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filterPrivacy="1" codeName="ThisWorkbook" defaultThemeVersion="124226"/>
  <xr:revisionPtr revIDLastSave="0" documentId="13_ncr:1_{BBD9C819-87E1-48BF-9379-C4F5C9A385DC}" xr6:coauthVersionLast="45" xr6:coauthVersionMax="45" xr10:uidLastSave="{00000000-0000-0000-0000-000000000000}"/>
  <bookViews>
    <workbookView xWindow="-108" yWindow="-108" windowWidth="23256" windowHeight="12576" tabRatio="896" xr2:uid="{00000000-000D-0000-FFFF-FFFF00000000}"/>
  </bookViews>
  <sheets>
    <sheet name="Appendix A" sheetId="1" r:id="rId1"/>
    <sheet name="ATT1 - ADIT" sheetId="38" r:id="rId2"/>
    <sheet name="ATT1A - ADIT Prev Yr" sheetId="39" r:id="rId3"/>
    <sheet name="ATT1B-Projection" sheetId="33" r:id="rId4"/>
    <sheet name="ATT1C-2018 True-up" sheetId="47" r:id="rId5"/>
    <sheet name="ATT1C-True-up 2019 and Later" sheetId="35"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48" r:id="rId14"/>
    <sheet name="ATT8 - Securitization" sheetId="9" r:id="rId15"/>
    <sheet name="ATT9 - Depreciation Rates" sheetId="40" r:id="rId16"/>
    <sheet name="Att 10 " sheetId="42" r:id="rId17"/>
    <sheet name="ATT 10A  " sheetId="43" r:id="rId18"/>
    <sheet name="ATT 10B " sheetId="44" r:id="rId19"/>
    <sheet name="Att 11" sheetId="49" r:id="rId20"/>
    <sheet name="ATT 11A   " sheetId="50" r:id="rId21"/>
  </sheets>
  <externalReferences>
    <externalReference r:id="rId22"/>
    <externalReference r:id="rId23"/>
    <externalReference r:id="rId24"/>
    <externalReference r:id="rId25"/>
    <externalReference r:id="rId26"/>
  </externalReferences>
  <definedNames>
    <definedName name="\C" localSheetId="16">#REF!</definedName>
    <definedName name="\C" localSheetId="17">#REF!</definedName>
    <definedName name="\C" localSheetId="18">#REF!</definedName>
    <definedName name="\C" localSheetId="19">#REF!</definedName>
    <definedName name="\C" localSheetId="20">#REF!</definedName>
    <definedName name="\C" localSheetId="4">#REF!</definedName>
    <definedName name="\C" localSheetId="11">#REF!</definedName>
    <definedName name="\C">#REF!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4">#REF!</definedName>
    <definedName name="\E" localSheetId="11">#REF!</definedName>
    <definedName name="\E">#REF!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4">#REF!</definedName>
    <definedName name="\Q" localSheetId="11">#REF!</definedName>
    <definedName name="\Q">#REF!</definedName>
    <definedName name="\R" localSheetId="16">#REF!</definedName>
    <definedName name="\R" localSheetId="17">#REF!</definedName>
    <definedName name="\R" localSheetId="18">#REF!</definedName>
    <definedName name="\R" localSheetId="19">#REF!</definedName>
    <definedName name="\R" localSheetId="20">#REF!</definedName>
    <definedName name="\R" localSheetId="4">#REF!</definedName>
    <definedName name="\R" localSheetId="11">#REF!</definedName>
    <definedName name="\R">#REF!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19">#REF!</definedName>
    <definedName name="CALC" localSheetId="20">#REF!</definedName>
    <definedName name="CALC" localSheetId="4">#REF!</definedName>
    <definedName name="CALC" localSheetId="11">#REF!</definedName>
    <definedName name="CALC">#REF!</definedName>
    <definedName name="CHURCHC" localSheetId="16">[1]INPUTS!#REF!</definedName>
    <definedName name="CHURCHC" localSheetId="17">[1]INPUTS!#REF!</definedName>
    <definedName name="CHURCHC" localSheetId="18">[1]INPUTS!#REF!</definedName>
    <definedName name="CHURCHC" localSheetId="19">[2]INPUTS!#REF!</definedName>
    <definedName name="CHURCHC" localSheetId="20">[2]INPUTS!#REF!</definedName>
    <definedName name="CHURCHC" localSheetId="4">[1]INPUTS!#REF!</definedName>
    <definedName name="CHURCHC" localSheetId="11">[1]INPUTS!#REF!</definedName>
    <definedName name="CHURCHC" localSheetId="13">[3]INPUTS!#REF!</definedName>
    <definedName name="CHURCHC">[1]INPUTS!#REF!</definedName>
    <definedName name="CMNCC" localSheetId="16">[1]INPUTS!#REF!</definedName>
    <definedName name="CMNCC" localSheetId="17">[1]INPUTS!#REF!</definedName>
    <definedName name="CMNCC" localSheetId="18">[1]INPUTS!#REF!</definedName>
    <definedName name="CMNCC" localSheetId="19">[2]INPUTS!#REF!</definedName>
    <definedName name="CMNCC" localSheetId="20">[2]INPUTS!#REF!</definedName>
    <definedName name="CMNCC" localSheetId="4">[1]INPUTS!#REF!</definedName>
    <definedName name="CMNCC" localSheetId="13">[3]INPUTS!#REF!</definedName>
    <definedName name="CMNCC">[1]INPUTS!#REF!</definedName>
    <definedName name="COUVAC" localSheetId="16">[1]INPUTS!#REF!</definedName>
    <definedName name="COUVAC" localSheetId="17">[1]INPUTS!#REF!</definedName>
    <definedName name="COUVAC" localSheetId="18">[1]INPUTS!#REF!</definedName>
    <definedName name="COUVAC" localSheetId="19">[2]INPUTS!#REF!</definedName>
    <definedName name="COUVAC" localSheetId="20">[2]INPUTS!#REF!</definedName>
    <definedName name="COUVAC" localSheetId="4">[1]INPUTS!#REF!</definedName>
    <definedName name="COUVAC" localSheetId="13">[3]INPUTS!#REF!</definedName>
    <definedName name="COUVAC">[1]INPUTS!#REF!</definedName>
    <definedName name="CURCHC" localSheetId="16">[1]INPUTS!#REF!</definedName>
    <definedName name="CURCHC" localSheetId="17">[1]INPUTS!#REF!</definedName>
    <definedName name="CURCHC" localSheetId="18">[1]INPUTS!#REF!</definedName>
    <definedName name="CURCHC" localSheetId="19">[2]INPUTS!#REF!</definedName>
    <definedName name="CURCHC" localSheetId="20">[2]INPUTS!#REF!</definedName>
    <definedName name="CURCHC" localSheetId="4">[1]INPUTS!#REF!</definedName>
    <definedName name="CURCHC" localSheetId="13">[3]INPUTS!#REF!</definedName>
    <definedName name="CURCHC">[1]INPUTS!#REF!</definedName>
    <definedName name="CVVAC" localSheetId="16">[1]INPUTS!#REF!</definedName>
    <definedName name="CVVAC" localSheetId="17">[1]INPUTS!#REF!</definedName>
    <definedName name="CVVAC" localSheetId="18">[1]INPUTS!#REF!</definedName>
    <definedName name="CVVAC" localSheetId="19">[2]INPUTS!#REF!</definedName>
    <definedName name="CVVAC" localSheetId="20">[2]INPUTS!#REF!</definedName>
    <definedName name="CVVAC" localSheetId="4">[1]INPUTS!#REF!</definedName>
    <definedName name="CVVAC" localSheetId="13">[3]INPUTS!#REF!</definedName>
    <definedName name="CVVAC">[1]INPUTS!#REF!</definedName>
    <definedName name="d">[3]INPUTS!#REF!</definedName>
    <definedName name="DAYS" localSheetId="16">[1]WORKSHEET!#REF!</definedName>
    <definedName name="DAYS" localSheetId="17">[1]WORKSHEET!#REF!</definedName>
    <definedName name="DAYS" localSheetId="18">[1]WORKSHEET!#REF!</definedName>
    <definedName name="DAYS" localSheetId="19">[2]WORKSHEET!#REF!</definedName>
    <definedName name="DAYS" localSheetId="20">[2]WORKSHEET!#REF!</definedName>
    <definedName name="DAYS" localSheetId="4">[1]WORKSHEET!#REF!</definedName>
    <definedName name="DAYS" localSheetId="13">[3]WORKSHEET!#REF!</definedName>
    <definedName name="DAYS">[1]WORKSHEET!#REF!</definedName>
    <definedName name="EventCodeCategory" localSheetId="1">'[4]Event Code Categories'!$A$9:$D$397</definedName>
    <definedName name="EventCodeCategory" localSheetId="2">'[4]Event Code Categories'!$A$9:$D$397</definedName>
    <definedName name="EventCodeCategory">'[5]Event Code Categories'!$A$9:$D$397</definedName>
    <definedName name="FERC" localSheetId="16">[1]INPUTS!#REF!</definedName>
    <definedName name="FERC" localSheetId="17">[1]INPUTS!#REF!</definedName>
    <definedName name="FERC" localSheetId="18">[1]INPUTS!#REF!</definedName>
    <definedName name="FERC" localSheetId="19">[2]INPUTS!#REF!</definedName>
    <definedName name="FERC" localSheetId="20">[2]INPUTS!#REF!</definedName>
    <definedName name="FERC" localSheetId="4">[1]INPUTS!#REF!</definedName>
    <definedName name="FERC" localSheetId="13">[3]INPUTS!#REF!</definedName>
    <definedName name="FERC">[1]INPUTS!#REF!</definedName>
    <definedName name="FERCTransTable" localSheetId="1">'[4]GAAP-FERC TransTable'!$A$6:$C$29</definedName>
    <definedName name="FERCTransTable" localSheetId="2">'[4]GAAP-FERC TransTable'!$A$6:$C$29</definedName>
    <definedName name="FERCTransTable">'[5]GAAP-FERC TransTable'!$A$6:$C$29</definedName>
    <definedName name="GLmodifiers" localSheetId="1">'[4]51051'!$V$2:$V$6</definedName>
    <definedName name="GLmodifiers" localSheetId="2">'[4]51051'!$V$2:$V$6</definedName>
    <definedName name="GLmodifiers">'[5]51051'!$V$2:$V$6</definedName>
    <definedName name="GS1VAC" localSheetId="16">[1]INPUTS!#REF!</definedName>
    <definedName name="GS1VAC" localSheetId="17">[1]INPUTS!#REF!</definedName>
    <definedName name="GS1VAC" localSheetId="18">[1]INPUTS!#REF!</definedName>
    <definedName name="GS1VAC" localSheetId="19">[2]INPUTS!#REF!</definedName>
    <definedName name="GS1VAC" localSheetId="20">[2]INPUTS!#REF!</definedName>
    <definedName name="GS1VAC" localSheetId="4">[1]INPUTS!#REF!</definedName>
    <definedName name="GS1VAC" localSheetId="13">[3]INPUTS!#REF!</definedName>
    <definedName name="GS1VAC">[1]INPUTS!#REF!</definedName>
    <definedName name="GS2VAC" localSheetId="16">[1]INPUTS!#REF!</definedName>
    <definedName name="GS2VAC" localSheetId="17">[1]INPUTS!#REF!</definedName>
    <definedName name="GS2VAC" localSheetId="18">[1]INPUTS!#REF!</definedName>
    <definedName name="GS2VAC" localSheetId="19">[2]INPUTS!#REF!</definedName>
    <definedName name="GS2VAC" localSheetId="20">[2]INPUTS!#REF!</definedName>
    <definedName name="GS2VAC" localSheetId="4">[1]INPUTS!#REF!</definedName>
    <definedName name="GS2VAC" localSheetId="13">[3]INPUTS!#REF!</definedName>
    <definedName name="GS2VAC">[1]INPUTS!#REF!</definedName>
    <definedName name="GS3VAC" localSheetId="16">[1]INPUTS!#REF!</definedName>
    <definedName name="GS3VAC" localSheetId="17">[1]INPUTS!#REF!</definedName>
    <definedName name="GS3VAC" localSheetId="18">[1]INPUTS!#REF!</definedName>
    <definedName name="GS3VAC" localSheetId="19">[2]INPUTS!#REF!</definedName>
    <definedName name="GS3VAC" localSheetId="20">[2]INPUTS!#REF!</definedName>
    <definedName name="GS3VAC" localSheetId="4">[1]INPUTS!#REF!</definedName>
    <definedName name="GS3VAC" localSheetId="13">[3]INPUTS!#REF!</definedName>
    <definedName name="GS3VAC">[1]INPUTS!#REF!</definedName>
    <definedName name="GS4VAC" localSheetId="16">[1]INPUTS!#REF!</definedName>
    <definedName name="GS4VAC" localSheetId="17">[1]INPUTS!#REF!</definedName>
    <definedName name="GS4VAC" localSheetId="18">[1]INPUTS!#REF!</definedName>
    <definedName name="GS4VAC" localSheetId="19">[2]INPUTS!#REF!</definedName>
    <definedName name="GS4VAC" localSheetId="20">[2]INPUTS!#REF!</definedName>
    <definedName name="GS4VAC" localSheetId="4">[1]INPUTS!#REF!</definedName>
    <definedName name="GS4VAC" localSheetId="13">[3]INPUTS!#REF!</definedName>
    <definedName name="GS4VAC">[1]INPUTS!#REF!</definedName>
    <definedName name="LGSNCC" localSheetId="16">[1]INPUTS!#REF!</definedName>
    <definedName name="LGSNCC" localSheetId="17">[1]INPUTS!#REF!</definedName>
    <definedName name="LGSNCC" localSheetId="18">[1]INPUTS!#REF!</definedName>
    <definedName name="LGSNCC" localSheetId="19">[2]INPUTS!#REF!</definedName>
    <definedName name="LGSNCC" localSheetId="20">[2]INPUTS!#REF!</definedName>
    <definedName name="LGSNCC" localSheetId="4">[1]INPUTS!#REF!</definedName>
    <definedName name="LGSNCC" localSheetId="13">[3]INPUTS!#REF!</definedName>
    <definedName name="LGSNCC">[1]INPUTS!#REF!</definedName>
    <definedName name="MUNCIVAC" localSheetId="16">[1]INPUTS!#REF!</definedName>
    <definedName name="MUNCIVAC" localSheetId="17">[1]INPUTS!#REF!</definedName>
    <definedName name="MUNCIVAC" localSheetId="18">[1]INPUTS!#REF!</definedName>
    <definedName name="MUNCIVAC" localSheetId="19">[2]INPUTS!#REF!</definedName>
    <definedName name="MUNCIVAC" localSheetId="20">[2]INPUTS!#REF!</definedName>
    <definedName name="MUNCIVAC" localSheetId="4">[1]INPUTS!#REF!</definedName>
    <definedName name="MUNCIVAC" localSheetId="13">[3]INPUTS!#REF!</definedName>
    <definedName name="MUNCIVAC">[1]INPUTS!#REF!</definedName>
    <definedName name="OLE_LINK1" localSheetId="16">'Att 10 '!$B$73</definedName>
    <definedName name="OLE_LINK1" localSheetId="19">'Att 11'!$B$67</definedName>
    <definedName name="OLNCC" localSheetId="16">[1]INPUTS!#REF!</definedName>
    <definedName name="OLNCC" localSheetId="17">[1]INPUTS!#REF!</definedName>
    <definedName name="OLNCC" localSheetId="18">[1]INPUTS!#REF!</definedName>
    <definedName name="OLNCC" localSheetId="19">[2]INPUTS!#REF!</definedName>
    <definedName name="OLNCC" localSheetId="20">[2]INPUTS!#REF!</definedName>
    <definedName name="OLNCC" localSheetId="4">[1]INPUTS!#REF!</definedName>
    <definedName name="OLNCC" localSheetId="13">[3]INPUTS!#REF!</definedName>
    <definedName name="OLNCC">[1]INPUTS!#REF!</definedName>
    <definedName name="OLVAC" localSheetId="16">[1]INPUTS!#REF!</definedName>
    <definedName name="OLVAC" localSheetId="17">[1]INPUTS!#REF!</definedName>
    <definedName name="OLVAC" localSheetId="18">[1]INPUTS!#REF!</definedName>
    <definedName name="OLVAC" localSheetId="19">[2]INPUTS!#REF!</definedName>
    <definedName name="OLVAC" localSheetId="20">[2]INPUTS!#REF!</definedName>
    <definedName name="OLVAC" localSheetId="4">[1]INPUTS!#REF!</definedName>
    <definedName name="OLVAC" localSheetId="13">[3]INPUTS!#REF!</definedName>
    <definedName name="OLVAC">[1]INPUTS!#REF!</definedName>
    <definedName name="OTHER" localSheetId="16">[1]INPUTS!#REF!</definedName>
    <definedName name="OTHER" localSheetId="17">[1]INPUTS!#REF!</definedName>
    <definedName name="OTHER" localSheetId="18">[1]INPUTS!#REF!</definedName>
    <definedName name="OTHER" localSheetId="19">[2]INPUTS!#REF!</definedName>
    <definedName name="OTHER" localSheetId="20">[2]INPUTS!#REF!</definedName>
    <definedName name="OTHER" localSheetId="4">[1]INPUTS!#REF!</definedName>
    <definedName name="OTHER" localSheetId="13">[3]INPUTS!#REF!</definedName>
    <definedName name="OTHER">[1]INPUTS!#REF!</definedName>
    <definedName name="_xlnm.Print_Area" localSheetId="0">'Appendix A'!$A$1:$H$333</definedName>
    <definedName name="_xlnm.Print_Area" localSheetId="16">'Att 10 '!$A$1:$F$76</definedName>
    <definedName name="_xlnm.Print_Area" localSheetId="17">'ATT 10A  '!$A$1:$T$99</definedName>
    <definedName name="_xlnm.Print_Area" localSheetId="18">'ATT 10B '!$A$1:$T$99</definedName>
    <definedName name="_xlnm.Print_Area" localSheetId="19">'Att 11'!$A$1:$F$69</definedName>
    <definedName name="_xlnm.Print_Area" localSheetId="20">'ATT 11A   '!$A$1:$T$79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4">'ATT1C-2018 True-up'!$A$1:$M$212</definedName>
    <definedName name="_xlnm.Print_Area" localSheetId="5">'ATT1C-True-up 2019 and Later'!$A$1:$M$174</definedName>
    <definedName name="_xlnm.Print_Area" localSheetId="7">'ATT2A Prop Taxes per Function'!$B$1:$C$28</definedName>
    <definedName name="_xlnm.Print_Area" localSheetId="8">'ATT3 - Revenue Credits'!$A$1:$F$50</definedName>
    <definedName name="_xlnm.Print_Area" localSheetId="10">'ATT5 - Cost Support 1'!$A$1:$AC$230</definedName>
    <definedName name="_xlnm.Print_Area" localSheetId="11">'ATT6- True-Up Adjustment NITS'!$A$1:$I$67</definedName>
    <definedName name="_xlnm.Print_Area" localSheetId="12">'ATT6A True-Up Adjustment Sch12'!$A$1:$M$54</definedName>
    <definedName name="_xlnm.Print_Area" localSheetId="13">'ATT7 - Cap Add WS'!$A$1:$XU$103</definedName>
    <definedName name="_xlnm.Print_Area" localSheetId="14">'ATT8 - Securitization'!$A$1:$F$18</definedName>
    <definedName name="_xlnm.Print_Area" localSheetId="15">'ATT9 - Depreciation Rates'!$A$1:$C$155</definedName>
    <definedName name="_xlnm.Print_Titles" localSheetId="17">'ATT 10A  '!$1:$4</definedName>
    <definedName name="_xlnm.Print_Titles" localSheetId="18">'ATT 10B '!$1:$4</definedName>
    <definedName name="_xlnm.Print_Titles" localSheetId="20">'ATT 11A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19">#REF!</definedName>
    <definedName name="PRTWKST" localSheetId="20">#REF!</definedName>
    <definedName name="PRTWKST" localSheetId="4">#REF!</definedName>
    <definedName name="PRTWKST" localSheetId="11">#REF!</definedName>
    <definedName name="PRTWKST">#REF!</definedName>
    <definedName name="RESNCC" localSheetId="16">[1]INPUTS!#REF!</definedName>
    <definedName name="RESNCC" localSheetId="17">[1]INPUTS!#REF!</definedName>
    <definedName name="RESNCC" localSheetId="18">[1]INPUTS!#REF!</definedName>
    <definedName name="RESNCC" localSheetId="19">[2]INPUTS!#REF!</definedName>
    <definedName name="RESNCC" localSheetId="20">[2]INPUTS!#REF!</definedName>
    <definedName name="RESNCC" localSheetId="4">[1]INPUTS!#REF!</definedName>
    <definedName name="RESNCC" localSheetId="11">[1]INPUTS!#REF!</definedName>
    <definedName name="RESNCC" localSheetId="13">[3]INPUTS!#REF!</definedName>
    <definedName name="RESNCC">[1]INPUTS!#REF!</definedName>
    <definedName name="RESVAC" localSheetId="16">[1]INPUTS!#REF!</definedName>
    <definedName name="RESVAC" localSheetId="17">[1]INPUTS!#REF!</definedName>
    <definedName name="RESVAC" localSheetId="18">[1]INPUTS!#REF!</definedName>
    <definedName name="RESVAC" localSheetId="19">[2]INPUTS!#REF!</definedName>
    <definedName name="RESVAC" localSheetId="20">[2]INPUTS!#REF!</definedName>
    <definedName name="RESVAC" localSheetId="4">[1]INPUTS!#REF!</definedName>
    <definedName name="RESVAC" localSheetId="13">[3]INPUTS!#REF!</definedName>
    <definedName name="RESVAC">[1]INPUTS!#REF!</definedName>
    <definedName name="SGSNCC" localSheetId="17">[1]INPUTS!#REF!</definedName>
    <definedName name="SGSNCC" localSheetId="18">[1]INPUTS!#REF!</definedName>
    <definedName name="SGSNCC" localSheetId="19">[2]INPUTS!#REF!</definedName>
    <definedName name="SGSNCC" localSheetId="20">[2]INPUTS!#REF!</definedName>
    <definedName name="SGSNCC" localSheetId="4">[1]INPUTS!#REF!</definedName>
    <definedName name="SGSNCC" localSheetId="13">[3]INPUTS!#REF!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'[4]st bonus Functionalize'!$C$17:$D$22</definedName>
    <definedName name="STBonusFUNCTIONAL" localSheetId="2">'[4]st bonus Functionalize'!$C$17:$D$22</definedName>
    <definedName name="STBonusFUNCTIONAL">'[5]st bonus Functionalize'!$C$17:$D$22</definedName>
    <definedName name="TIME" localSheetId="16">[1]WORKSHEET!#REF!</definedName>
    <definedName name="TIME" localSheetId="17">[1]WORKSHEET!#REF!</definedName>
    <definedName name="TIME" localSheetId="18">[1]WORKSHEET!#REF!</definedName>
    <definedName name="TIME" localSheetId="19">[2]WORKSHEET!#REF!</definedName>
    <definedName name="TIME" localSheetId="20">[2]WORKSHEET!#REF!</definedName>
    <definedName name="TIME" localSheetId="4">[1]WORKSHEET!#REF!</definedName>
    <definedName name="TIME" localSheetId="13">[3]WORKSHEET!#REF!</definedName>
    <definedName name="TIME">[1]WORKSHEET!#REF!</definedName>
    <definedName name="UseTable">#REF!</definedName>
    <definedName name="Z_28948E05_8F34_4F1E_96FB_A80A6A844600_.wvu.Cols" localSheetId="13" hidden="1">'ATT7 - Cap Add WS'!$W$1:$Z$65424</definedName>
    <definedName name="Z_28948E05_8F34_4F1E_96FB_A80A6A844600_.wvu.PrintTitles" localSheetId="13" hidden="1">'ATT7 - Cap Add WS'!$E$1:$F$65424</definedName>
    <definedName name="Z_36A68527_5CA2_49FC_86AD_472A22CD1F04_.wvu.Cols" localSheetId="13" hidden="1">'ATT7 - Cap Add WS'!$W$1:$Z$65424</definedName>
    <definedName name="Z_36A68527_5CA2_49FC_86AD_472A22CD1F04_.wvu.PrintTitles" localSheetId="13" hidden="1">'ATT7 - Cap Add WS'!$E$1:$F$65424</definedName>
    <definedName name="Z_63011E91_4609_4523_98FE_FD252E915668_.wvu.Cols" localSheetId="13" hidden="1">'ATT7 - Cap Add WS'!$W$1:$Z$65424</definedName>
    <definedName name="Z_63011E91_4609_4523_98FE_FD252E915668_.wvu.PrintArea" localSheetId="13" hidden="1">'ATT7 - Cap Add WS'!$E$1:$GP$44</definedName>
    <definedName name="Z_63011E91_4609_4523_98FE_FD252E915668_.wvu.PrintTitles" localSheetId="13" hidden="1">'ATT7 - Cap Add WS'!$E$1:$F$65424</definedName>
    <definedName name="Z_71B42B22_A376_44B5_B0C1_23FC1AA3DBA2_.wvu.Cols" localSheetId="13" hidden="1">'ATT7 - Cap Add WS'!$W$1:$Z$65424</definedName>
    <definedName name="Z_71B42B22_A376_44B5_B0C1_23FC1AA3DBA2_.wvu.PrintTitles" localSheetId="13" hidden="1">'ATT7 - Cap Add WS'!$E$1:$F$65424</definedName>
    <definedName name="Z_71B42B22_A376_44B5_B0C1_23FC1AA3DBA2_.wvu.Rows" localSheetId="9" hidden="1">'ATT4 - Basis Pt ROE'!$22:$22,'ATT4 - Basis Pt ROE'!#REF!</definedName>
    <definedName name="Z_B647CB7F_C846_4278_B6B1_1EF7F3C004F5_.wvu.Cols" localSheetId="13" hidden="1">'ATT7 - Cap Add WS'!$W$1:$Z$65424</definedName>
    <definedName name="Z_B647CB7F_C846_4278_B6B1_1EF7F3C004F5_.wvu.PrintTitles" localSheetId="13" hidden="1">'ATT7 - Cap Add WS'!$E$1:$F$65424</definedName>
    <definedName name="Z_DC91DEF3_837B_4BB9_A81E_3B78C5914E6C_.wvu.Cols" localSheetId="13" hidden="1">'ATT7 - Cap Add WS'!$W$1:$Z$65424</definedName>
    <definedName name="Z_DC91DEF3_837B_4BB9_A81E_3B78C5914E6C_.wvu.PrintTitles" localSheetId="13" hidden="1">'ATT7 - Cap Add WS'!$E$1:$F$65424</definedName>
    <definedName name="Z_DC91DEF3_837B_4BB9_A81E_3B78C5914E6C_.wvu.Rows" localSheetId="9" hidden="1">'ATT4 - Basis Pt ROE'!$22:$22</definedName>
    <definedName name="Z_FAAD9AAC_1337_43AB_BF1F_CCF9DFCF5B78_.wvu.Cols" localSheetId="13" hidden="1">'ATT7 - Cap Add WS'!$W$1:$Z$65424</definedName>
    <definedName name="Z_FAAD9AAC_1337_43AB_BF1F_CCF9DFCF5B78_.wvu.PrintTitles" localSheetId="13" hidden="1">'ATT7 - Cap Add WS'!$E$1:$F$65424</definedName>
    <definedName name="Z_FD797955_FEE9_45E5_9A34_367433B6734C_.wvu.Cols" localSheetId="13" hidden="1">'ATT7 - Cap Add WS'!$W$1:$Z$65424</definedName>
    <definedName name="Z_FD797955_FEE9_45E5_9A34_367433B6734C_.wvu.PrintTitles" localSheetId="13" hidden="1">'ATT7 - Cap Add WS'!$E$1:$F$65424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3" i="7" l="1"/>
  <c r="S81" i="44" l="1"/>
  <c r="S18" i="44"/>
  <c r="S49" i="44"/>
  <c r="WA65" i="48" l="1"/>
  <c r="UY65" i="48"/>
  <c r="QZ63" i="48"/>
  <c r="QZ64" i="48" s="1"/>
  <c r="QY63" i="48"/>
  <c r="RA63" i="48" s="1"/>
  <c r="QY64" i="48" l="1"/>
  <c r="RA64" i="48" s="1"/>
  <c r="QY65" i="48" s="1"/>
  <c r="WA66" i="48"/>
  <c r="UY66" i="48"/>
  <c r="QY66" i="48"/>
  <c r="WD93" i="48" l="1"/>
  <c r="VB93" i="48"/>
  <c r="RV93" i="48"/>
  <c r="RS61" i="48"/>
  <c r="WA35" i="48" l="1"/>
  <c r="WB65" i="48" s="1"/>
  <c r="UY35" i="48"/>
  <c r="UZ65" i="48" s="1"/>
  <c r="RS62" i="48"/>
  <c r="RT61" i="48"/>
  <c r="RT62" i="48" s="1"/>
  <c r="RS59" i="48"/>
  <c r="RT59" i="48"/>
  <c r="RT60" i="48" s="1"/>
  <c r="RT63" i="48"/>
  <c r="RT64" i="48" s="1"/>
  <c r="UZ66" i="48" l="1"/>
  <c r="VA66" i="48" s="1"/>
  <c r="VA65" i="48"/>
  <c r="WB66" i="48"/>
  <c r="WC66" i="48" s="1"/>
  <c r="WC65" i="48"/>
  <c r="RU61" i="48"/>
  <c r="RU59" i="48"/>
  <c r="RS60" i="48"/>
  <c r="RU60" i="48" s="1"/>
  <c r="RU62" i="48"/>
  <c r="RS63" i="48" s="1"/>
  <c r="RU63" i="48" l="1"/>
  <c r="RS64" i="48"/>
  <c r="RU64" i="48" s="1"/>
  <c r="RS65" i="48" s="1"/>
  <c r="RS66" i="48" l="1"/>
  <c r="XR93" i="48" l="1"/>
  <c r="XO63" i="48"/>
  <c r="XB93" i="48"/>
  <c r="WY65" i="48"/>
  <c r="WQ65" i="48"/>
  <c r="WX93" i="48"/>
  <c r="WT93" i="48"/>
  <c r="WU65" i="48"/>
  <c r="WU66" i="48" s="1"/>
  <c r="WJ63" i="48"/>
  <c r="WJ64" i="48" s="1"/>
  <c r="WI63" i="48"/>
  <c r="WI64" i="48" s="1"/>
  <c r="WM65" i="48"/>
  <c r="WM66" i="48" s="1"/>
  <c r="WP93" i="48"/>
  <c r="WL93" i="48"/>
  <c r="SH93" i="48"/>
  <c r="SE65" i="48"/>
  <c r="SD93" i="48"/>
  <c r="SA65" i="48"/>
  <c r="RZ93" i="48"/>
  <c r="RW65" i="48"/>
  <c r="RO65" i="48"/>
  <c r="RR93" i="48"/>
  <c r="QM65" i="48"/>
  <c r="QP93" i="48"/>
  <c r="PO65" i="48"/>
  <c r="PO66" i="48" s="1"/>
  <c r="WK64" i="48" l="1"/>
  <c r="WI65" i="48" s="1"/>
  <c r="WI66" i="48" s="1"/>
  <c r="WK63" i="48"/>
  <c r="XO64" i="48"/>
  <c r="XP63" i="48"/>
  <c r="XP64" i="48" s="1"/>
  <c r="WY66" i="48"/>
  <c r="WQ66" i="48"/>
  <c r="SE66" i="48"/>
  <c r="SA66" i="48"/>
  <c r="RW66" i="48"/>
  <c r="RO66" i="48"/>
  <c r="QM66" i="48"/>
  <c r="XQ63" i="48" l="1"/>
  <c r="XQ64" i="48"/>
  <c r="XO65" i="48" s="1"/>
  <c r="PR93" i="48"/>
  <c r="XO66" i="48" l="1"/>
  <c r="QF63" i="48"/>
  <c r="QF64" i="48" s="1"/>
  <c r="QE63" i="48"/>
  <c r="QV63" i="48"/>
  <c r="QV64" i="48" s="1"/>
  <c r="QU63" i="48"/>
  <c r="XG63" i="48"/>
  <c r="XH63" i="48"/>
  <c r="XH64" i="48" s="1"/>
  <c r="TT63" i="48"/>
  <c r="TT64" i="48" s="1"/>
  <c r="TS63" i="48"/>
  <c r="RH63" i="48"/>
  <c r="RH64" i="48" s="1"/>
  <c r="RG63" i="48"/>
  <c r="PX63" i="48"/>
  <c r="PX64" i="48" s="1"/>
  <c r="PW63" i="48"/>
  <c r="PK63" i="48"/>
  <c r="PL63" i="48"/>
  <c r="PL64" i="48" s="1"/>
  <c r="CZ63" i="48"/>
  <c r="CZ64" i="48" s="1"/>
  <c r="CY63" i="48"/>
  <c r="XL63" i="48"/>
  <c r="XL64" i="48" s="1"/>
  <c r="XK63" i="48"/>
  <c r="RK63" i="48"/>
  <c r="RL63" i="48"/>
  <c r="RL64" i="48" s="1"/>
  <c r="QB63" i="48"/>
  <c r="QB64" i="48" s="1"/>
  <c r="QA63" i="48"/>
  <c r="VT63" i="48"/>
  <c r="VT64" i="48" s="1"/>
  <c r="VS63" i="48"/>
  <c r="XD63" i="48"/>
  <c r="XD64" i="48" s="1"/>
  <c r="XC63" i="48"/>
  <c r="RD63" i="48"/>
  <c r="RD64" i="48" s="1"/>
  <c r="RC63" i="48"/>
  <c r="QI63" i="48"/>
  <c r="QJ63" i="48"/>
  <c r="QJ64" i="48" s="1"/>
  <c r="GU61" i="48"/>
  <c r="GV61" i="48"/>
  <c r="GV62" i="48" s="1"/>
  <c r="CY64" i="48" l="1"/>
  <c r="DA64" i="48" s="1"/>
  <c r="DA63" i="48"/>
  <c r="TS64" i="48"/>
  <c r="TU64" i="48" s="1"/>
  <c r="TU63" i="48"/>
  <c r="QU64" i="48"/>
  <c r="QW64" i="48" s="1"/>
  <c r="QW63" i="48"/>
  <c r="GU62" i="48"/>
  <c r="GW62" i="48" s="1"/>
  <c r="GW61" i="48"/>
  <c r="RK64" i="48"/>
  <c r="RM64" i="48" s="1"/>
  <c r="RM63" i="48"/>
  <c r="RG64" i="48"/>
  <c r="RI64" i="48" s="1"/>
  <c r="RI63" i="48"/>
  <c r="QE64" i="48"/>
  <c r="QG64" i="48" s="1"/>
  <c r="QG63" i="48"/>
  <c r="RE63" i="48"/>
  <c r="RC64" i="48"/>
  <c r="RE64" i="48" s="1"/>
  <c r="VU63" i="48"/>
  <c r="VS64" i="48"/>
  <c r="VU64" i="48" s="1"/>
  <c r="PW64" i="48"/>
  <c r="PY64" i="48" s="1"/>
  <c r="PY63" i="48"/>
  <c r="XC64" i="48"/>
  <c r="XE64" i="48" s="1"/>
  <c r="XE63" i="48"/>
  <c r="QC63" i="48"/>
  <c r="QA64" i="48"/>
  <c r="QC64" i="48" s="1"/>
  <c r="XK64" i="48"/>
  <c r="XM64" i="48" s="1"/>
  <c r="XM63" i="48"/>
  <c r="QI64" i="48"/>
  <c r="QK64" i="48" s="1"/>
  <c r="QK63" i="48"/>
  <c r="PK64" i="48"/>
  <c r="PM64" i="48" s="1"/>
  <c r="PM63" i="48"/>
  <c r="XG64" i="48"/>
  <c r="XI64" i="48" s="1"/>
  <c r="XI63" i="48"/>
  <c r="WF63" i="48" l="1"/>
  <c r="WF64" i="48" s="1"/>
  <c r="VX63" i="48"/>
  <c r="VX64" i="48" s="1"/>
  <c r="VP63" i="48"/>
  <c r="VP64" i="48" s="1"/>
  <c r="VL63" i="48"/>
  <c r="VL64" i="48" s="1"/>
  <c r="VH63" i="48"/>
  <c r="VH64" i="48" s="1"/>
  <c r="VD63" i="48"/>
  <c r="VD64" i="48" s="1"/>
  <c r="UV63" i="48"/>
  <c r="UV64" i="48" s="1"/>
  <c r="UR63" i="48"/>
  <c r="UR64" i="48" s="1"/>
  <c r="UN63" i="48"/>
  <c r="UN64" i="48" s="1"/>
  <c r="UJ63" i="48"/>
  <c r="UJ64" i="48" s="1"/>
  <c r="UF63" i="48"/>
  <c r="UF64" i="48" s="1"/>
  <c r="UB63" i="48"/>
  <c r="UB64" i="48" s="1"/>
  <c r="TX63" i="48"/>
  <c r="TX64" i="48" s="1"/>
  <c r="TP63" i="48"/>
  <c r="TP64" i="48" s="1"/>
  <c r="TL63" i="48"/>
  <c r="TL64" i="48" s="1"/>
  <c r="TH63" i="48"/>
  <c r="TH64" i="48" s="1"/>
  <c r="TD63" i="48"/>
  <c r="TD64" i="48" s="1"/>
  <c r="SZ63" i="48"/>
  <c r="SZ64" i="48" s="1"/>
  <c r="SV63" i="48"/>
  <c r="SV64" i="48" s="1"/>
  <c r="SR63" i="48"/>
  <c r="SR64" i="48" s="1"/>
  <c r="SN63" i="48"/>
  <c r="SN64" i="48" s="1"/>
  <c r="SJ63" i="48"/>
  <c r="SJ64" i="48" s="1"/>
  <c r="QR63" i="48"/>
  <c r="QR64" i="48" s="1"/>
  <c r="PT63" i="48"/>
  <c r="PT64" i="48" s="1"/>
  <c r="PH63" i="48"/>
  <c r="PH64" i="48" s="1"/>
  <c r="PD63" i="48"/>
  <c r="PD64" i="48" s="1"/>
  <c r="OZ63" i="48"/>
  <c r="OZ64" i="48" s="1"/>
  <c r="OV63" i="48"/>
  <c r="OV64" i="48" s="1"/>
  <c r="OR63" i="48"/>
  <c r="OR64" i="48" s="1"/>
  <c r="ON63" i="48"/>
  <c r="ON64" i="48" s="1"/>
  <c r="OJ63" i="48"/>
  <c r="OJ64" i="48" s="1"/>
  <c r="OF63" i="48"/>
  <c r="OF64" i="48" s="1"/>
  <c r="OB63" i="48"/>
  <c r="OB64" i="48" s="1"/>
  <c r="NX63" i="48"/>
  <c r="NX64" i="48" s="1"/>
  <c r="NT63" i="48"/>
  <c r="NT64" i="48" s="1"/>
  <c r="NP63" i="48"/>
  <c r="NP64" i="48" s="1"/>
  <c r="NL63" i="48"/>
  <c r="NL64" i="48" s="1"/>
  <c r="NH63" i="48"/>
  <c r="NH64" i="48" s="1"/>
  <c r="ND63" i="48"/>
  <c r="ND64" i="48" s="1"/>
  <c r="MZ63" i="48"/>
  <c r="MZ64" i="48" s="1"/>
  <c r="MV63" i="48"/>
  <c r="MV64" i="48" s="1"/>
  <c r="MR63" i="48"/>
  <c r="MR64" i="48" s="1"/>
  <c r="MN63" i="48"/>
  <c r="MN64" i="48" s="1"/>
  <c r="MJ63" i="48"/>
  <c r="MJ64" i="48" s="1"/>
  <c r="MF63" i="48"/>
  <c r="MF64" i="48" s="1"/>
  <c r="MB63" i="48"/>
  <c r="MB64" i="48" s="1"/>
  <c r="LX63" i="48"/>
  <c r="LX64" i="48" s="1"/>
  <c r="LT63" i="48"/>
  <c r="LT64" i="48" s="1"/>
  <c r="LP63" i="48"/>
  <c r="LP64" i="48" s="1"/>
  <c r="LL63" i="48"/>
  <c r="LL64" i="48" s="1"/>
  <c r="LH63" i="48"/>
  <c r="LH64" i="48" s="1"/>
  <c r="LD63" i="48"/>
  <c r="LD64" i="48" s="1"/>
  <c r="KZ63" i="48"/>
  <c r="KZ64" i="48" s="1"/>
  <c r="KV63" i="48"/>
  <c r="KV64" i="48" s="1"/>
  <c r="KR63" i="48"/>
  <c r="KR64" i="48" s="1"/>
  <c r="KN63" i="48"/>
  <c r="KN64" i="48" s="1"/>
  <c r="KJ63" i="48"/>
  <c r="KJ64" i="48" s="1"/>
  <c r="KF63" i="48"/>
  <c r="KF64" i="48" s="1"/>
  <c r="KB63" i="48"/>
  <c r="KB64" i="48" s="1"/>
  <c r="JX63" i="48"/>
  <c r="JX64" i="48" s="1"/>
  <c r="JT63" i="48"/>
  <c r="JT64" i="48" s="1"/>
  <c r="JP63" i="48"/>
  <c r="JP64" i="48" s="1"/>
  <c r="JL63" i="48"/>
  <c r="JL64" i="48" s="1"/>
  <c r="JH63" i="48"/>
  <c r="JH64" i="48" s="1"/>
  <c r="JD63" i="48"/>
  <c r="JD64" i="48" s="1"/>
  <c r="IZ63" i="48"/>
  <c r="IZ64" i="48" s="1"/>
  <c r="IV63" i="48"/>
  <c r="IV64" i="48" s="1"/>
  <c r="IR63" i="48"/>
  <c r="IR64" i="48" s="1"/>
  <c r="IN63" i="48"/>
  <c r="IN64" i="48" s="1"/>
  <c r="IJ63" i="48"/>
  <c r="IJ64" i="48" s="1"/>
  <c r="IF63" i="48"/>
  <c r="IF64" i="48" s="1"/>
  <c r="IB63" i="48"/>
  <c r="IB64" i="48" s="1"/>
  <c r="HX63" i="48"/>
  <c r="HX64" i="48" s="1"/>
  <c r="HT63" i="48"/>
  <c r="HT64" i="48" s="1"/>
  <c r="HP63" i="48"/>
  <c r="HP64" i="48" s="1"/>
  <c r="HL63" i="48"/>
  <c r="HL64" i="48" s="1"/>
  <c r="HH63" i="48"/>
  <c r="HH64" i="48" s="1"/>
  <c r="HD63" i="48"/>
  <c r="HD64" i="48" s="1"/>
  <c r="GZ63" i="48"/>
  <c r="GZ64" i="48" s="1"/>
  <c r="GV63" i="48"/>
  <c r="GV64" i="48" s="1"/>
  <c r="GR63" i="48"/>
  <c r="GR64" i="48" s="1"/>
  <c r="GN63" i="48"/>
  <c r="GN64" i="48" s="1"/>
  <c r="GJ63" i="48"/>
  <c r="GJ64" i="48" s="1"/>
  <c r="GF63" i="48"/>
  <c r="GF64" i="48" s="1"/>
  <c r="GB63" i="48"/>
  <c r="GB64" i="48" s="1"/>
  <c r="FX63" i="48"/>
  <c r="FX64" i="48" s="1"/>
  <c r="FT63" i="48"/>
  <c r="FT64" i="48" s="1"/>
  <c r="FP63" i="48"/>
  <c r="FP64" i="48" s="1"/>
  <c r="FL63" i="48"/>
  <c r="FL64" i="48" s="1"/>
  <c r="FH63" i="48"/>
  <c r="FH64" i="48" s="1"/>
  <c r="FD63" i="48"/>
  <c r="FD64" i="48" s="1"/>
  <c r="EZ63" i="48"/>
  <c r="EZ64" i="48" s="1"/>
  <c r="EV63" i="48"/>
  <c r="EV64" i="48" s="1"/>
  <c r="ER63" i="48"/>
  <c r="ER64" i="48" s="1"/>
  <c r="EN63" i="48"/>
  <c r="EN64" i="48" s="1"/>
  <c r="EJ63" i="48"/>
  <c r="EJ64" i="48" s="1"/>
  <c r="EF63" i="48"/>
  <c r="EF64" i="48" s="1"/>
  <c r="EB63" i="48"/>
  <c r="EB64" i="48" s="1"/>
  <c r="DX63" i="48"/>
  <c r="DX64" i="48" s="1"/>
  <c r="DT63" i="48"/>
  <c r="DT64" i="48" s="1"/>
  <c r="DP63" i="48"/>
  <c r="DP64" i="48" s="1"/>
  <c r="DL63" i="48"/>
  <c r="DL64" i="48" s="1"/>
  <c r="DH63" i="48"/>
  <c r="DH64" i="48" s="1"/>
  <c r="DD63" i="48"/>
  <c r="DD64" i="48" s="1"/>
  <c r="CV63" i="48"/>
  <c r="CV64" i="48" s="1"/>
  <c r="CR63" i="48"/>
  <c r="CR64" i="48" s="1"/>
  <c r="CN63" i="48"/>
  <c r="CN64" i="48" s="1"/>
  <c r="CJ63" i="48"/>
  <c r="CJ64" i="48" s="1"/>
  <c r="CF63" i="48"/>
  <c r="CF64" i="48" s="1"/>
  <c r="CB63" i="48"/>
  <c r="CB64" i="48" s="1"/>
  <c r="BX63" i="48"/>
  <c r="BX64" i="48" s="1"/>
  <c r="BT63" i="48"/>
  <c r="BT64" i="48" s="1"/>
  <c r="BP63" i="48"/>
  <c r="BP64" i="48" s="1"/>
  <c r="BL63" i="48"/>
  <c r="BL64" i="48" s="1"/>
  <c r="BH63" i="48"/>
  <c r="BH64" i="48" s="1"/>
  <c r="BD63" i="48"/>
  <c r="BD64" i="48" s="1"/>
  <c r="AZ63" i="48"/>
  <c r="AZ64" i="48" s="1"/>
  <c r="AV63" i="48"/>
  <c r="AV64" i="48" s="1"/>
  <c r="AR63" i="48"/>
  <c r="AR64" i="48" s="1"/>
  <c r="AN63" i="48"/>
  <c r="AN64" i="48" s="1"/>
  <c r="AJ63" i="48"/>
  <c r="AJ64" i="48" s="1"/>
  <c r="AF63" i="48"/>
  <c r="AF64" i="48" s="1"/>
  <c r="AB63" i="48"/>
  <c r="AB64" i="48" s="1"/>
  <c r="X63" i="48"/>
  <c r="X64" i="48" s="1"/>
  <c r="T63" i="48"/>
  <c r="T64" i="48" s="1"/>
  <c r="P63" i="48"/>
  <c r="P64" i="48" s="1"/>
  <c r="L63" i="48"/>
  <c r="L64" i="48" s="1"/>
  <c r="H63" i="48"/>
  <c r="H64" i="48" s="1"/>
  <c r="PK65" i="48" l="1"/>
  <c r="PK66" i="48" s="1"/>
  <c r="XG65" i="48"/>
  <c r="XG66" i="48" s="1"/>
  <c r="XK65" i="48"/>
  <c r="XK66" i="48" s="1"/>
  <c r="RK65" i="48"/>
  <c r="RK66" i="48" s="1"/>
  <c r="XC65" i="48"/>
  <c r="QU65" i="48"/>
  <c r="QU66" i="48" s="1"/>
  <c r="PW65" i="48"/>
  <c r="CY65" i="48"/>
  <c r="CY66" i="48" s="1"/>
  <c r="QA65" i="48"/>
  <c r="QA66" i="48" s="1"/>
  <c r="RG65" i="48"/>
  <c r="RG66" i="48" s="1"/>
  <c r="TS65" i="48"/>
  <c r="TS66" i="48" s="1"/>
  <c r="RC65" i="48"/>
  <c r="RC66" i="48" s="1"/>
  <c r="VS65" i="48"/>
  <c r="VS66" i="48" s="1"/>
  <c r="QI65" i="48"/>
  <c r="QE65" i="48"/>
  <c r="XC66" i="48" l="1"/>
  <c r="PW66" i="48"/>
  <c r="QI66" i="48"/>
  <c r="QE66" i="48"/>
  <c r="D38" i="39" l="1"/>
  <c r="D20" i="39" l="1"/>
  <c r="H287" i="1" l="1"/>
  <c r="F57" i="42" s="1"/>
  <c r="T37" i="7" l="1"/>
  <c r="S190" i="7" l="1"/>
  <c r="E56" i="4" l="1"/>
  <c r="E54" i="4"/>
  <c r="E27" i="4" l="1"/>
  <c r="C6" i="5" l="1"/>
  <c r="H198" i="1" l="1"/>
  <c r="H197" i="1"/>
  <c r="H196" i="1"/>
  <c r="H192" i="1"/>
  <c r="H190" i="1"/>
  <c r="T71" i="50" l="1"/>
  <c r="T50" i="50"/>
  <c r="T29" i="50"/>
  <c r="T70" i="50"/>
  <c r="T72" i="50" s="1"/>
  <c r="T58" i="50"/>
  <c r="T57" i="50"/>
  <c r="T49" i="50"/>
  <c r="T51" i="50" s="1"/>
  <c r="T37" i="50"/>
  <c r="T36" i="50"/>
  <c r="T28" i="50"/>
  <c r="T16" i="50"/>
  <c r="T15" i="50"/>
  <c r="T30" i="50" l="1"/>
  <c r="T60" i="50"/>
  <c r="T39" i="50"/>
  <c r="T18" i="50"/>
  <c r="E13" i="35"/>
  <c r="T93" i="44" l="1"/>
  <c r="T92" i="44"/>
  <c r="T94" i="44" s="1"/>
  <c r="T79" i="44"/>
  <c r="T81" i="44"/>
  <c r="T80" i="44"/>
  <c r="T61" i="44"/>
  <c r="T60" i="44"/>
  <c r="T62" i="44" s="1"/>
  <c r="T49" i="44"/>
  <c r="T48" i="44"/>
  <c r="H47" i="44"/>
  <c r="I47" i="44" s="1"/>
  <c r="T30" i="44"/>
  <c r="T29" i="44"/>
  <c r="T16" i="44"/>
  <c r="T18" i="44"/>
  <c r="T17" i="44"/>
  <c r="XN93" i="48"/>
  <c r="XJ93" i="48"/>
  <c r="XF93" i="48"/>
  <c r="WH93" i="48"/>
  <c r="VZ93" i="48"/>
  <c r="VV93" i="48"/>
  <c r="VR93" i="48"/>
  <c r="VN93" i="48"/>
  <c r="VJ93" i="48"/>
  <c r="VF93" i="48"/>
  <c r="UX93" i="48"/>
  <c r="UT93" i="48"/>
  <c r="UP93" i="48"/>
  <c r="UL93" i="48"/>
  <c r="UH93" i="48"/>
  <c r="UD93" i="48"/>
  <c r="TZ93" i="48"/>
  <c r="TV93" i="48"/>
  <c r="TR93" i="48"/>
  <c r="TN93" i="48"/>
  <c r="TJ93" i="48"/>
  <c r="TF93" i="48"/>
  <c r="TB93" i="48"/>
  <c r="SX93" i="48"/>
  <c r="ST93" i="48"/>
  <c r="SP93" i="48"/>
  <c r="SL93" i="48"/>
  <c r="RN93" i="48"/>
  <c r="RJ93" i="48"/>
  <c r="RF93" i="48"/>
  <c r="RB93" i="48"/>
  <c r="QX93" i="48"/>
  <c r="QT93" i="48"/>
  <c r="QL93" i="48"/>
  <c r="QH93" i="48"/>
  <c r="QD93" i="48"/>
  <c r="PZ93" i="48"/>
  <c r="PV93" i="48"/>
  <c r="PN93" i="48"/>
  <c r="PJ93" i="48"/>
  <c r="PF93" i="48"/>
  <c r="PB93" i="48"/>
  <c r="OX93" i="48"/>
  <c r="OT93" i="48"/>
  <c r="OP93" i="48"/>
  <c r="OL93" i="48"/>
  <c r="OH93" i="48"/>
  <c r="OD93" i="48"/>
  <c r="NZ93" i="48"/>
  <c r="NV93" i="48"/>
  <c r="NR93" i="48"/>
  <c r="NN93" i="48"/>
  <c r="NJ93" i="48"/>
  <c r="NF93" i="48"/>
  <c r="NB93" i="48"/>
  <c r="MX93" i="48"/>
  <c r="MT93" i="48"/>
  <c r="MP93" i="48"/>
  <c r="ML93" i="48"/>
  <c r="MH93" i="48"/>
  <c r="MD93" i="48"/>
  <c r="LZ93" i="48"/>
  <c r="LV93" i="48"/>
  <c r="LR93" i="48"/>
  <c r="LN93" i="48"/>
  <c r="LJ93" i="48"/>
  <c r="LF93" i="48"/>
  <c r="LB93" i="48"/>
  <c r="KX93" i="48"/>
  <c r="KT93" i="48"/>
  <c r="KP93" i="48"/>
  <c r="KL93" i="48"/>
  <c r="KH93" i="48"/>
  <c r="KD93" i="48"/>
  <c r="JZ93" i="48"/>
  <c r="JV93" i="48"/>
  <c r="JR93" i="48"/>
  <c r="JN93" i="48"/>
  <c r="JJ93" i="48"/>
  <c r="JF93" i="48"/>
  <c r="JB93" i="48"/>
  <c r="IX93" i="48"/>
  <c r="IT93" i="48"/>
  <c r="IP93" i="48"/>
  <c r="IL93" i="48"/>
  <c r="IH93" i="48"/>
  <c r="ID93" i="48"/>
  <c r="HZ93" i="48"/>
  <c r="HV93" i="48"/>
  <c r="HR93" i="48"/>
  <c r="HN93" i="48"/>
  <c r="HJ93" i="48"/>
  <c r="HF93" i="48"/>
  <c r="HB93" i="48"/>
  <c r="GX93" i="48"/>
  <c r="GT93" i="48"/>
  <c r="GP93" i="48"/>
  <c r="GL93" i="48"/>
  <c r="GH93" i="48"/>
  <c r="GD93" i="48"/>
  <c r="FZ93" i="48"/>
  <c r="FV93" i="48"/>
  <c r="FR93" i="48"/>
  <c r="FN93" i="48"/>
  <c r="FJ93" i="48"/>
  <c r="FF93" i="48"/>
  <c r="FB93" i="48"/>
  <c r="EX93" i="48"/>
  <c r="ET93" i="48"/>
  <c r="EP93" i="48"/>
  <c r="EL93" i="48"/>
  <c r="EH93" i="48"/>
  <c r="ED93" i="48"/>
  <c r="DZ93" i="48"/>
  <c r="DV93" i="48"/>
  <c r="DR93" i="48"/>
  <c r="DN93" i="48"/>
  <c r="DJ93" i="48"/>
  <c r="DF93" i="48"/>
  <c r="DB93" i="48"/>
  <c r="CX93" i="48"/>
  <c r="CT93" i="48"/>
  <c r="CP93" i="48"/>
  <c r="CL93" i="48"/>
  <c r="CH93" i="48"/>
  <c r="CD93" i="48"/>
  <c r="BZ93" i="48"/>
  <c r="BV93" i="48"/>
  <c r="BR93" i="48"/>
  <c r="BN93" i="48"/>
  <c r="BJ93" i="48"/>
  <c r="BF93" i="48"/>
  <c r="BB93" i="48"/>
  <c r="AX93" i="48"/>
  <c r="AT93" i="48"/>
  <c r="AP93" i="48"/>
  <c r="AL93" i="48"/>
  <c r="AH93" i="48"/>
  <c r="AD93" i="48"/>
  <c r="Z93" i="48"/>
  <c r="V93" i="48"/>
  <c r="R93" i="48"/>
  <c r="N93" i="48"/>
  <c r="VP61" i="48"/>
  <c r="VP62" i="48" s="1"/>
  <c r="VO61" i="48"/>
  <c r="TP61" i="48"/>
  <c r="TO61" i="48"/>
  <c r="TO62" i="48" s="1"/>
  <c r="SV61" i="48"/>
  <c r="SV62" i="48" s="1"/>
  <c r="SU61" i="48"/>
  <c r="QR61" i="48"/>
  <c r="QR62" i="48" s="1"/>
  <c r="QQ61" i="48"/>
  <c r="CF61" i="48"/>
  <c r="CF62" i="48" s="1"/>
  <c r="CE61" i="48"/>
  <c r="CE62" i="48" s="1"/>
  <c r="VX61" i="48"/>
  <c r="VX62" i="48" s="1"/>
  <c r="VX59" i="48"/>
  <c r="VX60" i="48" s="1"/>
  <c r="VW59" i="48"/>
  <c r="VL61" i="48"/>
  <c r="VL62" i="48" s="1"/>
  <c r="VL59" i="48"/>
  <c r="VK59" i="48"/>
  <c r="VK60" i="48" s="1"/>
  <c r="VH61" i="48"/>
  <c r="VH62" i="48" s="1"/>
  <c r="VH59" i="48"/>
  <c r="VH60" i="48" s="1"/>
  <c r="VG59" i="48"/>
  <c r="VG60" i="48" s="1"/>
  <c r="UV61" i="48"/>
  <c r="UV62" i="48" s="1"/>
  <c r="UV59" i="48"/>
  <c r="UV60" i="48" s="1"/>
  <c r="UU59" i="48"/>
  <c r="UR61" i="48"/>
  <c r="UR62" i="48" s="1"/>
  <c r="UR59" i="48"/>
  <c r="UR60" i="48" s="1"/>
  <c r="UQ59" i="48"/>
  <c r="UQ60" i="48" s="1"/>
  <c r="UN61" i="48"/>
  <c r="UN62" i="48" s="1"/>
  <c r="UN59" i="48"/>
  <c r="UN60" i="48" s="1"/>
  <c r="UM59" i="48"/>
  <c r="UM60" i="48" s="1"/>
  <c r="UJ61" i="48"/>
  <c r="UJ62" i="48" s="1"/>
  <c r="UJ59" i="48"/>
  <c r="UI59" i="48"/>
  <c r="UI60" i="48" s="1"/>
  <c r="UF61" i="48"/>
  <c r="UF62" i="48" s="1"/>
  <c r="UF59" i="48"/>
  <c r="UF60" i="48" s="1"/>
  <c r="UE59" i="48"/>
  <c r="UE60" i="48" s="1"/>
  <c r="TX61" i="48"/>
  <c r="TX62" i="48" s="1"/>
  <c r="TW61" i="48"/>
  <c r="TX59" i="48"/>
  <c r="TW59" i="48"/>
  <c r="TW60" i="48" s="1"/>
  <c r="TL61" i="48"/>
  <c r="TL62" i="48" s="1"/>
  <c r="TK61" i="48"/>
  <c r="TL59" i="48"/>
  <c r="TL60" i="48" s="1"/>
  <c r="TK59" i="48"/>
  <c r="TH61" i="48"/>
  <c r="TH62" i="48" s="1"/>
  <c r="TG61" i="48"/>
  <c r="TH59" i="48"/>
  <c r="TH60" i="48" s="1"/>
  <c r="TG59" i="48"/>
  <c r="TG60" i="48" s="1"/>
  <c r="TD61" i="48"/>
  <c r="TD62" i="48" s="1"/>
  <c r="TC61" i="48"/>
  <c r="TD59" i="48"/>
  <c r="TD60" i="48" s="1"/>
  <c r="TC59" i="48"/>
  <c r="TC60" i="48" s="1"/>
  <c r="SR61" i="48"/>
  <c r="SR62" i="48" s="1"/>
  <c r="SQ61" i="48"/>
  <c r="SR59" i="48"/>
  <c r="SQ59" i="48"/>
  <c r="SQ60" i="48" s="1"/>
  <c r="SJ61" i="48"/>
  <c r="SJ62" i="48" s="1"/>
  <c r="SI61" i="48"/>
  <c r="SJ59" i="48"/>
  <c r="SJ60" i="48" s="1"/>
  <c r="SI59" i="48"/>
  <c r="PH61" i="48"/>
  <c r="PH62" i="48" s="1"/>
  <c r="PG61" i="48"/>
  <c r="PH59" i="48"/>
  <c r="PH60" i="48" s="1"/>
  <c r="PG59" i="48"/>
  <c r="PG60" i="48" s="1"/>
  <c r="PD61" i="48"/>
  <c r="PD62" i="48" s="1"/>
  <c r="PD59" i="48"/>
  <c r="PC59" i="48"/>
  <c r="PC60" i="48" s="1"/>
  <c r="NP61" i="48"/>
  <c r="NP62" i="48" s="1"/>
  <c r="NP59" i="48"/>
  <c r="NP60" i="48" s="1"/>
  <c r="NO59" i="48"/>
  <c r="IR61" i="48"/>
  <c r="IR62" i="48" s="1"/>
  <c r="IR59" i="48"/>
  <c r="IR60" i="48" s="1"/>
  <c r="IQ59" i="48"/>
  <c r="AR61" i="48"/>
  <c r="AR62" i="48" s="1"/>
  <c r="AR59" i="48"/>
  <c r="AR60" i="48" s="1"/>
  <c r="AQ59" i="48"/>
  <c r="AJ61" i="48"/>
  <c r="AJ62" i="48" s="1"/>
  <c r="AJ59" i="48"/>
  <c r="AI59" i="48"/>
  <c r="AI60" i="48" s="1"/>
  <c r="AB61" i="48"/>
  <c r="AB62" i="48" s="1"/>
  <c r="AB59" i="48"/>
  <c r="AB60" i="48" s="1"/>
  <c r="AA59" i="48"/>
  <c r="WF61" i="48"/>
  <c r="WF62" i="48" s="1"/>
  <c r="WF59" i="48"/>
  <c r="WF60" i="48" s="1"/>
  <c r="WF57" i="48"/>
  <c r="WF58" i="48" s="1"/>
  <c r="WE57" i="48"/>
  <c r="VD61" i="48"/>
  <c r="VD62" i="48" s="1"/>
  <c r="VD59" i="48"/>
  <c r="VD60" i="48" s="1"/>
  <c r="VD57" i="48"/>
  <c r="VD58" i="48" s="1"/>
  <c r="VC57" i="48"/>
  <c r="UB61" i="48"/>
  <c r="UB62" i="48" s="1"/>
  <c r="UB59" i="48"/>
  <c r="UB60" i="48" s="1"/>
  <c r="UB57" i="48"/>
  <c r="UB58" i="48" s="1"/>
  <c r="UA57" i="48"/>
  <c r="SZ61" i="48"/>
  <c r="SZ62" i="48" s="1"/>
  <c r="SZ59" i="48"/>
  <c r="SZ60" i="48" s="1"/>
  <c r="SZ57" i="48"/>
  <c r="SY57" i="48"/>
  <c r="SY58" i="48" s="1"/>
  <c r="SN61" i="48"/>
  <c r="SN62" i="48" s="1"/>
  <c r="SN59" i="48"/>
  <c r="SN60" i="48" s="1"/>
  <c r="SN57" i="48"/>
  <c r="SN58" i="48" s="1"/>
  <c r="SM57" i="48"/>
  <c r="OZ61" i="48"/>
  <c r="OZ62" i="48" s="1"/>
  <c r="OZ59" i="48"/>
  <c r="OZ60" i="48" s="1"/>
  <c r="OZ57" i="48"/>
  <c r="OY57" i="48"/>
  <c r="OY58" i="48" s="1"/>
  <c r="OV61" i="48"/>
  <c r="OV62" i="48" s="1"/>
  <c r="OV59" i="48"/>
  <c r="OV60" i="48" s="1"/>
  <c r="OV57" i="48"/>
  <c r="OV58" i="48" s="1"/>
  <c r="OU57" i="48"/>
  <c r="OR61" i="48"/>
  <c r="OR62" i="48" s="1"/>
  <c r="OR59" i="48"/>
  <c r="OR60" i="48" s="1"/>
  <c r="OR57" i="48"/>
  <c r="OR58" i="48" s="1"/>
  <c r="OQ57" i="48"/>
  <c r="OQ58" i="48" s="1"/>
  <c r="ON61" i="48"/>
  <c r="ON62" i="48" s="1"/>
  <c r="ON59" i="48"/>
  <c r="ON60" i="48" s="1"/>
  <c r="ON57" i="48"/>
  <c r="ON58" i="48" s="1"/>
  <c r="OM57" i="48"/>
  <c r="OJ61" i="48"/>
  <c r="OJ62" i="48" s="1"/>
  <c r="OJ59" i="48"/>
  <c r="OJ60" i="48" s="1"/>
  <c r="OJ57" i="48"/>
  <c r="OJ58" i="48" s="1"/>
  <c r="OI57" i="48"/>
  <c r="OI58" i="48" s="1"/>
  <c r="OF61" i="48"/>
  <c r="OF62" i="48" s="1"/>
  <c r="OF59" i="48"/>
  <c r="OF60" i="48" s="1"/>
  <c r="OF57" i="48"/>
  <c r="OF58" i="48" s="1"/>
  <c r="OE57" i="48"/>
  <c r="OB61" i="48"/>
  <c r="OB62" i="48" s="1"/>
  <c r="OB59" i="48"/>
  <c r="OB60" i="48" s="1"/>
  <c r="OB57" i="48"/>
  <c r="OB58" i="48" s="1"/>
  <c r="OA57" i="48"/>
  <c r="NL61" i="48"/>
  <c r="NL62" i="48" s="1"/>
  <c r="NL59" i="48"/>
  <c r="NL60" i="48" s="1"/>
  <c r="NL57" i="48"/>
  <c r="NL58" i="48" s="1"/>
  <c r="NK57" i="48"/>
  <c r="MR61" i="48"/>
  <c r="MR62" i="48" s="1"/>
  <c r="MR59" i="48"/>
  <c r="MR60" i="48" s="1"/>
  <c r="MR57" i="48"/>
  <c r="MR58" i="48" s="1"/>
  <c r="MQ57" i="48"/>
  <c r="MQ58" i="48" s="1"/>
  <c r="LD61" i="48"/>
  <c r="LD62" i="48" s="1"/>
  <c r="LD59" i="48"/>
  <c r="LD60" i="48" s="1"/>
  <c r="LD57" i="48"/>
  <c r="LD58" i="48" s="1"/>
  <c r="LC57" i="48"/>
  <c r="KZ61" i="48"/>
  <c r="KZ62" i="48" s="1"/>
  <c r="KZ59" i="48"/>
  <c r="KZ60" i="48" s="1"/>
  <c r="KZ57" i="48"/>
  <c r="KZ58" i="48" s="1"/>
  <c r="KY57" i="48"/>
  <c r="KY58" i="48" s="1"/>
  <c r="KV61" i="48"/>
  <c r="KV62" i="48" s="1"/>
  <c r="KU57" i="48"/>
  <c r="IN61" i="48"/>
  <c r="IN62" i="48" s="1"/>
  <c r="IN59" i="48"/>
  <c r="IN60" i="48" s="1"/>
  <c r="IN57" i="48"/>
  <c r="IM57" i="48"/>
  <c r="IM58" i="48" s="1"/>
  <c r="PT61" i="48"/>
  <c r="PT62" i="48" s="1"/>
  <c r="PT59" i="48"/>
  <c r="PT60" i="48" s="1"/>
  <c r="PT57" i="48"/>
  <c r="PT58" i="48" s="1"/>
  <c r="PT55" i="48"/>
  <c r="PT56" i="48" s="1"/>
  <c r="PS55" i="48"/>
  <c r="PS56" i="48" s="1"/>
  <c r="NX61" i="48"/>
  <c r="NX62" i="48" s="1"/>
  <c r="NX59" i="48"/>
  <c r="NX60" i="48" s="1"/>
  <c r="NX57" i="48"/>
  <c r="NX58" i="48" s="1"/>
  <c r="NX55" i="48"/>
  <c r="NW55" i="48"/>
  <c r="NW56" i="48" s="1"/>
  <c r="NT61" i="48"/>
  <c r="NT62" i="48" s="1"/>
  <c r="NT59" i="48"/>
  <c r="NT60" i="48" s="1"/>
  <c r="NT57" i="48"/>
  <c r="NT58" i="48" s="1"/>
  <c r="NT55" i="48"/>
  <c r="NT56" i="48" s="1"/>
  <c r="NS55" i="48"/>
  <c r="NH61" i="48"/>
  <c r="NH62" i="48" s="1"/>
  <c r="NH59" i="48"/>
  <c r="NH60" i="48" s="1"/>
  <c r="NH57" i="48"/>
  <c r="NH58" i="48" s="1"/>
  <c r="NH55" i="48"/>
  <c r="NH56" i="48" s="1"/>
  <c r="NG55" i="48"/>
  <c r="NG56" i="48" s="1"/>
  <c r="ND61" i="48"/>
  <c r="ND62" i="48" s="1"/>
  <c r="ND59" i="48"/>
  <c r="ND60" i="48" s="1"/>
  <c r="ND57" i="48"/>
  <c r="ND58" i="48" s="1"/>
  <c r="ND55" i="48"/>
  <c r="ND56" i="48" s="1"/>
  <c r="NC55" i="48"/>
  <c r="MV61" i="48"/>
  <c r="MV62" i="48" s="1"/>
  <c r="MV59" i="48"/>
  <c r="MV60" i="48" s="1"/>
  <c r="MV57" i="48"/>
  <c r="MV58" i="48" s="1"/>
  <c r="MV55" i="48"/>
  <c r="MV56" i="48" s="1"/>
  <c r="MU55" i="48"/>
  <c r="MU56" i="48" s="1"/>
  <c r="MN61" i="48"/>
  <c r="MN62" i="48" s="1"/>
  <c r="MN59" i="48"/>
  <c r="MN60" i="48" s="1"/>
  <c r="MN57" i="48"/>
  <c r="MN58" i="48" s="1"/>
  <c r="MN55" i="48"/>
  <c r="MN56" i="48" s="1"/>
  <c r="MM55" i="48"/>
  <c r="MJ61" i="48"/>
  <c r="MJ62" i="48" s="1"/>
  <c r="MJ59" i="48"/>
  <c r="MJ60" i="48" s="1"/>
  <c r="MJ57" i="48"/>
  <c r="MJ58" i="48" s="1"/>
  <c r="MJ55" i="48"/>
  <c r="MJ56" i="48" s="1"/>
  <c r="MI55" i="48"/>
  <c r="MI56" i="48" s="1"/>
  <c r="MF61" i="48"/>
  <c r="MF62" i="48" s="1"/>
  <c r="MF59" i="48"/>
  <c r="MF60" i="48" s="1"/>
  <c r="MF57" i="48"/>
  <c r="MF58" i="48" s="1"/>
  <c r="MF55" i="48"/>
  <c r="MF56" i="48" s="1"/>
  <c r="ME55" i="48"/>
  <c r="MB61" i="48"/>
  <c r="MB62" i="48" s="1"/>
  <c r="MB59" i="48"/>
  <c r="MB60" i="48" s="1"/>
  <c r="MB57" i="48"/>
  <c r="MB58" i="48" s="1"/>
  <c r="MB55" i="48"/>
  <c r="MA55" i="48"/>
  <c r="MA56" i="48" s="1"/>
  <c r="LT61" i="48"/>
  <c r="LT62" i="48" s="1"/>
  <c r="LT59" i="48"/>
  <c r="LT60" i="48" s="1"/>
  <c r="LT57" i="48"/>
  <c r="LT58" i="48" s="1"/>
  <c r="LT55" i="48"/>
  <c r="LT56" i="48" s="1"/>
  <c r="LS55" i="48"/>
  <c r="LL61" i="48"/>
  <c r="LL62" i="48" s="1"/>
  <c r="LL59" i="48"/>
  <c r="LL60" i="48" s="1"/>
  <c r="LL57" i="48"/>
  <c r="LL58" i="48" s="1"/>
  <c r="LL55" i="48"/>
  <c r="LL56" i="48" s="1"/>
  <c r="LK55" i="48"/>
  <c r="LK56" i="48" s="1"/>
  <c r="KR61" i="48"/>
  <c r="KR62" i="48" s="1"/>
  <c r="KR59" i="48"/>
  <c r="KR60" i="48" s="1"/>
  <c r="KR57" i="48"/>
  <c r="KR58" i="48" s="1"/>
  <c r="KR55" i="48"/>
  <c r="KR56" i="48" s="1"/>
  <c r="KQ55" i="48"/>
  <c r="IJ61" i="48"/>
  <c r="IJ62" i="48" s="1"/>
  <c r="IJ59" i="48"/>
  <c r="IJ60" i="48" s="1"/>
  <c r="IJ57" i="48"/>
  <c r="IJ58" i="48" s="1"/>
  <c r="IJ55" i="48"/>
  <c r="IJ56" i="48" s="1"/>
  <c r="II55" i="48"/>
  <c r="II56" i="48" s="1"/>
  <c r="L61" i="48"/>
  <c r="L62" i="48" s="1"/>
  <c r="L59" i="48"/>
  <c r="L60" i="48" s="1"/>
  <c r="L57" i="48"/>
  <c r="L58" i="48" s="1"/>
  <c r="L55" i="48"/>
  <c r="L56" i="48" s="1"/>
  <c r="K55" i="48"/>
  <c r="MZ61" i="48"/>
  <c r="MZ62" i="48" s="1"/>
  <c r="MZ59" i="48"/>
  <c r="MZ60" i="48" s="1"/>
  <c r="MZ57" i="48"/>
  <c r="MZ58" i="48" s="1"/>
  <c r="MZ55" i="48"/>
  <c r="MZ56" i="48" s="1"/>
  <c r="MZ53" i="48"/>
  <c r="MZ54" i="48" s="1"/>
  <c r="MY53" i="48"/>
  <c r="LX61" i="48"/>
  <c r="LX62" i="48" s="1"/>
  <c r="LX59" i="48"/>
  <c r="LX60" i="48" s="1"/>
  <c r="LX57" i="48"/>
  <c r="LX58" i="48" s="1"/>
  <c r="LX55" i="48"/>
  <c r="LX56" i="48" s="1"/>
  <c r="LX53" i="48"/>
  <c r="LX54" i="48" s="1"/>
  <c r="LW53" i="48"/>
  <c r="LP61" i="48"/>
  <c r="LP62" i="48" s="1"/>
  <c r="LP59" i="48"/>
  <c r="LP60" i="48" s="1"/>
  <c r="LP57" i="48"/>
  <c r="LP58" i="48" s="1"/>
  <c r="LP55" i="48"/>
  <c r="LP56" i="48" s="1"/>
  <c r="LP53" i="48"/>
  <c r="LP54" i="48" s="1"/>
  <c r="LO53" i="48"/>
  <c r="LH61" i="48"/>
  <c r="LH62" i="48" s="1"/>
  <c r="LH59" i="48"/>
  <c r="LH60" i="48" s="1"/>
  <c r="LH57" i="48"/>
  <c r="LH58" i="48" s="1"/>
  <c r="LH55" i="48"/>
  <c r="LH56" i="48" s="1"/>
  <c r="LH53" i="48"/>
  <c r="LH54" i="48" s="1"/>
  <c r="LG53" i="48"/>
  <c r="KN61" i="48"/>
  <c r="KN62" i="48" s="1"/>
  <c r="KM53" i="48"/>
  <c r="KM54" i="48" s="1"/>
  <c r="KJ61" i="48"/>
  <c r="KJ62" i="48" s="1"/>
  <c r="KJ59" i="48"/>
  <c r="KJ60" i="48" s="1"/>
  <c r="KJ57" i="48"/>
  <c r="KJ58" i="48" s="1"/>
  <c r="KJ55" i="48"/>
  <c r="KJ56" i="48" s="1"/>
  <c r="KJ53" i="48"/>
  <c r="KJ54" i="48" s="1"/>
  <c r="KI53" i="48"/>
  <c r="KB61" i="48"/>
  <c r="KB62" i="48" s="1"/>
  <c r="KB59" i="48"/>
  <c r="KB60" i="48" s="1"/>
  <c r="KB57" i="48"/>
  <c r="KB58" i="48" s="1"/>
  <c r="KB55" i="48"/>
  <c r="KB56" i="48" s="1"/>
  <c r="KB53" i="48"/>
  <c r="KB54" i="48" s="1"/>
  <c r="KA53" i="48"/>
  <c r="JX61" i="48"/>
  <c r="JX62" i="48" s="1"/>
  <c r="JX59" i="48"/>
  <c r="JX60" i="48" s="1"/>
  <c r="JX57" i="48"/>
  <c r="JX58" i="48" s="1"/>
  <c r="JX55" i="48"/>
  <c r="JX56" i="48" s="1"/>
  <c r="JX53" i="48"/>
  <c r="JX54" i="48" s="1"/>
  <c r="JW53" i="48"/>
  <c r="JT61" i="48"/>
  <c r="JT62" i="48" s="1"/>
  <c r="JT59" i="48"/>
  <c r="JT60" i="48" s="1"/>
  <c r="JT57" i="48"/>
  <c r="JT58" i="48" s="1"/>
  <c r="JT55" i="48"/>
  <c r="JT56" i="48" s="1"/>
  <c r="JT53" i="48"/>
  <c r="JT54" i="48" s="1"/>
  <c r="JS53" i="48"/>
  <c r="JP61" i="48"/>
  <c r="JP62" i="48" s="1"/>
  <c r="JP59" i="48"/>
  <c r="JP60" i="48" s="1"/>
  <c r="JP57" i="48"/>
  <c r="JP58" i="48" s="1"/>
  <c r="JP55" i="48"/>
  <c r="JP56" i="48" s="1"/>
  <c r="JP53" i="48"/>
  <c r="JP54" i="48" s="1"/>
  <c r="JO53" i="48"/>
  <c r="JD61" i="48"/>
  <c r="JD62" i="48" s="1"/>
  <c r="JD59" i="48"/>
  <c r="JD60" i="48" s="1"/>
  <c r="JD57" i="48"/>
  <c r="JD58" i="48" s="1"/>
  <c r="JD55" i="48"/>
  <c r="JD56" i="48" s="1"/>
  <c r="JD53" i="48"/>
  <c r="JD54" i="48" s="1"/>
  <c r="JC53" i="48"/>
  <c r="JC54" i="48" s="1"/>
  <c r="IF61" i="48"/>
  <c r="IF62" i="48" s="1"/>
  <c r="IF59" i="48"/>
  <c r="IF60" i="48" s="1"/>
  <c r="IF57" i="48"/>
  <c r="IF58" i="48" s="1"/>
  <c r="IF55" i="48"/>
  <c r="IF56" i="48" s="1"/>
  <c r="IF53" i="48"/>
  <c r="IF54" i="48" s="1"/>
  <c r="IE53" i="48"/>
  <c r="T61" i="48"/>
  <c r="T62" i="48" s="1"/>
  <c r="T59" i="48"/>
  <c r="T60" i="48" s="1"/>
  <c r="T57" i="48"/>
  <c r="T58" i="48" s="1"/>
  <c r="T55" i="48"/>
  <c r="T56" i="48" s="1"/>
  <c r="T53" i="48"/>
  <c r="T54" i="48" s="1"/>
  <c r="S53" i="48"/>
  <c r="S54" i="48" s="1"/>
  <c r="KF61" i="48"/>
  <c r="KF62" i="48" s="1"/>
  <c r="KF59" i="48"/>
  <c r="KF60" i="48" s="1"/>
  <c r="KF57" i="48"/>
  <c r="KF58" i="48" s="1"/>
  <c r="KF55" i="48"/>
  <c r="KF56" i="48" s="1"/>
  <c r="KF53" i="48"/>
  <c r="KF54" i="48" s="1"/>
  <c r="KF51" i="48"/>
  <c r="KF52" i="48" s="1"/>
  <c r="KE51" i="48"/>
  <c r="JL61" i="48"/>
  <c r="JL62" i="48" s="1"/>
  <c r="JL59" i="48"/>
  <c r="JL60" i="48" s="1"/>
  <c r="JL57" i="48"/>
  <c r="JL58" i="48" s="1"/>
  <c r="JL55" i="48"/>
  <c r="JL56" i="48" s="1"/>
  <c r="JL53" i="48"/>
  <c r="JL54" i="48" s="1"/>
  <c r="JL51" i="48"/>
  <c r="JL52" i="48" s="1"/>
  <c r="JK51" i="48"/>
  <c r="JH61" i="48"/>
  <c r="JH62" i="48" s="1"/>
  <c r="JH59" i="48"/>
  <c r="JH60" i="48" s="1"/>
  <c r="JH57" i="48"/>
  <c r="JH58" i="48" s="1"/>
  <c r="JH55" i="48"/>
  <c r="JH56" i="48" s="1"/>
  <c r="JH53" i="48"/>
  <c r="JH54" i="48" s="1"/>
  <c r="JH51" i="48"/>
  <c r="JH52" i="48" s="1"/>
  <c r="JG51" i="48"/>
  <c r="IB61" i="48"/>
  <c r="IB62" i="48" s="1"/>
  <c r="IB59" i="48"/>
  <c r="IB60" i="48" s="1"/>
  <c r="IB57" i="48"/>
  <c r="IB58" i="48" s="1"/>
  <c r="IB55" i="48"/>
  <c r="IB56" i="48" s="1"/>
  <c r="IB53" i="48"/>
  <c r="IB54" i="48" s="1"/>
  <c r="IB51" i="48"/>
  <c r="IB52" i="48" s="1"/>
  <c r="IA51" i="48"/>
  <c r="GB61" i="48"/>
  <c r="GB62" i="48" s="1"/>
  <c r="GB59" i="48"/>
  <c r="GB60" i="48" s="1"/>
  <c r="GB57" i="48"/>
  <c r="GB58" i="48" s="1"/>
  <c r="GB55" i="48"/>
  <c r="GB56" i="48" s="1"/>
  <c r="GB53" i="48"/>
  <c r="GB54" i="48" s="1"/>
  <c r="GB51" i="48"/>
  <c r="GA51" i="48"/>
  <c r="GA52" i="48" s="1"/>
  <c r="FD61" i="48"/>
  <c r="FD62" i="48" s="1"/>
  <c r="FD59" i="48"/>
  <c r="FD60" i="48" s="1"/>
  <c r="FD57" i="48"/>
  <c r="FD58" i="48" s="1"/>
  <c r="FD55" i="48"/>
  <c r="FD56" i="48" s="1"/>
  <c r="FD53" i="48"/>
  <c r="FD54" i="48" s="1"/>
  <c r="FD51" i="48"/>
  <c r="FC51" i="48"/>
  <c r="FC52" i="48" s="1"/>
  <c r="DD61" i="48"/>
  <c r="DD62" i="48" s="1"/>
  <c r="DC51" i="48"/>
  <c r="DC52" i="48" s="1"/>
  <c r="IZ61" i="48"/>
  <c r="IZ62" i="48" s="1"/>
  <c r="IZ59" i="48"/>
  <c r="IZ60" i="48" s="1"/>
  <c r="IZ57" i="48"/>
  <c r="IZ58" i="48" s="1"/>
  <c r="IZ55" i="48"/>
  <c r="IZ56" i="48" s="1"/>
  <c r="IZ53" i="48"/>
  <c r="IZ54" i="48" s="1"/>
  <c r="IZ51" i="48"/>
  <c r="IZ52" i="48" s="1"/>
  <c r="IZ49" i="48"/>
  <c r="IZ50" i="48" s="1"/>
  <c r="IY49" i="48"/>
  <c r="IV61" i="48"/>
  <c r="IV62" i="48" s="1"/>
  <c r="IV59" i="48"/>
  <c r="IV60" i="48" s="1"/>
  <c r="IV57" i="48"/>
  <c r="IV58" i="48" s="1"/>
  <c r="IV55" i="48"/>
  <c r="IV56" i="48" s="1"/>
  <c r="IV53" i="48"/>
  <c r="IV54" i="48" s="1"/>
  <c r="IV51" i="48"/>
  <c r="IV52" i="48" s="1"/>
  <c r="IV49" i="48"/>
  <c r="IV50" i="48" s="1"/>
  <c r="IU49" i="48"/>
  <c r="IU50" i="48" s="1"/>
  <c r="HX61" i="48"/>
  <c r="HX62" i="48" s="1"/>
  <c r="HX59" i="48"/>
  <c r="HX60" i="48" s="1"/>
  <c r="HX57" i="48"/>
  <c r="HX58" i="48" s="1"/>
  <c r="HX55" i="48"/>
  <c r="HX56" i="48" s="1"/>
  <c r="HX53" i="48"/>
  <c r="HX54" i="48" s="1"/>
  <c r="HX51" i="48"/>
  <c r="HX52" i="48" s="1"/>
  <c r="HX49" i="48"/>
  <c r="HX50" i="48" s="1"/>
  <c r="HW49" i="48"/>
  <c r="GJ61" i="48"/>
  <c r="GJ62" i="48" s="1"/>
  <c r="GJ59" i="48"/>
  <c r="GJ60" i="48" s="1"/>
  <c r="GJ57" i="48"/>
  <c r="GJ58" i="48" s="1"/>
  <c r="GJ55" i="48"/>
  <c r="GJ56" i="48" s="1"/>
  <c r="GJ53" i="48"/>
  <c r="GJ54" i="48" s="1"/>
  <c r="GJ51" i="48"/>
  <c r="GJ52" i="48" s="1"/>
  <c r="GJ49" i="48"/>
  <c r="GJ50" i="48" s="1"/>
  <c r="GI49" i="48"/>
  <c r="FT61" i="48"/>
  <c r="FT62" i="48" s="1"/>
  <c r="FT59" i="48"/>
  <c r="FT60" i="48" s="1"/>
  <c r="FT57" i="48"/>
  <c r="FT58" i="48" s="1"/>
  <c r="FT55" i="48"/>
  <c r="FT56" i="48" s="1"/>
  <c r="FT53" i="48"/>
  <c r="FT54" i="48" s="1"/>
  <c r="FT51" i="48"/>
  <c r="FT52" i="48" s="1"/>
  <c r="FT49" i="48"/>
  <c r="FT50" i="48" s="1"/>
  <c r="FS49" i="48"/>
  <c r="FL61" i="48"/>
  <c r="FL62" i="48" s="1"/>
  <c r="FL59" i="48"/>
  <c r="FL60" i="48" s="1"/>
  <c r="FL57" i="48"/>
  <c r="FL58" i="48" s="1"/>
  <c r="FL55" i="48"/>
  <c r="FL56" i="48" s="1"/>
  <c r="FL53" i="48"/>
  <c r="FL54" i="48" s="1"/>
  <c r="FL51" i="48"/>
  <c r="FL52" i="48" s="1"/>
  <c r="FL49" i="48"/>
  <c r="FK49" i="48"/>
  <c r="FK50" i="48" s="1"/>
  <c r="EZ61" i="48"/>
  <c r="EZ62" i="48" s="1"/>
  <c r="EZ59" i="48"/>
  <c r="EZ60" i="48" s="1"/>
  <c r="EZ57" i="48"/>
  <c r="EZ58" i="48" s="1"/>
  <c r="EZ55" i="48"/>
  <c r="EZ56" i="48" s="1"/>
  <c r="EZ53" i="48"/>
  <c r="EZ54" i="48" s="1"/>
  <c r="EZ51" i="48"/>
  <c r="EZ52" i="48" s="1"/>
  <c r="EZ49" i="48"/>
  <c r="EZ50" i="48" s="1"/>
  <c r="EY49" i="48"/>
  <c r="EN61" i="48"/>
  <c r="EN62" i="48" s="1"/>
  <c r="EN59" i="48"/>
  <c r="EN60" i="48" s="1"/>
  <c r="EN57" i="48"/>
  <c r="EN58" i="48" s="1"/>
  <c r="EN55" i="48"/>
  <c r="EN56" i="48" s="1"/>
  <c r="EN53" i="48"/>
  <c r="EN54" i="48" s="1"/>
  <c r="EN51" i="48"/>
  <c r="EN52" i="48" s="1"/>
  <c r="EN49" i="48"/>
  <c r="EN50" i="48" s="1"/>
  <c r="EM49" i="48"/>
  <c r="EM50" i="48" s="1"/>
  <c r="EJ61" i="48"/>
  <c r="EJ62" i="48" s="1"/>
  <c r="EJ59" i="48"/>
  <c r="EJ60" i="48" s="1"/>
  <c r="EJ57" i="48"/>
  <c r="EJ58" i="48" s="1"/>
  <c r="EJ55" i="48"/>
  <c r="EJ56" i="48" s="1"/>
  <c r="EJ53" i="48"/>
  <c r="EJ54" i="48" s="1"/>
  <c r="EJ51" i="48"/>
  <c r="EJ52" i="48" s="1"/>
  <c r="EJ49" i="48"/>
  <c r="EJ50" i="48" s="1"/>
  <c r="EI49" i="48"/>
  <c r="CV61" i="48"/>
  <c r="CV62" i="48" s="1"/>
  <c r="CV59" i="48"/>
  <c r="CV60" i="48" s="1"/>
  <c r="CV57" i="48"/>
  <c r="CV58" i="48" s="1"/>
  <c r="CV55" i="48"/>
  <c r="CV56" i="48" s="1"/>
  <c r="CV53" i="48"/>
  <c r="CV54" i="48" s="1"/>
  <c r="CV51" i="48"/>
  <c r="CV52" i="48" s="1"/>
  <c r="CV49" i="48"/>
  <c r="CV50" i="48" s="1"/>
  <c r="CU49" i="48"/>
  <c r="CU50" i="48" s="1"/>
  <c r="CR61" i="48"/>
  <c r="CR62" i="48" s="1"/>
  <c r="CR59" i="48"/>
  <c r="CR60" i="48" s="1"/>
  <c r="CR57" i="48"/>
  <c r="CR58" i="48" s="1"/>
  <c r="CR55" i="48"/>
  <c r="CR56" i="48" s="1"/>
  <c r="CR53" i="48"/>
  <c r="CR54" i="48" s="1"/>
  <c r="CR51" i="48"/>
  <c r="CR52" i="48" s="1"/>
  <c r="CR49" i="48"/>
  <c r="CR50" i="48" s="1"/>
  <c r="CQ49" i="48"/>
  <c r="CJ61" i="48"/>
  <c r="CJ62" i="48" s="1"/>
  <c r="CJ59" i="48"/>
  <c r="CJ60" i="48" s="1"/>
  <c r="CJ57" i="48"/>
  <c r="CJ58" i="48" s="1"/>
  <c r="CJ55" i="48"/>
  <c r="CJ56" i="48" s="1"/>
  <c r="CJ53" i="48"/>
  <c r="CJ54" i="48" s="1"/>
  <c r="CJ51" i="48"/>
  <c r="CJ52" i="48" s="1"/>
  <c r="CJ49" i="48"/>
  <c r="CJ50" i="48" s="1"/>
  <c r="CI49" i="48"/>
  <c r="CB61" i="48"/>
  <c r="CB62" i="48" s="1"/>
  <c r="CB59" i="48"/>
  <c r="CB60" i="48" s="1"/>
  <c r="CB57" i="48"/>
  <c r="CB58" i="48" s="1"/>
  <c r="CB55" i="48"/>
  <c r="CB56" i="48" s="1"/>
  <c r="CB53" i="48"/>
  <c r="CB54" i="48" s="1"/>
  <c r="CB51" i="48"/>
  <c r="CB52" i="48" s="1"/>
  <c r="CB49" i="48"/>
  <c r="CB50" i="48" s="1"/>
  <c r="CA49" i="48"/>
  <c r="BX61" i="48"/>
  <c r="BX62" i="48" s="1"/>
  <c r="BX59" i="48"/>
  <c r="BX60" i="48" s="1"/>
  <c r="BX57" i="48"/>
  <c r="BX58" i="48" s="1"/>
  <c r="BX55" i="48"/>
  <c r="BX56" i="48" s="1"/>
  <c r="BX53" i="48"/>
  <c r="BX54" i="48" s="1"/>
  <c r="BX51" i="48"/>
  <c r="BX52" i="48" s="1"/>
  <c r="BX49" i="48"/>
  <c r="BX50" i="48" s="1"/>
  <c r="BW49" i="48"/>
  <c r="BW50" i="48" s="1"/>
  <c r="HT61" i="48"/>
  <c r="HT62" i="48" s="1"/>
  <c r="HT59" i="48"/>
  <c r="HT60" i="48" s="1"/>
  <c r="HT57" i="48"/>
  <c r="HT58" i="48" s="1"/>
  <c r="HT55" i="48"/>
  <c r="HT56" i="48" s="1"/>
  <c r="HT53" i="48"/>
  <c r="HT54" i="48" s="1"/>
  <c r="HT51" i="48"/>
  <c r="HT52" i="48" s="1"/>
  <c r="HT49" i="48"/>
  <c r="HT50" i="48" s="1"/>
  <c r="HT47" i="48"/>
  <c r="HS47" i="48"/>
  <c r="HS48" i="48" s="1"/>
  <c r="FX61" i="48"/>
  <c r="FX62" i="48" s="1"/>
  <c r="FX59" i="48"/>
  <c r="FX60" i="48" s="1"/>
  <c r="FX57" i="48"/>
  <c r="FX58" i="48" s="1"/>
  <c r="FX55" i="48"/>
  <c r="FX56" i="48" s="1"/>
  <c r="FX53" i="48"/>
  <c r="FX54" i="48" s="1"/>
  <c r="FX51" i="48"/>
  <c r="FX52" i="48" s="1"/>
  <c r="FX49" i="48"/>
  <c r="FX50" i="48" s="1"/>
  <c r="FX47" i="48"/>
  <c r="FW47" i="48"/>
  <c r="FW48" i="48" s="1"/>
  <c r="FP61" i="48"/>
  <c r="FP62" i="48" s="1"/>
  <c r="FP59" i="48"/>
  <c r="FP60" i="48" s="1"/>
  <c r="FP57" i="48"/>
  <c r="FP58" i="48" s="1"/>
  <c r="FP55" i="48"/>
  <c r="FP56" i="48" s="1"/>
  <c r="FP53" i="48"/>
  <c r="FP54" i="48" s="1"/>
  <c r="FP51" i="48"/>
  <c r="FP52" i="48" s="1"/>
  <c r="FP49" i="48"/>
  <c r="FP50" i="48" s="1"/>
  <c r="FP47" i="48"/>
  <c r="FP48" i="48" s="1"/>
  <c r="FO47" i="48"/>
  <c r="FH61" i="48"/>
  <c r="FH62" i="48" s="1"/>
  <c r="FH59" i="48"/>
  <c r="FH60" i="48" s="1"/>
  <c r="FH57" i="48"/>
  <c r="FH58" i="48" s="1"/>
  <c r="FH55" i="48"/>
  <c r="FH56" i="48" s="1"/>
  <c r="FH53" i="48"/>
  <c r="FH54" i="48" s="1"/>
  <c r="FH51" i="48"/>
  <c r="FH52" i="48" s="1"/>
  <c r="FH49" i="48"/>
  <c r="FH50" i="48" s="1"/>
  <c r="FH47" i="48"/>
  <c r="FH48" i="48" s="1"/>
  <c r="FG47" i="48"/>
  <c r="FG48" i="48" s="1"/>
  <c r="EV61" i="48"/>
  <c r="EV62" i="48" s="1"/>
  <c r="EV59" i="48"/>
  <c r="EV60" i="48" s="1"/>
  <c r="EV57" i="48"/>
  <c r="EV58" i="48" s="1"/>
  <c r="EV55" i="48"/>
  <c r="EV56" i="48" s="1"/>
  <c r="EV53" i="48"/>
  <c r="EV54" i="48" s="1"/>
  <c r="EV51" i="48"/>
  <c r="EV52" i="48" s="1"/>
  <c r="EV49" i="48"/>
  <c r="EV50" i="48" s="1"/>
  <c r="EV47" i="48"/>
  <c r="EV48" i="48" s="1"/>
  <c r="EU47" i="48"/>
  <c r="ER61" i="48"/>
  <c r="ER62" i="48" s="1"/>
  <c r="ER59" i="48"/>
  <c r="ER60" i="48" s="1"/>
  <c r="ER57" i="48"/>
  <c r="ER58" i="48" s="1"/>
  <c r="ER55" i="48"/>
  <c r="ER56" i="48" s="1"/>
  <c r="ER53" i="48"/>
  <c r="ER54" i="48" s="1"/>
  <c r="ER51" i="48"/>
  <c r="ER52" i="48" s="1"/>
  <c r="ER49" i="48"/>
  <c r="ER50" i="48" s="1"/>
  <c r="ER47" i="48"/>
  <c r="ER48" i="48" s="1"/>
  <c r="EQ47" i="48"/>
  <c r="EQ48" i="48" s="1"/>
  <c r="EF61" i="48"/>
  <c r="EF62" i="48" s="1"/>
  <c r="EF59" i="48"/>
  <c r="EF60" i="48" s="1"/>
  <c r="EF57" i="48"/>
  <c r="EF58" i="48" s="1"/>
  <c r="EF55" i="48"/>
  <c r="EF56" i="48" s="1"/>
  <c r="EF53" i="48"/>
  <c r="EF54" i="48" s="1"/>
  <c r="EF51" i="48"/>
  <c r="EF52" i="48" s="1"/>
  <c r="EF49" i="48"/>
  <c r="EF50" i="48" s="1"/>
  <c r="EF47" i="48"/>
  <c r="EF48" i="48" s="1"/>
  <c r="EE47" i="48"/>
  <c r="EB61" i="48"/>
  <c r="EB62" i="48" s="1"/>
  <c r="EB59" i="48"/>
  <c r="EB60" i="48" s="1"/>
  <c r="EB57" i="48"/>
  <c r="EB58" i="48" s="1"/>
  <c r="EB55" i="48"/>
  <c r="EB56" i="48" s="1"/>
  <c r="EB53" i="48"/>
  <c r="EB54" i="48" s="1"/>
  <c r="EB51" i="48"/>
  <c r="EB52" i="48" s="1"/>
  <c r="EB49" i="48"/>
  <c r="EB50" i="48" s="1"/>
  <c r="EB47" i="48"/>
  <c r="EB48" i="48" s="1"/>
  <c r="EA47" i="48"/>
  <c r="EA48" i="48" s="1"/>
  <c r="DL61" i="48"/>
  <c r="DL62" i="48" s="1"/>
  <c r="DL59" i="48"/>
  <c r="DL60" i="48" s="1"/>
  <c r="DL57" i="48"/>
  <c r="DL58" i="48" s="1"/>
  <c r="DL55" i="48"/>
  <c r="DL56" i="48" s="1"/>
  <c r="DL53" i="48"/>
  <c r="DL54" i="48" s="1"/>
  <c r="DL51" i="48"/>
  <c r="DL52" i="48" s="1"/>
  <c r="DL49" i="48"/>
  <c r="DL50" i="48" s="1"/>
  <c r="DL47" i="48"/>
  <c r="DL48" i="48" s="1"/>
  <c r="DK47" i="48"/>
  <c r="BT61" i="48"/>
  <c r="BT62" i="48" s="1"/>
  <c r="BT59" i="48"/>
  <c r="BT60" i="48" s="1"/>
  <c r="BT57" i="48"/>
  <c r="BT58" i="48" s="1"/>
  <c r="BT55" i="48"/>
  <c r="BT56" i="48" s="1"/>
  <c r="BT53" i="48"/>
  <c r="BT54" i="48" s="1"/>
  <c r="BT51" i="48"/>
  <c r="BT52" i="48" s="1"/>
  <c r="BT49" i="48"/>
  <c r="BT50" i="48" s="1"/>
  <c r="BT47" i="48"/>
  <c r="BT48" i="48" s="1"/>
  <c r="BS47" i="48"/>
  <c r="BS48" i="48" s="1"/>
  <c r="BP61" i="48"/>
  <c r="BP62" i="48" s="1"/>
  <c r="BP59" i="48"/>
  <c r="BP60" i="48" s="1"/>
  <c r="BP57" i="48"/>
  <c r="BP58" i="48" s="1"/>
  <c r="BP55" i="48"/>
  <c r="BP56" i="48" s="1"/>
  <c r="BP53" i="48"/>
  <c r="BP54" i="48" s="1"/>
  <c r="BP51" i="48"/>
  <c r="BP52" i="48" s="1"/>
  <c r="BP49" i="48"/>
  <c r="BP50" i="48" s="1"/>
  <c r="BP47" i="48"/>
  <c r="BP48" i="48" s="1"/>
  <c r="BO47" i="48"/>
  <c r="BL61" i="48"/>
  <c r="BL62" i="48" s="1"/>
  <c r="BL59" i="48"/>
  <c r="BL60" i="48" s="1"/>
  <c r="BL57" i="48"/>
  <c r="BL58" i="48" s="1"/>
  <c r="BL55" i="48"/>
  <c r="BL56" i="48" s="1"/>
  <c r="BL53" i="48"/>
  <c r="BL54" i="48" s="1"/>
  <c r="BL51" i="48"/>
  <c r="BL52" i="48" s="1"/>
  <c r="BL49" i="48"/>
  <c r="BL50" i="48" s="1"/>
  <c r="BL47" i="48"/>
  <c r="BL48" i="48" s="1"/>
  <c r="BK47" i="48"/>
  <c r="BK48" i="48" s="1"/>
  <c r="BH61" i="48"/>
  <c r="BH62" i="48" s="1"/>
  <c r="BH59" i="48"/>
  <c r="BH60" i="48" s="1"/>
  <c r="BH57" i="48"/>
  <c r="BH58" i="48" s="1"/>
  <c r="BH55" i="48"/>
  <c r="BH56" i="48" s="1"/>
  <c r="BH53" i="48"/>
  <c r="BH54" i="48" s="1"/>
  <c r="BH51" i="48"/>
  <c r="BH52" i="48" s="1"/>
  <c r="BH49" i="48"/>
  <c r="BH50" i="48" s="1"/>
  <c r="BH47" i="48"/>
  <c r="BH48" i="48" s="1"/>
  <c r="BG47" i="48"/>
  <c r="BD61" i="48"/>
  <c r="BD62" i="48" s="1"/>
  <c r="BD59" i="48"/>
  <c r="BD60" i="48" s="1"/>
  <c r="BD57" i="48"/>
  <c r="BD58" i="48" s="1"/>
  <c r="BD55" i="48"/>
  <c r="BD56" i="48" s="1"/>
  <c r="BD53" i="48"/>
  <c r="BD54" i="48" s="1"/>
  <c r="BD51" i="48"/>
  <c r="BD52" i="48" s="1"/>
  <c r="BD49" i="48"/>
  <c r="BD50" i="48" s="1"/>
  <c r="BD47" i="48"/>
  <c r="BD48" i="48" s="1"/>
  <c r="BC47" i="48"/>
  <c r="BC48" i="48" s="1"/>
  <c r="HP61" i="48"/>
  <c r="HP62" i="48" s="1"/>
  <c r="HP59" i="48"/>
  <c r="HP60" i="48" s="1"/>
  <c r="HP57" i="48"/>
  <c r="HP58" i="48" s="1"/>
  <c r="HP55" i="48"/>
  <c r="HP56" i="48" s="1"/>
  <c r="HP53" i="48"/>
  <c r="HP54" i="48" s="1"/>
  <c r="HP51" i="48"/>
  <c r="HP52" i="48" s="1"/>
  <c r="HP49" i="48"/>
  <c r="HP50" i="48" s="1"/>
  <c r="HP47" i="48"/>
  <c r="HP48" i="48" s="1"/>
  <c r="HP45" i="48"/>
  <c r="HP46" i="48" s="1"/>
  <c r="HO45" i="48"/>
  <c r="HL61" i="48"/>
  <c r="HL62" i="48" s="1"/>
  <c r="HL59" i="48"/>
  <c r="HL60" i="48" s="1"/>
  <c r="HL57" i="48"/>
  <c r="HL58" i="48" s="1"/>
  <c r="HL55" i="48"/>
  <c r="HL56" i="48" s="1"/>
  <c r="HL53" i="48"/>
  <c r="HL54" i="48" s="1"/>
  <c r="HL51" i="48"/>
  <c r="HL52" i="48" s="1"/>
  <c r="HL49" i="48"/>
  <c r="HL50" i="48" s="1"/>
  <c r="HL47" i="48"/>
  <c r="HL48" i="48" s="1"/>
  <c r="HL45" i="48"/>
  <c r="HL46" i="48" s="1"/>
  <c r="HK45" i="48"/>
  <c r="HH61" i="48"/>
  <c r="HH62" i="48" s="1"/>
  <c r="HH59" i="48"/>
  <c r="HH60" i="48" s="1"/>
  <c r="HH57" i="48"/>
  <c r="HH58" i="48" s="1"/>
  <c r="HH55" i="48"/>
  <c r="HH56" i="48" s="1"/>
  <c r="HH53" i="48"/>
  <c r="HH54" i="48" s="1"/>
  <c r="HH51" i="48"/>
  <c r="HH52" i="48" s="1"/>
  <c r="HH49" i="48"/>
  <c r="HH50" i="48" s="1"/>
  <c r="HH47" i="48"/>
  <c r="HH48" i="48" s="1"/>
  <c r="HH45" i="48"/>
  <c r="HH46" i="48" s="1"/>
  <c r="HG45" i="48"/>
  <c r="HG46" i="48" s="1"/>
  <c r="HD61" i="48"/>
  <c r="HD62" i="48" s="1"/>
  <c r="HD59" i="48"/>
  <c r="HD60" i="48" s="1"/>
  <c r="HD57" i="48"/>
  <c r="HD58" i="48" s="1"/>
  <c r="HD55" i="48"/>
  <c r="HD56" i="48" s="1"/>
  <c r="HD53" i="48"/>
  <c r="HD54" i="48" s="1"/>
  <c r="HD51" i="48"/>
  <c r="HD52" i="48" s="1"/>
  <c r="HD49" i="48"/>
  <c r="HD50" i="48" s="1"/>
  <c r="HD47" i="48"/>
  <c r="HD48" i="48" s="1"/>
  <c r="HD45" i="48"/>
  <c r="HD46" i="48" s="1"/>
  <c r="HC45" i="48"/>
  <c r="GZ61" i="48"/>
  <c r="GZ62" i="48" s="1"/>
  <c r="GZ59" i="48"/>
  <c r="GZ60" i="48" s="1"/>
  <c r="GZ57" i="48"/>
  <c r="GZ58" i="48" s="1"/>
  <c r="GZ55" i="48"/>
  <c r="GZ56" i="48" s="1"/>
  <c r="GZ53" i="48"/>
  <c r="GZ54" i="48" s="1"/>
  <c r="GZ51" i="48"/>
  <c r="GZ52" i="48" s="1"/>
  <c r="GZ49" i="48"/>
  <c r="GZ50" i="48" s="1"/>
  <c r="GZ47" i="48"/>
  <c r="GZ48" i="48" s="1"/>
  <c r="GZ45" i="48"/>
  <c r="GZ46" i="48" s="1"/>
  <c r="GY45" i="48"/>
  <c r="GY46" i="48" s="1"/>
  <c r="GR61" i="48"/>
  <c r="GR62" i="48" s="1"/>
  <c r="GR59" i="48"/>
  <c r="GR60" i="48" s="1"/>
  <c r="GR57" i="48"/>
  <c r="GR58" i="48" s="1"/>
  <c r="GR55" i="48"/>
  <c r="GR56" i="48" s="1"/>
  <c r="GR53" i="48"/>
  <c r="GR54" i="48" s="1"/>
  <c r="GR51" i="48"/>
  <c r="GR52" i="48" s="1"/>
  <c r="GR49" i="48"/>
  <c r="GR50" i="48" s="1"/>
  <c r="GR47" i="48"/>
  <c r="GR48" i="48" s="1"/>
  <c r="GR45" i="48"/>
  <c r="GR46" i="48" s="1"/>
  <c r="GQ45" i="48"/>
  <c r="GQ46" i="48" s="1"/>
  <c r="GN61" i="48"/>
  <c r="GN62" i="48" s="1"/>
  <c r="GN59" i="48"/>
  <c r="GN60" i="48" s="1"/>
  <c r="GN57" i="48"/>
  <c r="GN58" i="48" s="1"/>
  <c r="GN55" i="48"/>
  <c r="GN56" i="48" s="1"/>
  <c r="GN53" i="48"/>
  <c r="GN54" i="48" s="1"/>
  <c r="GN51" i="48"/>
  <c r="GN52" i="48" s="1"/>
  <c r="GN49" i="48"/>
  <c r="GN50" i="48" s="1"/>
  <c r="GN47" i="48"/>
  <c r="GN48" i="48" s="1"/>
  <c r="GN45" i="48"/>
  <c r="GM45" i="48"/>
  <c r="GM46" i="48" s="1"/>
  <c r="GF61" i="48"/>
  <c r="GF62" i="48" s="1"/>
  <c r="GF59" i="48"/>
  <c r="GF60" i="48" s="1"/>
  <c r="GF57" i="48"/>
  <c r="GF58" i="48" s="1"/>
  <c r="GF55" i="48"/>
  <c r="GF56" i="48" s="1"/>
  <c r="GF53" i="48"/>
  <c r="GF54" i="48" s="1"/>
  <c r="GF51" i="48"/>
  <c r="GF52" i="48" s="1"/>
  <c r="GF49" i="48"/>
  <c r="GF50" i="48" s="1"/>
  <c r="GF47" i="48"/>
  <c r="GF48" i="48" s="1"/>
  <c r="GF45" i="48"/>
  <c r="GF46" i="48" s="1"/>
  <c r="GE45" i="48"/>
  <c r="GE46" i="48" s="1"/>
  <c r="DX61" i="48"/>
  <c r="DX62" i="48" s="1"/>
  <c r="DX59" i="48"/>
  <c r="DX60" i="48" s="1"/>
  <c r="DX57" i="48"/>
  <c r="DX58" i="48" s="1"/>
  <c r="DX55" i="48"/>
  <c r="DX56" i="48" s="1"/>
  <c r="DX53" i="48"/>
  <c r="DX54" i="48" s="1"/>
  <c r="DX51" i="48"/>
  <c r="DX52" i="48" s="1"/>
  <c r="DX49" i="48"/>
  <c r="DX50" i="48" s="1"/>
  <c r="DX47" i="48"/>
  <c r="DX48" i="48" s="1"/>
  <c r="DX45" i="48"/>
  <c r="DX46" i="48" s="1"/>
  <c r="DW45" i="48"/>
  <c r="DT61" i="48"/>
  <c r="DT62" i="48" s="1"/>
  <c r="DT59" i="48"/>
  <c r="DT60" i="48" s="1"/>
  <c r="DT57" i="48"/>
  <c r="DT58" i="48" s="1"/>
  <c r="DT55" i="48"/>
  <c r="DT56" i="48" s="1"/>
  <c r="DT53" i="48"/>
  <c r="DT54" i="48" s="1"/>
  <c r="DT51" i="48"/>
  <c r="DT52" i="48" s="1"/>
  <c r="DT49" i="48"/>
  <c r="DT50" i="48" s="1"/>
  <c r="DT47" i="48"/>
  <c r="DT48" i="48" s="1"/>
  <c r="DT45" i="48"/>
  <c r="DT46" i="48" s="1"/>
  <c r="DS45" i="48"/>
  <c r="DP61" i="48"/>
  <c r="DP62" i="48" s="1"/>
  <c r="DP59" i="48"/>
  <c r="DP60" i="48" s="1"/>
  <c r="DP57" i="48"/>
  <c r="DP58" i="48" s="1"/>
  <c r="DP55" i="48"/>
  <c r="DP56" i="48" s="1"/>
  <c r="DP53" i="48"/>
  <c r="DP54" i="48" s="1"/>
  <c r="DP51" i="48"/>
  <c r="DP52" i="48" s="1"/>
  <c r="DP49" i="48"/>
  <c r="DP50" i="48" s="1"/>
  <c r="DP47" i="48"/>
  <c r="DP48" i="48" s="1"/>
  <c r="DP45" i="48"/>
  <c r="DP46" i="48" s="1"/>
  <c r="DO45" i="48"/>
  <c r="DO46" i="48" s="1"/>
  <c r="DH61" i="48"/>
  <c r="DH62" i="48" s="1"/>
  <c r="DH59" i="48"/>
  <c r="DH60" i="48" s="1"/>
  <c r="DH57" i="48"/>
  <c r="DH58" i="48" s="1"/>
  <c r="DH55" i="48"/>
  <c r="DH56" i="48" s="1"/>
  <c r="DH53" i="48"/>
  <c r="DH54" i="48" s="1"/>
  <c r="DH51" i="48"/>
  <c r="DH52" i="48" s="1"/>
  <c r="DH49" i="48"/>
  <c r="DH50" i="48" s="1"/>
  <c r="DH47" i="48"/>
  <c r="DH48" i="48" s="1"/>
  <c r="DH45" i="48"/>
  <c r="DH46" i="48" s="1"/>
  <c r="DG45" i="48"/>
  <c r="CN61" i="48"/>
  <c r="CN62" i="48" s="1"/>
  <c r="CN59" i="48"/>
  <c r="CN60" i="48" s="1"/>
  <c r="CN57" i="48"/>
  <c r="CN58" i="48" s="1"/>
  <c r="CN55" i="48"/>
  <c r="CN56" i="48" s="1"/>
  <c r="CN53" i="48"/>
  <c r="CN54" i="48" s="1"/>
  <c r="CN51" i="48"/>
  <c r="CN52" i="48" s="1"/>
  <c r="CN49" i="48"/>
  <c r="CN50" i="48" s="1"/>
  <c r="CN47" i="48"/>
  <c r="CN48" i="48" s="1"/>
  <c r="CN45" i="48"/>
  <c r="CN46" i="48" s="1"/>
  <c r="CM45" i="48"/>
  <c r="CM46" i="48" s="1"/>
  <c r="AZ61" i="48"/>
  <c r="AZ62" i="48" s="1"/>
  <c r="AZ59" i="48"/>
  <c r="AZ60" i="48" s="1"/>
  <c r="AZ57" i="48"/>
  <c r="AZ58" i="48" s="1"/>
  <c r="AZ55" i="48"/>
  <c r="AZ56" i="48" s="1"/>
  <c r="AZ53" i="48"/>
  <c r="AZ54" i="48" s="1"/>
  <c r="AZ51" i="48"/>
  <c r="AZ52" i="48" s="1"/>
  <c r="AZ49" i="48"/>
  <c r="AZ50" i="48" s="1"/>
  <c r="AZ47" i="48"/>
  <c r="AZ48" i="48" s="1"/>
  <c r="AZ45" i="48"/>
  <c r="AZ46" i="48" s="1"/>
  <c r="AY45" i="48"/>
  <c r="AV61" i="48"/>
  <c r="AV62" i="48" s="1"/>
  <c r="AV59" i="48"/>
  <c r="AV60" i="48" s="1"/>
  <c r="AV57" i="48"/>
  <c r="AV58" i="48" s="1"/>
  <c r="AV55" i="48"/>
  <c r="AV56" i="48" s="1"/>
  <c r="AV53" i="48"/>
  <c r="AV54" i="48" s="1"/>
  <c r="AV51" i="48"/>
  <c r="AV52" i="48" s="1"/>
  <c r="AV49" i="48"/>
  <c r="AV50" i="48" s="1"/>
  <c r="AV47" i="48"/>
  <c r="AV48" i="48" s="1"/>
  <c r="AV45" i="48"/>
  <c r="AV46" i="48" s="1"/>
  <c r="AU45" i="48"/>
  <c r="AU46" i="48" s="1"/>
  <c r="AN61" i="48"/>
  <c r="AN62" i="48" s="1"/>
  <c r="AN59" i="48"/>
  <c r="AN60" i="48" s="1"/>
  <c r="AN57" i="48"/>
  <c r="AN58" i="48" s="1"/>
  <c r="AN55" i="48"/>
  <c r="AN56" i="48" s="1"/>
  <c r="AN53" i="48"/>
  <c r="AN54" i="48" s="1"/>
  <c r="AN51" i="48"/>
  <c r="AN52" i="48" s="1"/>
  <c r="AN49" i="48"/>
  <c r="AN50" i="48" s="1"/>
  <c r="AN47" i="48"/>
  <c r="AN48" i="48" s="1"/>
  <c r="AN45" i="48"/>
  <c r="AN46" i="48" s="1"/>
  <c r="AM45" i="48"/>
  <c r="AF61" i="48"/>
  <c r="AF62" i="48" s="1"/>
  <c r="AF59" i="48"/>
  <c r="AF60" i="48" s="1"/>
  <c r="AF57" i="48"/>
  <c r="AF58" i="48" s="1"/>
  <c r="AF55" i="48"/>
  <c r="AF56" i="48" s="1"/>
  <c r="AF53" i="48"/>
  <c r="AF54" i="48" s="1"/>
  <c r="AF51" i="48"/>
  <c r="AF52" i="48" s="1"/>
  <c r="AF49" i="48"/>
  <c r="AF50" i="48" s="1"/>
  <c r="AF47" i="48"/>
  <c r="AF48" i="48" s="1"/>
  <c r="AF45" i="48"/>
  <c r="AF46" i="48" s="1"/>
  <c r="AF43" i="48"/>
  <c r="AF44" i="48" s="1"/>
  <c r="AF41" i="48"/>
  <c r="AF42" i="48" s="1"/>
  <c r="AE41" i="48"/>
  <c r="AE42" i="48" s="1"/>
  <c r="X61" i="48"/>
  <c r="X62" i="48" s="1"/>
  <c r="X59" i="48"/>
  <c r="X60" i="48" s="1"/>
  <c r="X57" i="48"/>
  <c r="X58" i="48" s="1"/>
  <c r="X55" i="48"/>
  <c r="X56" i="48" s="1"/>
  <c r="X53" i="48"/>
  <c r="X54" i="48" s="1"/>
  <c r="X51" i="48"/>
  <c r="X52" i="48" s="1"/>
  <c r="X49" i="48"/>
  <c r="X50" i="48" s="1"/>
  <c r="X47" i="48"/>
  <c r="X48" i="48" s="1"/>
  <c r="X45" i="48"/>
  <c r="X46" i="48" s="1"/>
  <c r="X43" i="48"/>
  <c r="X44" i="48" s="1"/>
  <c r="X41" i="48"/>
  <c r="X42" i="48" s="1"/>
  <c r="W41" i="48"/>
  <c r="H61" i="48"/>
  <c r="H62" i="48" s="1"/>
  <c r="H59" i="48"/>
  <c r="H60" i="48" s="1"/>
  <c r="H57" i="48"/>
  <c r="H58" i="48" s="1"/>
  <c r="H55" i="48"/>
  <c r="H56" i="48" s="1"/>
  <c r="H53" i="48"/>
  <c r="H54" i="48" s="1"/>
  <c r="H51" i="48"/>
  <c r="H52" i="48" s="1"/>
  <c r="H49" i="48"/>
  <c r="H50" i="48" s="1"/>
  <c r="H47" i="48"/>
  <c r="H48" i="48" s="1"/>
  <c r="H45" i="48"/>
  <c r="H46" i="48" s="1"/>
  <c r="H43" i="48"/>
  <c r="H44" i="48" s="1"/>
  <c r="F42" i="48"/>
  <c r="F44" i="48" s="1"/>
  <c r="F46" i="48" s="1"/>
  <c r="F48" i="48" s="1"/>
  <c r="F50" i="48" s="1"/>
  <c r="F52" i="48" s="1"/>
  <c r="F54" i="48" s="1"/>
  <c r="F56" i="48" s="1"/>
  <c r="F58" i="48" s="1"/>
  <c r="F60" i="48" s="1"/>
  <c r="F62" i="48" s="1"/>
  <c r="F64" i="48" s="1"/>
  <c r="F66" i="48" s="1"/>
  <c r="E42" i="48"/>
  <c r="E44" i="48" s="1"/>
  <c r="E46" i="48" s="1"/>
  <c r="H41" i="48"/>
  <c r="H42" i="48" s="1"/>
  <c r="G41" i="48"/>
  <c r="F41" i="48"/>
  <c r="F43" i="48" s="1"/>
  <c r="F45" i="48" s="1"/>
  <c r="F47" i="48" s="1"/>
  <c r="F49" i="48" s="1"/>
  <c r="F51" i="48" s="1"/>
  <c r="F53" i="48" s="1"/>
  <c r="F55" i="48" s="1"/>
  <c r="F57" i="48" s="1"/>
  <c r="F59" i="48" s="1"/>
  <c r="F61" i="48" s="1"/>
  <c r="F63" i="48" s="1"/>
  <c r="F65" i="48" s="1"/>
  <c r="E41" i="48"/>
  <c r="E43" i="48" s="1"/>
  <c r="E45" i="48" s="1"/>
  <c r="E102" i="48" s="1"/>
  <c r="C42" i="48"/>
  <c r="C44" i="48" s="1"/>
  <c r="C46" i="48" s="1"/>
  <c r="C48" i="48" s="1"/>
  <c r="C50" i="48" s="1"/>
  <c r="C52" i="48" s="1"/>
  <c r="C54" i="48" s="1"/>
  <c r="C56" i="48" s="1"/>
  <c r="C58" i="48" s="1"/>
  <c r="C60" i="48" s="1"/>
  <c r="C62" i="48" s="1"/>
  <c r="C64" i="48" s="1"/>
  <c r="C66" i="48" s="1"/>
  <c r="B42" i="48"/>
  <c r="B44" i="48" s="1"/>
  <c r="B46" i="48" s="1"/>
  <c r="C41" i="48"/>
  <c r="C43" i="48" s="1"/>
  <c r="C45" i="48" s="1"/>
  <c r="C47" i="48" s="1"/>
  <c r="C49" i="48" s="1"/>
  <c r="C51" i="48" s="1"/>
  <c r="C53" i="48" s="1"/>
  <c r="C55" i="48" s="1"/>
  <c r="C57" i="48" s="1"/>
  <c r="C59" i="48" s="1"/>
  <c r="C61" i="48" s="1"/>
  <c r="C63" i="48" s="1"/>
  <c r="C65" i="48" s="1"/>
  <c r="B41" i="48"/>
  <c r="B43" i="48" s="1"/>
  <c r="B45" i="48" s="1"/>
  <c r="P61" i="48"/>
  <c r="P62" i="48" s="1"/>
  <c r="P59" i="48"/>
  <c r="P60" i="48" s="1"/>
  <c r="P57" i="48"/>
  <c r="P58" i="48" s="1"/>
  <c r="P55" i="48"/>
  <c r="P56" i="48" s="1"/>
  <c r="P53" i="48"/>
  <c r="P54" i="48" s="1"/>
  <c r="P51" i="48"/>
  <c r="P52" i="48" s="1"/>
  <c r="P49" i="48"/>
  <c r="P50" i="48" s="1"/>
  <c r="P47" i="48"/>
  <c r="P48" i="48" s="1"/>
  <c r="P45" i="48"/>
  <c r="P46" i="48" s="1"/>
  <c r="P43" i="48"/>
  <c r="P44" i="48" s="1"/>
  <c r="P41" i="48"/>
  <c r="P42" i="48" s="1"/>
  <c r="P39" i="48"/>
  <c r="P40" i="48" s="1"/>
  <c r="O39" i="48"/>
  <c r="O40" i="48" s="1"/>
  <c r="KU35" i="48"/>
  <c r="KV65" i="48" s="1"/>
  <c r="KV66" i="48" s="1"/>
  <c r="KM35" i="48"/>
  <c r="KN65" i="48" s="1"/>
  <c r="KN66" i="48" s="1"/>
  <c r="DC35" i="48"/>
  <c r="DD65" i="48" s="1"/>
  <c r="DD66" i="48" s="1"/>
  <c r="G35" i="48"/>
  <c r="H65" i="48" s="1"/>
  <c r="H66" i="48" s="1"/>
  <c r="K30" i="48"/>
  <c r="T223" i="7"/>
  <c r="H76" i="1" s="1"/>
  <c r="T221" i="7"/>
  <c r="H158" i="1" s="1"/>
  <c r="T218" i="7"/>
  <c r="T204" i="7"/>
  <c r="T203" i="7"/>
  <c r="S192" i="7"/>
  <c r="H183" i="1" s="1"/>
  <c r="S181" i="7"/>
  <c r="S183" i="7" s="1"/>
  <c r="H128" i="1" s="1"/>
  <c r="F173" i="7"/>
  <c r="C173" i="7"/>
  <c r="S171" i="7" s="1"/>
  <c r="H281" i="1"/>
  <c r="C165" i="7"/>
  <c r="B164" i="7"/>
  <c r="A162" i="7"/>
  <c r="S154" i="7"/>
  <c r="U150" i="7"/>
  <c r="I144" i="7"/>
  <c r="H104" i="1" s="1"/>
  <c r="I142" i="7"/>
  <c r="C142" i="7"/>
  <c r="K134" i="7"/>
  <c r="I133" i="7"/>
  <c r="K133" i="7" s="1"/>
  <c r="K131" i="7"/>
  <c r="K130" i="7"/>
  <c r="C129" i="7"/>
  <c r="I123" i="7"/>
  <c r="I122" i="7"/>
  <c r="K122" i="7" s="1"/>
  <c r="I121" i="7"/>
  <c r="I120" i="7"/>
  <c r="I119" i="7"/>
  <c r="K119" i="7" s="1"/>
  <c r="D113" i="7"/>
  <c r="S101" i="7"/>
  <c r="V97" i="7"/>
  <c r="S97" i="7"/>
  <c r="U97" i="7" s="1"/>
  <c r="F97" i="7"/>
  <c r="C97" i="7"/>
  <c r="X91" i="7"/>
  <c r="C91" i="7"/>
  <c r="U84" i="7"/>
  <c r="F84" i="7"/>
  <c r="C84" i="7"/>
  <c r="T78" i="7"/>
  <c r="H138" i="1" s="1"/>
  <c r="F78" i="7"/>
  <c r="C78" i="7"/>
  <c r="U76" i="7"/>
  <c r="F76" i="7"/>
  <c r="C76" i="7"/>
  <c r="T70" i="7"/>
  <c r="F70" i="7"/>
  <c r="C70" i="7"/>
  <c r="H50" i="1"/>
  <c r="C61" i="7"/>
  <c r="C43" i="7"/>
  <c r="C42" i="7"/>
  <c r="F43" i="7"/>
  <c r="F42" i="7"/>
  <c r="F39" i="7"/>
  <c r="T35" i="7"/>
  <c r="F35" i="7"/>
  <c r="C35" i="7"/>
  <c r="U31" i="7"/>
  <c r="T29" i="7"/>
  <c r="T30" i="7"/>
  <c r="T28" i="7"/>
  <c r="C28" i="7"/>
  <c r="C24" i="7"/>
  <c r="T23" i="7"/>
  <c r="H58" i="1" s="1"/>
  <c r="T22" i="7"/>
  <c r="H57" i="1" s="1"/>
  <c r="C21" i="7"/>
  <c r="T19" i="7"/>
  <c r="C19" i="7"/>
  <c r="T17" i="7"/>
  <c r="H41" i="1" s="1"/>
  <c r="T16" i="7"/>
  <c r="H40" i="1" s="1"/>
  <c r="E15" i="7"/>
  <c r="T13" i="7"/>
  <c r="T12" i="7"/>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B169" i="35"/>
  <c r="E170" i="35"/>
  <c r="E169" i="35"/>
  <c r="E168" i="35"/>
  <c r="E167" i="35"/>
  <c r="E166" i="35"/>
  <c r="E165" i="35"/>
  <c r="E164" i="35"/>
  <c r="E163" i="35"/>
  <c r="E162" i="35"/>
  <c r="E161" i="35"/>
  <c r="E160" i="35"/>
  <c r="E159" i="35"/>
  <c r="M157" i="35"/>
  <c r="B157" i="35"/>
  <c r="B128" i="35"/>
  <c r="E139" i="35"/>
  <c r="E138" i="35"/>
  <c r="E137" i="35"/>
  <c r="E136" i="35"/>
  <c r="E135" i="35"/>
  <c r="E134" i="35"/>
  <c r="E133" i="35"/>
  <c r="E132" i="35"/>
  <c r="E131" i="35"/>
  <c r="E130" i="35"/>
  <c r="E129" i="35"/>
  <c r="E128" i="35"/>
  <c r="M126" i="35"/>
  <c r="A112" i="35"/>
  <c r="E91" i="35"/>
  <c r="E90" i="35"/>
  <c r="E89" i="35"/>
  <c r="E88" i="35"/>
  <c r="E87" i="35"/>
  <c r="E86" i="35"/>
  <c r="E85" i="35"/>
  <c r="E84" i="35"/>
  <c r="E83" i="35"/>
  <c r="E82" i="35"/>
  <c r="E81" i="35"/>
  <c r="E80" i="35"/>
  <c r="M78" i="35"/>
  <c r="A64" i="35"/>
  <c r="E39" i="35"/>
  <c r="E38" i="35"/>
  <c r="E37" i="35"/>
  <c r="E36" i="35"/>
  <c r="E35" i="35"/>
  <c r="E34" i="35"/>
  <c r="E33" i="35"/>
  <c r="E32" i="35"/>
  <c r="E31" i="35"/>
  <c r="E30" i="35"/>
  <c r="E29" i="35"/>
  <c r="E28" i="35"/>
  <c r="B39" i="35"/>
  <c r="B91" i="35" s="1"/>
  <c r="B38" i="35"/>
  <c r="B90" i="35" s="1"/>
  <c r="B37" i="35"/>
  <c r="B168" i="35" s="1"/>
  <c r="B36" i="35"/>
  <c r="B167" i="35" s="1"/>
  <c r="B35" i="35"/>
  <c r="B34" i="35"/>
  <c r="B86" i="35" s="1"/>
  <c r="B33" i="35"/>
  <c r="B164" i="35" s="1"/>
  <c r="B32" i="35"/>
  <c r="B163" i="35" s="1"/>
  <c r="B31" i="35"/>
  <c r="B30" i="35"/>
  <c r="B82" i="35" s="1"/>
  <c r="B29" i="35"/>
  <c r="B160" i="35" s="1"/>
  <c r="B28" i="35"/>
  <c r="B159" i="35" s="1"/>
  <c r="M26" i="35"/>
  <c r="B26" i="35"/>
  <c r="B78" i="35" s="1"/>
  <c r="E197" i="47"/>
  <c r="E196" i="47"/>
  <c r="E195" i="47"/>
  <c r="E194" i="47"/>
  <c r="E193" i="47"/>
  <c r="E192" i="47"/>
  <c r="E191" i="47"/>
  <c r="E190" i="47"/>
  <c r="E189" i="47"/>
  <c r="E188" i="47"/>
  <c r="E187" i="47"/>
  <c r="E186" i="47"/>
  <c r="M184" i="47"/>
  <c r="B149" i="47"/>
  <c r="B141" i="47"/>
  <c r="E152" i="47"/>
  <c r="E151" i="47"/>
  <c r="E150" i="47"/>
  <c r="E149" i="47"/>
  <c r="E148" i="47"/>
  <c r="F147" i="47"/>
  <c r="E147" i="47"/>
  <c r="E146" i="47"/>
  <c r="E145" i="47"/>
  <c r="E144" i="47"/>
  <c r="E143" i="47"/>
  <c r="E142" i="47"/>
  <c r="E141" i="47"/>
  <c r="M139" i="47"/>
  <c r="E93" i="47"/>
  <c r="E92" i="47"/>
  <c r="E91" i="47"/>
  <c r="E90" i="47"/>
  <c r="E89" i="47"/>
  <c r="E88" i="47"/>
  <c r="E87" i="47"/>
  <c r="E86" i="47"/>
  <c r="E85" i="47"/>
  <c r="E84" i="47"/>
  <c r="E83" i="47"/>
  <c r="E82" i="47"/>
  <c r="M80" i="47"/>
  <c r="B39" i="47"/>
  <c r="B38" i="47"/>
  <c r="B196" i="47" s="1"/>
  <c r="B37" i="47"/>
  <c r="B36" i="47"/>
  <c r="B194" i="47" s="1"/>
  <c r="B35" i="47"/>
  <c r="B34" i="47"/>
  <c r="B147" i="47" s="1"/>
  <c r="B33" i="47"/>
  <c r="B32" i="47"/>
  <c r="B145" i="47" s="1"/>
  <c r="B31" i="47"/>
  <c r="B30" i="47"/>
  <c r="B188" i="47" s="1"/>
  <c r="B29" i="47"/>
  <c r="B28" i="47"/>
  <c r="B186" i="47" s="1"/>
  <c r="E39" i="47"/>
  <c r="E38" i="47"/>
  <c r="E37" i="47"/>
  <c r="E36" i="47"/>
  <c r="E35" i="47"/>
  <c r="E34" i="47"/>
  <c r="E33" i="47"/>
  <c r="E32" i="47"/>
  <c r="E31" i="47"/>
  <c r="E30" i="47"/>
  <c r="E29" i="47"/>
  <c r="E28" i="47"/>
  <c r="M26" i="47"/>
  <c r="B26" i="47"/>
  <c r="B80" i="47" s="1"/>
  <c r="F154" i="33"/>
  <c r="E154" i="33"/>
  <c r="F197" i="47" s="1"/>
  <c r="G197" i="47" s="1"/>
  <c r="F153" i="33"/>
  <c r="E153" i="33"/>
  <c r="F196" i="47" s="1"/>
  <c r="F152" i="33"/>
  <c r="E152" i="33"/>
  <c r="F195" i="47" s="1"/>
  <c r="H195" i="47" s="1"/>
  <c r="F151" i="33"/>
  <c r="E151" i="33"/>
  <c r="F194" i="47" s="1"/>
  <c r="F150" i="33"/>
  <c r="E150" i="33"/>
  <c r="F193" i="47" s="1"/>
  <c r="G193" i="47" s="1"/>
  <c r="F149" i="33"/>
  <c r="E149" i="33"/>
  <c r="F192" i="47" s="1"/>
  <c r="G192" i="47" s="1"/>
  <c r="F148" i="33"/>
  <c r="E148" i="33"/>
  <c r="F164" i="35" s="1"/>
  <c r="F147" i="33"/>
  <c r="E147" i="33"/>
  <c r="F190" i="47" s="1"/>
  <c r="G190" i="47" s="1"/>
  <c r="F146" i="33"/>
  <c r="E146" i="33"/>
  <c r="F189" i="47" s="1"/>
  <c r="G189" i="47" s="1"/>
  <c r="F145" i="33"/>
  <c r="E145" i="33"/>
  <c r="F188" i="47" s="1"/>
  <c r="F144" i="33"/>
  <c r="E144" i="33"/>
  <c r="F187" i="47" s="1"/>
  <c r="H187" i="47" s="1"/>
  <c r="E143" i="33"/>
  <c r="F186" i="47" s="1"/>
  <c r="C154" i="33"/>
  <c r="C153" i="33"/>
  <c r="C152" i="33"/>
  <c r="C151" i="33"/>
  <c r="C150" i="33"/>
  <c r="C149" i="33"/>
  <c r="C148" i="33"/>
  <c r="C147" i="33"/>
  <c r="C146" i="33"/>
  <c r="C145" i="33"/>
  <c r="C144" i="33"/>
  <c r="C143" i="33"/>
  <c r="I141" i="33"/>
  <c r="C141" i="33"/>
  <c r="F125" i="33"/>
  <c r="E125" i="33"/>
  <c r="F152" i="47" s="1"/>
  <c r="G152" i="47" s="1"/>
  <c r="F124" i="33"/>
  <c r="E124" i="33"/>
  <c r="F151" i="47" s="1"/>
  <c r="F123" i="33"/>
  <c r="E123" i="33"/>
  <c r="F150" i="47" s="1"/>
  <c r="H150" i="47" s="1"/>
  <c r="F122" i="33"/>
  <c r="E122" i="33"/>
  <c r="F149" i="47" s="1"/>
  <c r="F121" i="33"/>
  <c r="E121" i="33"/>
  <c r="F148" i="47" s="1"/>
  <c r="F120" i="33"/>
  <c r="E120" i="33"/>
  <c r="F134" i="35" s="1"/>
  <c r="G134" i="35" s="1"/>
  <c r="F119" i="33"/>
  <c r="E119" i="33"/>
  <c r="F146" i="47" s="1"/>
  <c r="F118" i="33"/>
  <c r="E118" i="33"/>
  <c r="F145" i="47" s="1"/>
  <c r="F117" i="33"/>
  <c r="E117" i="33"/>
  <c r="F144" i="47" s="1"/>
  <c r="G144" i="47" s="1"/>
  <c r="F116" i="33"/>
  <c r="E116" i="33"/>
  <c r="F143" i="47" s="1"/>
  <c r="F115" i="33"/>
  <c r="E115" i="33"/>
  <c r="F142" i="47" s="1"/>
  <c r="H142" i="47" s="1"/>
  <c r="E114" i="33"/>
  <c r="F141" i="47" s="1"/>
  <c r="C125" i="33"/>
  <c r="C124" i="33"/>
  <c r="C123" i="33"/>
  <c r="C122" i="33"/>
  <c r="C121" i="33"/>
  <c r="C120" i="33"/>
  <c r="C119" i="33"/>
  <c r="C118" i="33"/>
  <c r="C117" i="33"/>
  <c r="C116" i="33"/>
  <c r="C115" i="33"/>
  <c r="C114" i="33"/>
  <c r="I112" i="33"/>
  <c r="C112" i="33"/>
  <c r="A100" i="33"/>
  <c r="F81" i="33"/>
  <c r="E81" i="33"/>
  <c r="F93" i="47" s="1"/>
  <c r="F80" i="33"/>
  <c r="E80" i="33"/>
  <c r="F92" i="47" s="1"/>
  <c r="F79" i="33"/>
  <c r="E79" i="33"/>
  <c r="F91" i="47" s="1"/>
  <c r="H91" i="47" s="1"/>
  <c r="F78" i="33"/>
  <c r="E78" i="33"/>
  <c r="F90" i="47" s="1"/>
  <c r="F77" i="33"/>
  <c r="E77" i="33"/>
  <c r="F89" i="47" s="1"/>
  <c r="F76" i="33"/>
  <c r="E76" i="33"/>
  <c r="F88" i="47" s="1"/>
  <c r="F75" i="33"/>
  <c r="E75" i="33"/>
  <c r="F87" i="47" s="1"/>
  <c r="H87" i="47" s="1"/>
  <c r="F74" i="33"/>
  <c r="E74" i="33"/>
  <c r="F86" i="47" s="1"/>
  <c r="F73" i="33"/>
  <c r="E73" i="33"/>
  <c r="F85" i="47" s="1"/>
  <c r="F72" i="33"/>
  <c r="E72" i="33"/>
  <c r="F84" i="47" s="1"/>
  <c r="F71" i="33"/>
  <c r="E71" i="33"/>
  <c r="F83" i="47" s="1"/>
  <c r="H83" i="47" s="1"/>
  <c r="E70" i="33"/>
  <c r="F82" i="47" s="1"/>
  <c r="C81" i="33"/>
  <c r="C80" i="33"/>
  <c r="C79" i="33"/>
  <c r="C78" i="33"/>
  <c r="C77" i="33"/>
  <c r="C76" i="33"/>
  <c r="C75" i="33"/>
  <c r="C74" i="33"/>
  <c r="C73" i="33"/>
  <c r="C72" i="33"/>
  <c r="C71" i="33"/>
  <c r="C70" i="33"/>
  <c r="I68" i="33"/>
  <c r="C68" i="33"/>
  <c r="A57" i="33"/>
  <c r="E36" i="33"/>
  <c r="E35" i="33"/>
  <c r="E34" i="33"/>
  <c r="E33" i="33"/>
  <c r="E32" i="33"/>
  <c r="E31" i="33"/>
  <c r="E30" i="33"/>
  <c r="E29" i="33"/>
  <c r="E28" i="33"/>
  <c r="E27" i="33"/>
  <c r="E26" i="33"/>
  <c r="F29" i="35" s="1"/>
  <c r="E25" i="33"/>
  <c r="B25" i="33"/>
  <c r="G36" i="33"/>
  <c r="G81" i="33" s="1"/>
  <c r="G35" i="33"/>
  <c r="G153" i="33" s="1"/>
  <c r="G34" i="33"/>
  <c r="G152" i="33" s="1"/>
  <c r="G33" i="33"/>
  <c r="G32" i="33"/>
  <c r="G77" i="33" s="1"/>
  <c r="G31" i="33"/>
  <c r="G149" i="33" s="1"/>
  <c r="G30" i="33"/>
  <c r="G148" i="33" s="1"/>
  <c r="G29" i="33"/>
  <c r="G28" i="33"/>
  <c r="G73" i="33" s="1"/>
  <c r="G27" i="33"/>
  <c r="G145" i="33" s="1"/>
  <c r="G26" i="33"/>
  <c r="G144" i="33" s="1"/>
  <c r="F25" i="33"/>
  <c r="F70" i="33" s="1"/>
  <c r="I23" i="33"/>
  <c r="B23" i="33"/>
  <c r="B68" i="33" s="1"/>
  <c r="E287" i="1"/>
  <c r="E173" i="7" s="1"/>
  <c r="C273" i="1"/>
  <c r="F260" i="1"/>
  <c r="F259" i="1"/>
  <c r="C259" i="1"/>
  <c r="H230" i="1"/>
  <c r="H69" i="15" s="1"/>
  <c r="H224" i="1"/>
  <c r="H226" i="1" s="1"/>
  <c r="E224" i="1"/>
  <c r="E91" i="7" s="1"/>
  <c r="E211" i="1"/>
  <c r="H210" i="1"/>
  <c r="H199" i="1"/>
  <c r="H38" i="15" s="1"/>
  <c r="H36" i="15"/>
  <c r="H35" i="15"/>
  <c r="H34" i="15"/>
  <c r="F199" i="1"/>
  <c r="G38" i="15" s="1"/>
  <c r="D199" i="1"/>
  <c r="H30" i="15"/>
  <c r="H191" i="1"/>
  <c r="H29" i="15" s="1"/>
  <c r="H28" i="15"/>
  <c r="H184" i="1"/>
  <c r="H22" i="15" s="1"/>
  <c r="E184" i="1"/>
  <c r="E22" i="15" s="1"/>
  <c r="H166" i="1"/>
  <c r="H165" i="1"/>
  <c r="E166" i="1"/>
  <c r="E43" i="7" s="1"/>
  <c r="E165" i="1"/>
  <c r="E42" i="7" s="1"/>
  <c r="H160" i="1"/>
  <c r="H159" i="1"/>
  <c r="H156" i="1"/>
  <c r="H155" i="1"/>
  <c r="H154" i="1"/>
  <c r="H153" i="1"/>
  <c r="E160" i="1"/>
  <c r="E39" i="7" s="1"/>
  <c r="H143" i="1"/>
  <c r="H142" i="1"/>
  <c r="E143" i="1"/>
  <c r="E84" i="7" s="1"/>
  <c r="H139" i="1"/>
  <c r="E139" i="1"/>
  <c r="E97" i="7" s="1"/>
  <c r="E138" i="1"/>
  <c r="E78" i="7" s="1"/>
  <c r="H132" i="1"/>
  <c r="H131" i="1"/>
  <c r="H130" i="1"/>
  <c r="E132" i="1"/>
  <c r="E70" i="7" s="1"/>
  <c r="E130" i="1"/>
  <c r="E76" i="7" s="1"/>
  <c r="E127" i="1"/>
  <c r="E35" i="7" s="1"/>
  <c r="E123" i="1"/>
  <c r="H121" i="1"/>
  <c r="H108" i="1"/>
  <c r="F110" i="1"/>
  <c r="H103" i="1"/>
  <c r="F104" i="1"/>
  <c r="E103" i="1"/>
  <c r="E104" i="1" s="1"/>
  <c r="E144" i="7" s="1"/>
  <c r="H91" i="1"/>
  <c r="E91" i="1"/>
  <c r="E28" i="7" s="1"/>
  <c r="E86" i="1"/>
  <c r="E75" i="1"/>
  <c r="C65" i="1"/>
  <c r="C62" i="1"/>
  <c r="C61" i="1"/>
  <c r="E61" i="1"/>
  <c r="E60" i="1"/>
  <c r="E24" i="7" s="1"/>
  <c r="E58" i="1"/>
  <c r="E57" i="1"/>
  <c r="E56" i="1"/>
  <c r="E21" i="7" s="1"/>
  <c r="E50" i="1"/>
  <c r="E61" i="7" s="1"/>
  <c r="H45" i="1"/>
  <c r="E44" i="1"/>
  <c r="E19" i="7" s="1"/>
  <c r="E34" i="1"/>
  <c r="E31" i="1"/>
  <c r="H25" i="1"/>
  <c r="H63" i="1" s="1"/>
  <c r="H24" i="1"/>
  <c r="E25" i="1"/>
  <c r="E13" i="7" s="1"/>
  <c r="E24" i="1"/>
  <c r="E12" i="7" s="1"/>
  <c r="E23" i="1"/>
  <c r="E11" i="7" s="1"/>
  <c r="E22" i="1"/>
  <c r="E9" i="7" s="1"/>
  <c r="E18" i="1"/>
  <c r="E15" i="1"/>
  <c r="H12" i="1"/>
  <c r="H11" i="1"/>
  <c r="H9" i="1"/>
  <c r="H8" i="1"/>
  <c r="A9" i="1"/>
  <c r="F33" i="47" l="1"/>
  <c r="F33" i="35"/>
  <c r="F34" i="47"/>
  <c r="F34" i="35"/>
  <c r="G34" i="35" s="1"/>
  <c r="H30" i="35"/>
  <c r="J30" i="35" s="1"/>
  <c r="B132" i="35"/>
  <c r="B161" i="35"/>
  <c r="B139" i="47"/>
  <c r="F35" i="47"/>
  <c r="F35" i="35"/>
  <c r="G35" i="35" s="1"/>
  <c r="H35" i="35" s="1"/>
  <c r="J35" i="35" s="1"/>
  <c r="B136" i="35"/>
  <c r="B165" i="35"/>
  <c r="F37" i="47"/>
  <c r="G37" i="47" s="1"/>
  <c r="F37" i="35"/>
  <c r="F30" i="47"/>
  <c r="F30" i="35"/>
  <c r="G30" i="35" s="1"/>
  <c r="F38" i="47"/>
  <c r="G38" i="47" s="1"/>
  <c r="F38" i="35"/>
  <c r="G37" i="35"/>
  <c r="H37" i="35" s="1"/>
  <c r="J37" i="35" s="1"/>
  <c r="F28" i="47"/>
  <c r="F28" i="35"/>
  <c r="G28" i="35" s="1"/>
  <c r="F31" i="47"/>
  <c r="F31" i="35"/>
  <c r="F39" i="47"/>
  <c r="G39" i="47" s="1"/>
  <c r="F39" i="35"/>
  <c r="H39" i="35" s="1"/>
  <c r="J39" i="35" s="1"/>
  <c r="B190" i="47"/>
  <c r="F36" i="47"/>
  <c r="F36" i="35"/>
  <c r="G36" i="35" s="1"/>
  <c r="F32" i="47"/>
  <c r="F32" i="35"/>
  <c r="B86" i="47"/>
  <c r="H144" i="1"/>
  <c r="CO46" i="48"/>
  <c r="CM47" i="48" s="1"/>
  <c r="DQ46" i="48"/>
  <c r="DO47" i="48" s="1"/>
  <c r="DQ47" i="48" s="1"/>
  <c r="Y41" i="48"/>
  <c r="AG42" i="48"/>
  <c r="AE43" i="48" s="1"/>
  <c r="AE44" i="48" s="1"/>
  <c r="AG44" i="48" s="1"/>
  <c r="AE45" i="48" s="1"/>
  <c r="HE45" i="48"/>
  <c r="AS59" i="48"/>
  <c r="HI46" i="48"/>
  <c r="HG47" i="48" s="1"/>
  <c r="HI47" i="48" s="1"/>
  <c r="JU53" i="48"/>
  <c r="JM51" i="48"/>
  <c r="AO45" i="48"/>
  <c r="BA45" i="48"/>
  <c r="OS58" i="48"/>
  <c r="OQ59" i="48" s="1"/>
  <c r="OS59" i="48" s="1"/>
  <c r="H77" i="33"/>
  <c r="K89" i="47" s="1"/>
  <c r="H81" i="33"/>
  <c r="K93" i="47" s="1"/>
  <c r="F167" i="35"/>
  <c r="G167" i="35" s="1"/>
  <c r="F137" i="35"/>
  <c r="G137" i="35" s="1"/>
  <c r="H137" i="35" s="1"/>
  <c r="F133" i="35"/>
  <c r="G133" i="35" s="1"/>
  <c r="H133" i="35" s="1"/>
  <c r="I133" i="35" s="1"/>
  <c r="F130" i="35"/>
  <c r="G130" i="35" s="1"/>
  <c r="F136" i="35"/>
  <c r="G136" i="35" s="1"/>
  <c r="G29" i="35"/>
  <c r="H13" i="1"/>
  <c r="F160" i="35"/>
  <c r="G160" i="35" s="1"/>
  <c r="H160" i="35" s="1"/>
  <c r="F163" i="35"/>
  <c r="G163" i="35" s="1"/>
  <c r="F170" i="35"/>
  <c r="F161" i="35"/>
  <c r="G161" i="35" s="1"/>
  <c r="H161" i="35" s="1"/>
  <c r="J161" i="35" s="1"/>
  <c r="F168" i="35"/>
  <c r="G168" i="35" s="1"/>
  <c r="F165" i="35"/>
  <c r="G165" i="35" s="1"/>
  <c r="F162" i="35"/>
  <c r="G162" i="35" s="1"/>
  <c r="F169" i="35"/>
  <c r="F159" i="35"/>
  <c r="G159" i="35" s="1"/>
  <c r="F166" i="35"/>
  <c r="G166" i="35" s="1"/>
  <c r="F129" i="35"/>
  <c r="G129" i="35" s="1"/>
  <c r="F139" i="35"/>
  <c r="G139" i="35" s="1"/>
  <c r="F131" i="35"/>
  <c r="G131" i="35" s="1"/>
  <c r="F138" i="35"/>
  <c r="G138" i="35" s="1"/>
  <c r="F128" i="35"/>
  <c r="G128" i="35" s="1"/>
  <c r="F132" i="35"/>
  <c r="G132" i="35" s="1"/>
  <c r="H132" i="35" s="1"/>
  <c r="F135" i="35"/>
  <c r="G135" i="35" s="1"/>
  <c r="F81" i="35"/>
  <c r="G81" i="35" s="1"/>
  <c r="K87" i="35"/>
  <c r="F91" i="35"/>
  <c r="G91" i="35" s="1"/>
  <c r="H91" i="35" s="1"/>
  <c r="J91" i="35" s="1"/>
  <c r="F85" i="35"/>
  <c r="G85" i="35" s="1"/>
  <c r="F88" i="35"/>
  <c r="G88" i="35" s="1"/>
  <c r="F82" i="35"/>
  <c r="F89" i="35"/>
  <c r="G89" i="35" s="1"/>
  <c r="F83" i="35"/>
  <c r="G83" i="35" s="1"/>
  <c r="F86" i="35"/>
  <c r="G86" i="35" s="1"/>
  <c r="F80" i="35"/>
  <c r="H81" i="35"/>
  <c r="I81" i="35" s="1"/>
  <c r="F84" i="35"/>
  <c r="F87" i="35"/>
  <c r="G87" i="35" s="1"/>
  <c r="F90" i="35"/>
  <c r="G117" i="33"/>
  <c r="H117" i="33" s="1"/>
  <c r="K91" i="35"/>
  <c r="B131" i="35"/>
  <c r="B162" i="35"/>
  <c r="B135" i="35"/>
  <c r="B166" i="35"/>
  <c r="B139" i="35"/>
  <c r="B170" i="35"/>
  <c r="G31" i="35"/>
  <c r="H162" i="35"/>
  <c r="I162" i="35" s="1"/>
  <c r="H90" i="35"/>
  <c r="G90" i="35"/>
  <c r="B83" i="35"/>
  <c r="H85" i="35"/>
  <c r="B87" i="35"/>
  <c r="H134" i="35"/>
  <c r="B80" i="35"/>
  <c r="B84" i="35"/>
  <c r="B88" i="35"/>
  <c r="B129" i="35"/>
  <c r="B133" i="35"/>
  <c r="B137" i="35"/>
  <c r="G164" i="35"/>
  <c r="B81" i="35"/>
  <c r="B85" i="35"/>
  <c r="B89" i="35"/>
  <c r="B126" i="35"/>
  <c r="B130" i="35"/>
  <c r="B134" i="35"/>
  <c r="B138" i="35"/>
  <c r="G33" i="47"/>
  <c r="H146" i="47"/>
  <c r="G196" i="47"/>
  <c r="H145" i="33"/>
  <c r="H149" i="33"/>
  <c r="J187" i="47"/>
  <c r="J195" i="47"/>
  <c r="H31" i="33"/>
  <c r="H153" i="33"/>
  <c r="H26" i="33"/>
  <c r="G154" i="33"/>
  <c r="H154" i="33" s="1"/>
  <c r="G35" i="47"/>
  <c r="G188" i="47"/>
  <c r="EW47" i="48"/>
  <c r="JS54" i="48"/>
  <c r="JU54" i="48" s="1"/>
  <c r="JS55" i="48" s="1"/>
  <c r="JU55" i="48" s="1"/>
  <c r="GS46" i="48"/>
  <c r="GQ47" i="48" s="1"/>
  <c r="GQ48" i="48" s="1"/>
  <c r="GS48" i="48" s="1"/>
  <c r="GQ49" i="48" s="1"/>
  <c r="GQ50" i="48" s="1"/>
  <c r="GS50" i="48" s="1"/>
  <c r="GQ51" i="48" s="1"/>
  <c r="BY49" i="48"/>
  <c r="AQ60" i="48"/>
  <c r="AS60" i="48" s="1"/>
  <c r="AQ61" i="48" s="1"/>
  <c r="AQ62" i="48" s="1"/>
  <c r="AS62" i="48" s="1"/>
  <c r="AQ63" i="48" s="1"/>
  <c r="CG61" i="48"/>
  <c r="IW49" i="48"/>
  <c r="TI60" i="48"/>
  <c r="AY46" i="48"/>
  <c r="BA46" i="48" s="1"/>
  <c r="AY47" i="48" s="1"/>
  <c r="JI51" i="48"/>
  <c r="U53" i="48"/>
  <c r="PI59" i="48"/>
  <c r="TE59" i="48"/>
  <c r="UG59" i="48"/>
  <c r="DI45" i="48"/>
  <c r="BQ47" i="48"/>
  <c r="EO50" i="48"/>
  <c r="EM51" i="48" s="1"/>
  <c r="EM52" i="48" s="1"/>
  <c r="EO52" i="48" s="1"/>
  <c r="EM53" i="48" s="1"/>
  <c r="JK52" i="48"/>
  <c r="JM52" i="48" s="1"/>
  <c r="JK53" i="48" s="1"/>
  <c r="JM53" i="48" s="1"/>
  <c r="IS59" i="48"/>
  <c r="TI59" i="48"/>
  <c r="Q40" i="48"/>
  <c r="O41" i="48" s="1"/>
  <c r="Q41" i="48" s="1"/>
  <c r="DM47" i="48"/>
  <c r="FQ47" i="48"/>
  <c r="MK55" i="48"/>
  <c r="LA57" i="48"/>
  <c r="OS57" i="48"/>
  <c r="PI60" i="48"/>
  <c r="TE60" i="48"/>
  <c r="US59" i="48"/>
  <c r="AM46" i="48"/>
  <c r="AO46" i="48" s="1"/>
  <c r="AM47" i="48" s="1"/>
  <c r="CO45" i="48"/>
  <c r="EO49" i="48"/>
  <c r="JE53" i="48"/>
  <c r="OK57" i="48"/>
  <c r="IQ60" i="48"/>
  <c r="IS60" i="48" s="1"/>
  <c r="IQ61" i="48" s="1"/>
  <c r="IQ62" i="48" s="1"/>
  <c r="IS62" i="48" s="1"/>
  <c r="IQ63" i="48" s="1"/>
  <c r="AW45" i="48"/>
  <c r="GS45" i="48"/>
  <c r="HA45" i="48"/>
  <c r="BI47" i="48"/>
  <c r="EG47" i="48"/>
  <c r="KG51" i="48"/>
  <c r="UO59" i="48"/>
  <c r="VI59" i="48"/>
  <c r="G148" i="47"/>
  <c r="H148" i="47"/>
  <c r="I148" i="47" s="1"/>
  <c r="H152" i="47"/>
  <c r="I152" i="47" s="1"/>
  <c r="H144" i="47"/>
  <c r="I144" i="47" s="1"/>
  <c r="F29" i="47"/>
  <c r="G29" i="47" s="1"/>
  <c r="H29" i="47" s="1"/>
  <c r="H84" i="47"/>
  <c r="H88" i="47"/>
  <c r="H92" i="47"/>
  <c r="H186" i="47"/>
  <c r="G187" i="47"/>
  <c r="I187" i="47" s="1"/>
  <c r="H194" i="47"/>
  <c r="G195" i="47"/>
  <c r="I195" i="47" s="1"/>
  <c r="GN46" i="48"/>
  <c r="GO46" i="48" s="1"/>
  <c r="GM47" i="48" s="1"/>
  <c r="GO47" i="48" s="1"/>
  <c r="GO45" i="48"/>
  <c r="HT48" i="48"/>
  <c r="HU48" i="48" s="1"/>
  <c r="HS49" i="48" s="1"/>
  <c r="HU49" i="48" s="1"/>
  <c r="HU47" i="48"/>
  <c r="FL50" i="48"/>
  <c r="FM50" i="48" s="1"/>
  <c r="FK51" i="48" s="1"/>
  <c r="FM49" i="48"/>
  <c r="GB52" i="48"/>
  <c r="GC52" i="48" s="1"/>
  <c r="GA53" i="48" s="1"/>
  <c r="GC53" i="48" s="1"/>
  <c r="GC51" i="48"/>
  <c r="KC53" i="48"/>
  <c r="KA54" i="48"/>
  <c r="KC54" i="48" s="1"/>
  <c r="KA55" i="48" s="1"/>
  <c r="NA53" i="48"/>
  <c r="MY54" i="48"/>
  <c r="NA54" i="48" s="1"/>
  <c r="MY55" i="48" s="1"/>
  <c r="NA55" i="48" s="1"/>
  <c r="PD60" i="48"/>
  <c r="PE60" i="48" s="1"/>
  <c r="PC61" i="48" s="1"/>
  <c r="PE59" i="48"/>
  <c r="UJ60" i="48"/>
  <c r="UK60" i="48" s="1"/>
  <c r="UI61" i="48" s="1"/>
  <c r="UK59" i="48"/>
  <c r="UU60" i="48"/>
  <c r="UW60" i="48" s="1"/>
  <c r="UU61" i="48" s="1"/>
  <c r="UW59" i="48"/>
  <c r="VL60" i="48"/>
  <c r="VM60" i="48" s="1"/>
  <c r="VK61" i="48" s="1"/>
  <c r="VM59" i="48"/>
  <c r="TP62" i="48"/>
  <c r="TQ62" i="48" s="1"/>
  <c r="TO63" i="48" s="1"/>
  <c r="TQ61" i="48"/>
  <c r="G25" i="33"/>
  <c r="H25" i="33" s="1"/>
  <c r="H27" i="33"/>
  <c r="H30" i="33"/>
  <c r="G71" i="33"/>
  <c r="H71" i="33" s="1"/>
  <c r="B112" i="33"/>
  <c r="F114" i="33"/>
  <c r="G121" i="33"/>
  <c r="H121" i="33" s="1"/>
  <c r="H148" i="33"/>
  <c r="H39" i="47"/>
  <c r="J39" i="47" s="1"/>
  <c r="B88" i="47"/>
  <c r="G142" i="47"/>
  <c r="I142" i="47" s="1"/>
  <c r="G150" i="47"/>
  <c r="B143" i="47"/>
  <c r="B151" i="47"/>
  <c r="H192" i="47"/>
  <c r="J192" i="47" s="1"/>
  <c r="B192" i="47"/>
  <c r="HO46" i="48"/>
  <c r="HQ46" i="48" s="1"/>
  <c r="HO47" i="48" s="1"/>
  <c r="HQ45" i="48"/>
  <c r="FX48" i="48"/>
  <c r="FY48" i="48" s="1"/>
  <c r="FW49" i="48" s="1"/>
  <c r="FY49" i="48" s="1"/>
  <c r="FY47" i="48"/>
  <c r="GI50" i="48"/>
  <c r="GK50" i="48" s="1"/>
  <c r="GI51" i="48" s="1"/>
  <c r="GK49" i="48"/>
  <c r="LS56" i="48"/>
  <c r="LU56" i="48" s="1"/>
  <c r="LS57" i="48" s="1"/>
  <c r="LU55" i="48"/>
  <c r="MB56" i="48"/>
  <c r="MC56" i="48" s="1"/>
  <c r="MA57" i="48" s="1"/>
  <c r="MC55" i="48"/>
  <c r="H73" i="33"/>
  <c r="G75" i="33"/>
  <c r="H75" i="33" s="1"/>
  <c r="G125" i="33"/>
  <c r="H125" i="33" s="1"/>
  <c r="G146" i="33"/>
  <c r="H146" i="33" s="1"/>
  <c r="H82" i="47"/>
  <c r="H86" i="47"/>
  <c r="H90" i="47"/>
  <c r="B82" i="47"/>
  <c r="B90" i="47"/>
  <c r="B184" i="47"/>
  <c r="G186" i="47"/>
  <c r="H190" i="47"/>
  <c r="G194" i="47"/>
  <c r="AG41" i="48"/>
  <c r="DW46" i="48"/>
  <c r="DY46" i="48" s="1"/>
  <c r="DW47" i="48" s="1"/>
  <c r="DW48" i="48" s="1"/>
  <c r="DY48" i="48" s="1"/>
  <c r="DW49" i="48" s="1"/>
  <c r="DY45" i="48"/>
  <c r="HM45" i="48"/>
  <c r="HK46" i="48"/>
  <c r="HM46" i="48" s="1"/>
  <c r="HK47" i="48" s="1"/>
  <c r="HK48" i="48" s="1"/>
  <c r="HM48" i="48" s="1"/>
  <c r="HK49" i="48" s="1"/>
  <c r="HK50" i="48" s="1"/>
  <c r="HM50" i="48" s="1"/>
  <c r="HK51" i="48" s="1"/>
  <c r="NS56" i="48"/>
  <c r="NU56" i="48" s="1"/>
  <c r="NS57" i="48" s="1"/>
  <c r="NS58" i="48" s="1"/>
  <c r="NU58" i="48" s="1"/>
  <c r="NS59" i="48" s="1"/>
  <c r="NU55" i="48"/>
  <c r="NX56" i="48"/>
  <c r="NY56" i="48" s="1"/>
  <c r="NW57" i="48" s="1"/>
  <c r="NY55" i="48"/>
  <c r="H34" i="33"/>
  <c r="H33" i="33"/>
  <c r="G79" i="33"/>
  <c r="H79" i="33" s="1"/>
  <c r="B141" i="33"/>
  <c r="F143" i="33"/>
  <c r="G150" i="33"/>
  <c r="H150" i="33" s="1"/>
  <c r="G28" i="47"/>
  <c r="H28" i="47" s="1"/>
  <c r="H35" i="47"/>
  <c r="J35" i="47" s="1"/>
  <c r="G36" i="47"/>
  <c r="B84" i="47"/>
  <c r="B92" i="47"/>
  <c r="G146" i="47"/>
  <c r="H188" i="47"/>
  <c r="J188" i="47" s="1"/>
  <c r="F191" i="47"/>
  <c r="H191" i="47" s="1"/>
  <c r="J191" i="47" s="1"/>
  <c r="H196" i="47"/>
  <c r="J196" i="47" s="1"/>
  <c r="T207" i="7"/>
  <c r="H83" i="1" s="1"/>
  <c r="Q39" i="48"/>
  <c r="DU45" i="48"/>
  <c r="DS46" i="48"/>
  <c r="DU46" i="48" s="1"/>
  <c r="DS47" i="48" s="1"/>
  <c r="DS48" i="48" s="1"/>
  <c r="DU48" i="48" s="1"/>
  <c r="DS49" i="48" s="1"/>
  <c r="DS50" i="48" s="1"/>
  <c r="DU50" i="48" s="1"/>
  <c r="DS51" i="48" s="1"/>
  <c r="CI50" i="48"/>
  <c r="CK50" i="48" s="1"/>
  <c r="CI51" i="48" s="1"/>
  <c r="CI52" i="48" s="1"/>
  <c r="CK52" i="48" s="1"/>
  <c r="CI53" i="48" s="1"/>
  <c r="CK49" i="48"/>
  <c r="FD52" i="48"/>
  <c r="FE52" i="48" s="1"/>
  <c r="FC53" i="48" s="1"/>
  <c r="FE53" i="48" s="1"/>
  <c r="FE51" i="48"/>
  <c r="LO54" i="48"/>
  <c r="LQ54" i="48" s="1"/>
  <c r="LO55" i="48" s="1"/>
  <c r="LQ55" i="48" s="1"/>
  <c r="LQ53" i="48"/>
  <c r="GG46" i="48"/>
  <c r="GE47" i="48" s="1"/>
  <c r="GE48" i="48" s="1"/>
  <c r="GG48" i="48" s="1"/>
  <c r="GE49" i="48" s="1"/>
  <c r="GE50" i="48" s="1"/>
  <c r="GG50" i="48" s="1"/>
  <c r="GE51" i="48" s="1"/>
  <c r="BE48" i="48"/>
  <c r="BC49" i="48" s="1"/>
  <c r="BC50" i="48" s="1"/>
  <c r="BE50" i="48" s="1"/>
  <c r="BC51" i="48" s="1"/>
  <c r="BE51" i="48" s="1"/>
  <c r="BM48" i="48"/>
  <c r="BK49" i="48" s="1"/>
  <c r="BK50" i="48" s="1"/>
  <c r="BM50" i="48" s="1"/>
  <c r="BK51" i="48" s="1"/>
  <c r="BM51" i="48" s="1"/>
  <c r="BU48" i="48"/>
  <c r="BS49" i="48" s="1"/>
  <c r="BS50" i="48" s="1"/>
  <c r="BU50" i="48" s="1"/>
  <c r="BS51" i="48" s="1"/>
  <c r="EC48" i="48"/>
  <c r="EA49" i="48" s="1"/>
  <c r="EA50" i="48" s="1"/>
  <c r="EC50" i="48" s="1"/>
  <c r="EA51" i="48" s="1"/>
  <c r="ES48" i="48"/>
  <c r="EQ49" i="48" s="1"/>
  <c r="ES49" i="48" s="1"/>
  <c r="FI48" i="48"/>
  <c r="FG49" i="48" s="1"/>
  <c r="FI49" i="48" s="1"/>
  <c r="CW50" i="48"/>
  <c r="CU51" i="48" s="1"/>
  <c r="CU52" i="48" s="1"/>
  <c r="CW52" i="48" s="1"/>
  <c r="CU53" i="48" s="1"/>
  <c r="KQ56" i="48"/>
  <c r="KS56" i="48" s="1"/>
  <c r="KQ57" i="48" s="1"/>
  <c r="KS55" i="48"/>
  <c r="NC56" i="48"/>
  <c r="NE56" i="48" s="1"/>
  <c r="NC57" i="48" s="1"/>
  <c r="NE57" i="48" s="1"/>
  <c r="NE55" i="48"/>
  <c r="OA58" i="48"/>
  <c r="OC58" i="48" s="1"/>
  <c r="OA59" i="48" s="1"/>
  <c r="OC59" i="48" s="1"/>
  <c r="OC57" i="48"/>
  <c r="OZ58" i="48"/>
  <c r="PA58" i="48" s="1"/>
  <c r="OY59" i="48" s="1"/>
  <c r="PA57" i="48"/>
  <c r="K56" i="48"/>
  <c r="M56" i="48" s="1"/>
  <c r="K57" i="48" s="1"/>
  <c r="M55" i="48"/>
  <c r="LM55" i="48"/>
  <c r="MM56" i="48"/>
  <c r="MO56" i="48" s="1"/>
  <c r="MM57" i="48" s="1"/>
  <c r="MM58" i="48" s="1"/>
  <c r="MO58" i="48" s="1"/>
  <c r="MM59" i="48" s="1"/>
  <c r="MO55" i="48"/>
  <c r="NI55" i="48"/>
  <c r="SZ58" i="48"/>
  <c r="TA58" i="48" s="1"/>
  <c r="SY59" i="48" s="1"/>
  <c r="SY60" i="48" s="1"/>
  <c r="TA60" i="48" s="1"/>
  <c r="SY61" i="48" s="1"/>
  <c r="TA57" i="48"/>
  <c r="VC58" i="48"/>
  <c r="VE58" i="48" s="1"/>
  <c r="VC59" i="48" s="1"/>
  <c r="VE57" i="48"/>
  <c r="AA60" i="48"/>
  <c r="AC60" i="48" s="1"/>
  <c r="AA61" i="48" s="1"/>
  <c r="AA62" i="48" s="1"/>
  <c r="AC62" i="48" s="1"/>
  <c r="AA63" i="48" s="1"/>
  <c r="AC59" i="48"/>
  <c r="SI60" i="48"/>
  <c r="SK60" i="48" s="1"/>
  <c r="SK59" i="48"/>
  <c r="TK60" i="48"/>
  <c r="TM60" i="48" s="1"/>
  <c r="TM59" i="48"/>
  <c r="VW60" i="48"/>
  <c r="VY60" i="48" s="1"/>
  <c r="VW61" i="48" s="1"/>
  <c r="VY59" i="48"/>
  <c r="AW46" i="48"/>
  <c r="AU47" i="48" s="1"/>
  <c r="AW47" i="48" s="1"/>
  <c r="DG46" i="48"/>
  <c r="DI46" i="48" s="1"/>
  <c r="DG47" i="48" s="1"/>
  <c r="DG48" i="48" s="1"/>
  <c r="DI48" i="48" s="1"/>
  <c r="DG49" i="48" s="1"/>
  <c r="DG50" i="48" s="1"/>
  <c r="DI50" i="48" s="1"/>
  <c r="DG51" i="48" s="1"/>
  <c r="DQ45" i="48"/>
  <c r="GG45" i="48"/>
  <c r="HA46" i="48"/>
  <c r="GY47" i="48" s="1"/>
  <c r="HA47" i="48" s="1"/>
  <c r="HC46" i="48"/>
  <c r="HE46" i="48" s="1"/>
  <c r="HC47" i="48" s="1"/>
  <c r="HC48" i="48" s="1"/>
  <c r="HE48" i="48" s="1"/>
  <c r="HC49" i="48" s="1"/>
  <c r="HE49" i="48" s="1"/>
  <c r="HI45" i="48"/>
  <c r="BE47" i="48"/>
  <c r="BG48" i="48"/>
  <c r="BI48" i="48" s="1"/>
  <c r="BG49" i="48" s="1"/>
  <c r="BG50" i="48" s="1"/>
  <c r="BI50" i="48" s="1"/>
  <c r="BG51" i="48" s="1"/>
  <c r="BI51" i="48" s="1"/>
  <c r="BM47" i="48"/>
  <c r="BO48" i="48"/>
  <c r="BQ48" i="48" s="1"/>
  <c r="BO49" i="48" s="1"/>
  <c r="BQ49" i="48" s="1"/>
  <c r="BU47" i="48"/>
  <c r="DK48" i="48"/>
  <c r="DM48" i="48" s="1"/>
  <c r="DK49" i="48" s="1"/>
  <c r="DK50" i="48" s="1"/>
  <c r="DM50" i="48" s="1"/>
  <c r="DK51" i="48" s="1"/>
  <c r="EC47" i="48"/>
  <c r="EE48" i="48"/>
  <c r="EG48" i="48" s="1"/>
  <c r="EE49" i="48" s="1"/>
  <c r="EG49" i="48" s="1"/>
  <c r="ES47" i="48"/>
  <c r="EU48" i="48"/>
  <c r="EW48" i="48" s="1"/>
  <c r="EU49" i="48" s="1"/>
  <c r="EU50" i="48" s="1"/>
  <c r="EW50" i="48" s="1"/>
  <c r="EU51" i="48" s="1"/>
  <c r="FI47" i="48"/>
  <c r="FO48" i="48"/>
  <c r="FQ48" i="48" s="1"/>
  <c r="FO49" i="48" s="1"/>
  <c r="FQ49" i="48" s="1"/>
  <c r="BY50" i="48"/>
  <c r="BW51" i="48" s="1"/>
  <c r="BY51" i="48" s="1"/>
  <c r="CW49" i="48"/>
  <c r="IW50" i="48"/>
  <c r="IU51" i="48" s="1"/>
  <c r="IW51" i="48" s="1"/>
  <c r="IA52" i="48"/>
  <c r="IC52" i="48" s="1"/>
  <c r="IA53" i="48" s="1"/>
  <c r="IC51" i="48"/>
  <c r="JG52" i="48"/>
  <c r="JI52" i="48" s="1"/>
  <c r="JG53" i="48" s="1"/>
  <c r="JI53" i="48" s="1"/>
  <c r="KE52" i="48"/>
  <c r="KG52" i="48" s="1"/>
  <c r="KE53" i="48" s="1"/>
  <c r="IK55" i="48"/>
  <c r="ME56" i="48"/>
  <c r="MG56" i="48" s="1"/>
  <c r="ME57" i="48" s="1"/>
  <c r="MG55" i="48"/>
  <c r="MW55" i="48"/>
  <c r="IN58" i="48"/>
  <c r="IO58" i="48" s="1"/>
  <c r="IM59" i="48" s="1"/>
  <c r="IO57" i="48"/>
  <c r="AJ60" i="48"/>
  <c r="AK60" i="48" s="1"/>
  <c r="AI61" i="48" s="1"/>
  <c r="AK59" i="48"/>
  <c r="NO60" i="48"/>
  <c r="NQ60" i="48" s="1"/>
  <c r="NO61" i="48" s="1"/>
  <c r="NO62" i="48" s="1"/>
  <c r="NQ62" i="48" s="1"/>
  <c r="NO63" i="48" s="1"/>
  <c r="NQ59" i="48"/>
  <c r="SR60" i="48"/>
  <c r="SS60" i="48" s="1"/>
  <c r="SS59" i="48"/>
  <c r="TX60" i="48"/>
  <c r="TY60" i="48" s="1"/>
  <c r="TY59" i="48"/>
  <c r="QQ62" i="48"/>
  <c r="QS62" i="48" s="1"/>
  <c r="QQ63" i="48" s="1"/>
  <c r="QS61" i="48"/>
  <c r="PU56" i="48"/>
  <c r="PS57" i="48" s="1"/>
  <c r="PU57" i="48" s="1"/>
  <c r="MS58" i="48"/>
  <c r="MQ59" i="48" s="1"/>
  <c r="MQ60" i="48" s="1"/>
  <c r="MS60" i="48" s="1"/>
  <c r="MQ61" i="48" s="1"/>
  <c r="LA58" i="48"/>
  <c r="KY59" i="48" s="1"/>
  <c r="KY60" i="48" s="1"/>
  <c r="LA60" i="48" s="1"/>
  <c r="KY61" i="48" s="1"/>
  <c r="U54" i="48"/>
  <c r="S55" i="48" s="1"/>
  <c r="U55" i="48" s="1"/>
  <c r="JE54" i="48"/>
  <c r="JC55" i="48" s="1"/>
  <c r="JE55" i="48" s="1"/>
  <c r="MK56" i="48"/>
  <c r="MI57" i="48" s="1"/>
  <c r="MK57" i="48" s="1"/>
  <c r="MW56" i="48"/>
  <c r="MU57" i="48" s="1"/>
  <c r="MW57" i="48" s="1"/>
  <c r="NI56" i="48"/>
  <c r="NG57" i="48" s="1"/>
  <c r="NI57" i="48" s="1"/>
  <c r="PU55" i="48"/>
  <c r="MS57" i="48"/>
  <c r="T31" i="44"/>
  <c r="H63" i="15"/>
  <c r="E10" i="7"/>
  <c r="H65" i="15"/>
  <c r="H66" i="15" s="1"/>
  <c r="H71" i="15" s="1"/>
  <c r="K200" i="7"/>
  <c r="M200" i="7" s="1"/>
  <c r="M205" i="7" s="1"/>
  <c r="H70" i="15" s="1"/>
  <c r="H31" i="15"/>
  <c r="E142" i="7"/>
  <c r="H39" i="15"/>
  <c r="T21" i="7"/>
  <c r="H56" i="1" s="1"/>
  <c r="H59" i="1" s="1"/>
  <c r="T24" i="7"/>
  <c r="H60" i="1" s="1"/>
  <c r="T47" i="7"/>
  <c r="H120" i="1" s="1"/>
  <c r="T49" i="7"/>
  <c r="H122" i="1" s="1"/>
  <c r="T61" i="7"/>
  <c r="S63" i="7" s="1"/>
  <c r="U63" i="7" s="1"/>
  <c r="U61" i="7" s="1"/>
  <c r="T11" i="7"/>
  <c r="H23" i="1" s="1"/>
  <c r="H61" i="1" s="1"/>
  <c r="T18" i="7"/>
  <c r="H44" i="1" s="1"/>
  <c r="H46" i="1" s="1"/>
  <c r="T15" i="7"/>
  <c r="H39" i="1" s="1"/>
  <c r="T9" i="7"/>
  <c r="H18" i="1" s="1"/>
  <c r="T10" i="7"/>
  <c r="H26" i="1" s="1"/>
  <c r="T219" i="7"/>
  <c r="H109" i="1" s="1"/>
  <c r="H110" i="1" s="1"/>
  <c r="T19" i="44"/>
  <c r="T82" i="44"/>
  <c r="J47" i="44"/>
  <c r="K47" i="44" s="1"/>
  <c r="L47" i="44" s="1"/>
  <c r="M47" i="44" s="1"/>
  <c r="N47" i="44" s="1"/>
  <c r="O47" i="44" s="1"/>
  <c r="P47" i="44" s="1"/>
  <c r="Q47" i="44" s="1"/>
  <c r="R47" i="44" s="1"/>
  <c r="S47" i="44" s="1"/>
  <c r="CO47" i="48"/>
  <c r="CM48" i="48"/>
  <c r="CO48" i="48" s="1"/>
  <c r="CM49" i="48" s="1"/>
  <c r="B103" i="48"/>
  <c r="B48" i="48"/>
  <c r="B50" i="48" s="1"/>
  <c r="B52" i="48" s="1"/>
  <c r="B54" i="48" s="1"/>
  <c r="B56" i="48" s="1"/>
  <c r="B58" i="48" s="1"/>
  <c r="B60" i="48" s="1"/>
  <c r="B62" i="48" s="1"/>
  <c r="B64" i="48" s="1"/>
  <c r="B66" i="48" s="1"/>
  <c r="K35" i="48"/>
  <c r="L65" i="48" s="1"/>
  <c r="L66" i="48" s="1"/>
  <c r="O30" i="48"/>
  <c r="B102" i="48"/>
  <c r="B47" i="48"/>
  <c r="B49" i="48" s="1"/>
  <c r="B51" i="48" s="1"/>
  <c r="B53" i="48" s="1"/>
  <c r="B55" i="48" s="1"/>
  <c r="B57" i="48" s="1"/>
  <c r="B59" i="48" s="1"/>
  <c r="B61" i="48" s="1"/>
  <c r="B63" i="48" s="1"/>
  <c r="B65" i="48" s="1"/>
  <c r="I41" i="48"/>
  <c r="G42" i="48"/>
  <c r="I42" i="48" s="1"/>
  <c r="G43" i="48" s="1"/>
  <c r="E47" i="48"/>
  <c r="E49" i="48" s="1"/>
  <c r="E51" i="48" s="1"/>
  <c r="E53" i="48" s="1"/>
  <c r="E55" i="48" s="1"/>
  <c r="E57" i="48" s="1"/>
  <c r="E59" i="48" s="1"/>
  <c r="E61" i="48" s="1"/>
  <c r="E63" i="48" s="1"/>
  <c r="E65" i="48" s="1"/>
  <c r="E103" i="48"/>
  <c r="E48" i="48"/>
  <c r="E50" i="48" s="1"/>
  <c r="E52" i="48" s="1"/>
  <c r="E54" i="48" s="1"/>
  <c r="E56" i="48" s="1"/>
  <c r="E58" i="48" s="1"/>
  <c r="E60" i="48" s="1"/>
  <c r="E62" i="48" s="1"/>
  <c r="E64" i="48" s="1"/>
  <c r="E66" i="48" s="1"/>
  <c r="HY49" i="48"/>
  <c r="HW50" i="48"/>
  <c r="HY50" i="48" s="1"/>
  <c r="HW51" i="48" s="1"/>
  <c r="KV57" i="48"/>
  <c r="KV58" i="48" s="1"/>
  <c r="KV59" i="48"/>
  <c r="KV60" i="48" s="1"/>
  <c r="W42" i="48"/>
  <c r="Y42" i="48" s="1"/>
  <c r="W43" i="48" s="1"/>
  <c r="KK53" i="48"/>
  <c r="KI54" i="48"/>
  <c r="KK54" i="48" s="1"/>
  <c r="KI55" i="48" s="1"/>
  <c r="JA49" i="48"/>
  <c r="IY50" i="48"/>
  <c r="JA50" i="48" s="1"/>
  <c r="IY51" i="48" s="1"/>
  <c r="JY53" i="48"/>
  <c r="JW54" i="48"/>
  <c r="JY54" i="48" s="1"/>
  <c r="JW55" i="48" s="1"/>
  <c r="SQ62" i="48"/>
  <c r="SS62" i="48" s="1"/>
  <c r="SQ63" i="48" s="1"/>
  <c r="SS61" i="48"/>
  <c r="JQ53" i="48"/>
  <c r="JO54" i="48"/>
  <c r="JQ54" i="48" s="1"/>
  <c r="JO55" i="48" s="1"/>
  <c r="LW54" i="48"/>
  <c r="LY54" i="48" s="1"/>
  <c r="LW55" i="48" s="1"/>
  <c r="LY53" i="48"/>
  <c r="TW62" i="48"/>
  <c r="TY62" i="48" s="1"/>
  <c r="TW63" i="48" s="1"/>
  <c r="TY61" i="48"/>
  <c r="DD57" i="48"/>
  <c r="DD58" i="48" s="1"/>
  <c r="DD59" i="48" s="1"/>
  <c r="DD60" i="48" s="1"/>
  <c r="DD53" i="48"/>
  <c r="DD54" i="48" s="1"/>
  <c r="DD55" i="48"/>
  <c r="DD56" i="48" s="1"/>
  <c r="DD51" i="48"/>
  <c r="KN55" i="48"/>
  <c r="KN56" i="48" s="1"/>
  <c r="KN57" i="48"/>
  <c r="KN58" i="48" s="1"/>
  <c r="KN59" i="48" s="1"/>
  <c r="KN60" i="48" s="1"/>
  <c r="KN53" i="48"/>
  <c r="CC49" i="48"/>
  <c r="CA50" i="48"/>
  <c r="CC50" i="48" s="1"/>
  <c r="CA51" i="48" s="1"/>
  <c r="CS49" i="48"/>
  <c r="CQ50" i="48"/>
  <c r="CS50" i="48" s="1"/>
  <c r="CQ51" i="48" s="1"/>
  <c r="EK49" i="48"/>
  <c r="EI50" i="48"/>
  <c r="EK50" i="48" s="1"/>
  <c r="EI51" i="48" s="1"/>
  <c r="FA49" i="48"/>
  <c r="EY50" i="48"/>
  <c r="FA50" i="48" s="1"/>
  <c r="EY51" i="48" s="1"/>
  <c r="FU49" i="48"/>
  <c r="FS50" i="48"/>
  <c r="FU50" i="48" s="1"/>
  <c r="FS51" i="48" s="1"/>
  <c r="IG53" i="48"/>
  <c r="IE54" i="48"/>
  <c r="IG54" i="48" s="1"/>
  <c r="IE55" i="48" s="1"/>
  <c r="LI53" i="48"/>
  <c r="LG54" i="48"/>
  <c r="LI54" i="48" s="1"/>
  <c r="LG55" i="48" s="1"/>
  <c r="OG57" i="48"/>
  <c r="OE58" i="48"/>
  <c r="OG58" i="48" s="1"/>
  <c r="OE59" i="48" s="1"/>
  <c r="PG62" i="48"/>
  <c r="PI62" i="48" s="1"/>
  <c r="PG63" i="48" s="1"/>
  <c r="PI61" i="48"/>
  <c r="TC62" i="48"/>
  <c r="TE62" i="48" s="1"/>
  <c r="TC63" i="48" s="1"/>
  <c r="TE61" i="48"/>
  <c r="IK56" i="48"/>
  <c r="II57" i="48" s="1"/>
  <c r="LM56" i="48"/>
  <c r="LK57" i="48" s="1"/>
  <c r="NM57" i="48"/>
  <c r="NK58" i="48"/>
  <c r="NM58" i="48" s="1"/>
  <c r="NK59" i="48" s="1"/>
  <c r="SI62" i="48"/>
  <c r="SK62" i="48" s="1"/>
  <c r="SI63" i="48" s="1"/>
  <c r="SK61" i="48"/>
  <c r="TK62" i="48"/>
  <c r="TM62" i="48" s="1"/>
  <c r="TK63" i="48" s="1"/>
  <c r="TM61" i="48"/>
  <c r="KU58" i="48"/>
  <c r="LE57" i="48"/>
  <c r="LC58" i="48"/>
  <c r="LE58" i="48" s="1"/>
  <c r="LC59" i="48" s="1"/>
  <c r="TG62" i="48"/>
  <c r="TI62" i="48" s="1"/>
  <c r="TG63" i="48" s="1"/>
  <c r="TI61" i="48"/>
  <c r="OU58" i="48"/>
  <c r="OW58" i="48" s="1"/>
  <c r="OU59" i="48" s="1"/>
  <c r="OW57" i="48"/>
  <c r="UA58" i="48"/>
  <c r="UC58" i="48" s="1"/>
  <c r="UA59" i="48" s="1"/>
  <c r="UC57" i="48"/>
  <c r="GU63" i="48"/>
  <c r="OK58" i="48"/>
  <c r="OI59" i="48" s="1"/>
  <c r="OM58" i="48"/>
  <c r="OO58" i="48" s="1"/>
  <c r="OM59" i="48" s="1"/>
  <c r="OO57" i="48"/>
  <c r="SM58" i="48"/>
  <c r="SO58" i="48" s="1"/>
  <c r="SM59" i="48" s="1"/>
  <c r="SO57" i="48"/>
  <c r="WE58" i="48"/>
  <c r="WG58" i="48" s="1"/>
  <c r="WE59" i="48" s="1"/>
  <c r="WG57" i="48"/>
  <c r="VO62" i="48"/>
  <c r="VQ62" i="48" s="1"/>
  <c r="VO63" i="48" s="1"/>
  <c r="VQ61" i="48"/>
  <c r="SU62" i="48"/>
  <c r="SW62" i="48" s="1"/>
  <c r="SU63" i="48" s="1"/>
  <c r="SW61" i="48"/>
  <c r="UG60" i="48"/>
  <c r="UE61" i="48" s="1"/>
  <c r="UO60" i="48"/>
  <c r="UM61" i="48" s="1"/>
  <c r="US60" i="48"/>
  <c r="UQ61" i="48" s="1"/>
  <c r="VI60" i="48"/>
  <c r="VG61" i="48" s="1"/>
  <c r="CG62" i="48"/>
  <c r="CE63" i="48" s="1"/>
  <c r="H21" i="15"/>
  <c r="H23" i="15" s="1"/>
  <c r="H185" i="1"/>
  <c r="H259" i="1"/>
  <c r="H140" i="1"/>
  <c r="T31" i="7"/>
  <c r="H94" i="1" s="1"/>
  <c r="H10" i="1"/>
  <c r="H62" i="1"/>
  <c r="G31" i="47"/>
  <c r="G34" i="47"/>
  <c r="G85" i="47"/>
  <c r="H85" i="47"/>
  <c r="J85" i="47" s="1"/>
  <c r="G89" i="47"/>
  <c r="H89" i="47"/>
  <c r="J89" i="47" s="1"/>
  <c r="G93" i="47"/>
  <c r="H93" i="47"/>
  <c r="J93" i="47" s="1"/>
  <c r="H141" i="47"/>
  <c r="G141" i="47"/>
  <c r="H149" i="47"/>
  <c r="G149" i="47"/>
  <c r="G30" i="47"/>
  <c r="H147" i="47"/>
  <c r="G147" i="47"/>
  <c r="H145" i="47"/>
  <c r="G145" i="47"/>
  <c r="I145" i="47" s="1"/>
  <c r="H36" i="47"/>
  <c r="J36" i="47" s="1"/>
  <c r="H143" i="47"/>
  <c r="G143" i="47"/>
  <c r="H151" i="47"/>
  <c r="G151" i="47"/>
  <c r="I151" i="47" s="1"/>
  <c r="B187" i="47"/>
  <c r="B142" i="47"/>
  <c r="B83" i="47"/>
  <c r="B191" i="47"/>
  <c r="B146" i="47"/>
  <c r="B87" i="47"/>
  <c r="B195" i="47"/>
  <c r="B150" i="47"/>
  <c r="B91" i="47"/>
  <c r="H33" i="47"/>
  <c r="J33" i="47" s="1"/>
  <c r="H37" i="47"/>
  <c r="J37" i="47" s="1"/>
  <c r="H38" i="47"/>
  <c r="J38" i="47" s="1"/>
  <c r="I146" i="47"/>
  <c r="I150" i="47"/>
  <c r="G32" i="47"/>
  <c r="H32" i="47" s="1"/>
  <c r="J32" i="47" s="1"/>
  <c r="B189" i="47"/>
  <c r="B144" i="47"/>
  <c r="B85" i="47"/>
  <c r="B193" i="47"/>
  <c r="B148" i="47"/>
  <c r="B89" i="47"/>
  <c r="B197" i="47"/>
  <c r="B152" i="47"/>
  <c r="B93" i="47"/>
  <c r="G82" i="47"/>
  <c r="G83" i="47"/>
  <c r="I83" i="47" s="1"/>
  <c r="G84" i="47"/>
  <c r="G86" i="47"/>
  <c r="G87" i="47"/>
  <c r="I87" i="47" s="1"/>
  <c r="G88" i="47"/>
  <c r="I88" i="47" s="1"/>
  <c r="G90" i="47"/>
  <c r="G91" i="47"/>
  <c r="I91" i="47" s="1"/>
  <c r="G92" i="47"/>
  <c r="I92" i="47" s="1"/>
  <c r="H189" i="47"/>
  <c r="J189" i="47" s="1"/>
  <c r="H193" i="47"/>
  <c r="J193" i="47" s="1"/>
  <c r="H197" i="47"/>
  <c r="H29" i="33"/>
  <c r="B143" i="33"/>
  <c r="B114" i="33"/>
  <c r="B36" i="33"/>
  <c r="B32" i="33"/>
  <c r="B28" i="33"/>
  <c r="B26" i="33"/>
  <c r="B70" i="33"/>
  <c r="B35" i="33"/>
  <c r="B31" i="33"/>
  <c r="B27" i="33"/>
  <c r="B34" i="33"/>
  <c r="B30" i="33"/>
  <c r="H152" i="33"/>
  <c r="B29" i="33"/>
  <c r="G118" i="33"/>
  <c r="H118" i="33" s="1"/>
  <c r="G147" i="33"/>
  <c r="H147" i="33" s="1"/>
  <c r="G74" i="33"/>
  <c r="H74" i="33" s="1"/>
  <c r="G151" i="33"/>
  <c r="H151" i="33" s="1"/>
  <c r="G122" i="33"/>
  <c r="H122" i="33" s="1"/>
  <c r="G78" i="33"/>
  <c r="H78" i="33" s="1"/>
  <c r="B33" i="33"/>
  <c r="H144" i="33"/>
  <c r="H28" i="33"/>
  <c r="H32" i="33"/>
  <c r="H36" i="33"/>
  <c r="G72" i="33"/>
  <c r="H72" i="33" s="1"/>
  <c r="G76" i="33"/>
  <c r="H76" i="33" s="1"/>
  <c r="G80" i="33"/>
  <c r="H80" i="33" s="1"/>
  <c r="G115" i="33"/>
  <c r="H115" i="33" s="1"/>
  <c r="G119" i="33"/>
  <c r="H119" i="33" s="1"/>
  <c r="G123" i="33"/>
  <c r="J150" i="47" s="1"/>
  <c r="H35" i="33"/>
  <c r="G116" i="33"/>
  <c r="H116" i="33" s="1"/>
  <c r="G120" i="33"/>
  <c r="H120" i="33" s="1"/>
  <c r="G124" i="33"/>
  <c r="H124" i="33" s="1"/>
  <c r="H193" i="1"/>
  <c r="A10" i="1"/>
  <c r="F10" i="1"/>
  <c r="H161" i="1"/>
  <c r="H19" i="1"/>
  <c r="H157" i="1"/>
  <c r="H105" i="1"/>
  <c r="H200" i="1"/>
  <c r="H227" i="1"/>
  <c r="H167" i="1"/>
  <c r="H133" i="1"/>
  <c r="I30" i="35" l="1"/>
  <c r="K36" i="47"/>
  <c r="K36" i="35"/>
  <c r="K30" i="47"/>
  <c r="K30" i="35"/>
  <c r="L30" i="35" s="1"/>
  <c r="G38" i="35"/>
  <c r="DU49" i="48"/>
  <c r="K28" i="47"/>
  <c r="K28" i="35"/>
  <c r="K29" i="47"/>
  <c r="K29" i="35"/>
  <c r="H36" i="35"/>
  <c r="K37" i="47"/>
  <c r="K37" i="35"/>
  <c r="K39" i="47"/>
  <c r="K39" i="35"/>
  <c r="G39" i="35"/>
  <c r="K38" i="47"/>
  <c r="K38" i="35"/>
  <c r="K35" i="47"/>
  <c r="K35" i="35"/>
  <c r="K32" i="47"/>
  <c r="K32" i="35"/>
  <c r="K34" i="47"/>
  <c r="K34" i="35"/>
  <c r="G32" i="35"/>
  <c r="G33" i="35"/>
  <c r="K33" i="47"/>
  <c r="K33" i="35"/>
  <c r="K31" i="47"/>
  <c r="K31" i="35"/>
  <c r="H72" i="15"/>
  <c r="I37" i="35"/>
  <c r="L37" i="35" s="1"/>
  <c r="H28" i="35"/>
  <c r="I28" i="35" s="1"/>
  <c r="BK52" i="48"/>
  <c r="BM52" i="48" s="1"/>
  <c r="BK53" i="48" s="1"/>
  <c r="BM53" i="48" s="1"/>
  <c r="O42" i="48"/>
  <c r="Q42" i="48" s="1"/>
  <c r="O43" i="48" s="1"/>
  <c r="O44" i="48" s="1"/>
  <c r="Q44" i="48" s="1"/>
  <c r="O45" i="48" s="1"/>
  <c r="DO48" i="48"/>
  <c r="DQ48" i="48" s="1"/>
  <c r="DO49" i="48" s="1"/>
  <c r="DQ49" i="48" s="1"/>
  <c r="HG48" i="48"/>
  <c r="HI48" i="48" s="1"/>
  <c r="HG49" i="48" s="1"/>
  <c r="HG50" i="48" s="1"/>
  <c r="HI50" i="48" s="1"/>
  <c r="HG51" i="48" s="1"/>
  <c r="CW51" i="48"/>
  <c r="AG43" i="48"/>
  <c r="TQ63" i="48"/>
  <c r="TO64" i="48"/>
  <c r="TQ64" i="48" s="1"/>
  <c r="TO65" i="48" s="1"/>
  <c r="VO64" i="48"/>
  <c r="VQ64" i="48" s="1"/>
  <c r="VO65" i="48" s="1"/>
  <c r="VQ63" i="48"/>
  <c r="NQ63" i="48"/>
  <c r="NO64" i="48"/>
  <c r="NQ64" i="48" s="1"/>
  <c r="NO65" i="48" s="1"/>
  <c r="IQ64" i="48"/>
  <c r="IS64" i="48" s="1"/>
  <c r="IQ65" i="48" s="1"/>
  <c r="IS63" i="48"/>
  <c r="GU64" i="48"/>
  <c r="GW64" i="48" s="1"/>
  <c r="GU65" i="48" s="1"/>
  <c r="GW63" i="48"/>
  <c r="PG64" i="48"/>
  <c r="PI64" i="48" s="1"/>
  <c r="PG65" i="48" s="1"/>
  <c r="PI63" i="48"/>
  <c r="SS63" i="48"/>
  <c r="SQ64" i="48"/>
  <c r="SS64" i="48" s="1"/>
  <c r="SQ65" i="48" s="1"/>
  <c r="IS61" i="48"/>
  <c r="OQ60" i="48"/>
  <c r="OS60" i="48" s="1"/>
  <c r="OQ61" i="48" s="1"/>
  <c r="OS61" i="48" s="1"/>
  <c r="QS63" i="48"/>
  <c r="QQ64" i="48"/>
  <c r="QS64" i="48" s="1"/>
  <c r="QQ65" i="48" s="1"/>
  <c r="SI64" i="48"/>
  <c r="SK64" i="48" s="1"/>
  <c r="SI65" i="48" s="1"/>
  <c r="SK63" i="48"/>
  <c r="SW63" i="48"/>
  <c r="SU64" i="48"/>
  <c r="SW64" i="48" s="1"/>
  <c r="SU65" i="48" s="1"/>
  <c r="TG64" i="48"/>
  <c r="TI64" i="48" s="1"/>
  <c r="TG65" i="48" s="1"/>
  <c r="TI63" i="48"/>
  <c r="TK64" i="48"/>
  <c r="TM64" i="48" s="1"/>
  <c r="TK65" i="48" s="1"/>
  <c r="TM63" i="48"/>
  <c r="TE63" i="48"/>
  <c r="TC64" i="48"/>
  <c r="TE64" i="48" s="1"/>
  <c r="TC65" i="48" s="1"/>
  <c r="TY63" i="48"/>
  <c r="TW64" i="48"/>
  <c r="TY64" i="48" s="1"/>
  <c r="TW65" i="48" s="1"/>
  <c r="CE64" i="48"/>
  <c r="CG64" i="48" s="1"/>
  <c r="CE65" i="48" s="1"/>
  <c r="CG63" i="48"/>
  <c r="AQ64" i="48"/>
  <c r="AS64" i="48" s="1"/>
  <c r="AQ65" i="48" s="1"/>
  <c r="AS63" i="48"/>
  <c r="AA64" i="48"/>
  <c r="AC64" i="48" s="1"/>
  <c r="AA65" i="48" s="1"/>
  <c r="AC63" i="48"/>
  <c r="IU52" i="48"/>
  <c r="IW52" i="48" s="1"/>
  <c r="IU53" i="48" s="1"/>
  <c r="IW53" i="48" s="1"/>
  <c r="DY47" i="48"/>
  <c r="FW50" i="48"/>
  <c r="FY50" i="48" s="1"/>
  <c r="FW51" i="48" s="1"/>
  <c r="FW52" i="48" s="1"/>
  <c r="FY52" i="48" s="1"/>
  <c r="FW53" i="48" s="1"/>
  <c r="GS47" i="48"/>
  <c r="AC61" i="48"/>
  <c r="NY57" i="48"/>
  <c r="NW58" i="48"/>
  <c r="NY58" i="48" s="1"/>
  <c r="NW59" i="48" s="1"/>
  <c r="NW60" i="48" s="1"/>
  <c r="NY60" i="48" s="1"/>
  <c r="NW61" i="48" s="1"/>
  <c r="PE61" i="48"/>
  <c r="PC62" i="48"/>
  <c r="PE62" i="48" s="1"/>
  <c r="PC63" i="48" s="1"/>
  <c r="FK52" i="48"/>
  <c r="FM52" i="48" s="1"/>
  <c r="FK53" i="48" s="1"/>
  <c r="FK54" i="48" s="1"/>
  <c r="FM54" i="48" s="1"/>
  <c r="FK55" i="48" s="1"/>
  <c r="FM51" i="48"/>
  <c r="DU47" i="48"/>
  <c r="BG52" i="48"/>
  <c r="BI52" i="48" s="1"/>
  <c r="BG53" i="48" s="1"/>
  <c r="BG54" i="48" s="1"/>
  <c r="BI54" i="48" s="1"/>
  <c r="BG55" i="48" s="1"/>
  <c r="FO50" i="48"/>
  <c r="FQ50" i="48" s="1"/>
  <c r="FO51" i="48" s="1"/>
  <c r="FQ51" i="48" s="1"/>
  <c r="CK51" i="48"/>
  <c r="HM47" i="48"/>
  <c r="MO57" i="48"/>
  <c r="LA59" i="48"/>
  <c r="HE47" i="48"/>
  <c r="DI49" i="48"/>
  <c r="GS49" i="48"/>
  <c r="GK51" i="48"/>
  <c r="GI52" i="48"/>
  <c r="GK52" i="48" s="1"/>
  <c r="GI53" i="48" s="1"/>
  <c r="GK53" i="48" s="1"/>
  <c r="HQ47" i="48"/>
  <c r="HO48" i="48"/>
  <c r="HQ48" i="48" s="1"/>
  <c r="HO49" i="48" s="1"/>
  <c r="HO50" i="48" s="1"/>
  <c r="HQ50" i="48" s="1"/>
  <c r="HO51" i="48" s="1"/>
  <c r="EE50" i="48"/>
  <c r="EG50" i="48" s="1"/>
  <c r="EE51" i="48" s="1"/>
  <c r="EG51" i="48" s="1"/>
  <c r="S56" i="48"/>
  <c r="U56" i="48" s="1"/>
  <c r="S57" i="48" s="1"/>
  <c r="U57" i="48" s="1"/>
  <c r="FC54" i="48"/>
  <c r="FE54" i="48" s="1"/>
  <c r="FC55" i="48" s="1"/>
  <c r="FC56" i="48" s="1"/>
  <c r="FE56" i="48" s="1"/>
  <c r="FC57" i="48" s="1"/>
  <c r="HC50" i="48"/>
  <c r="HE50" i="48" s="1"/>
  <c r="HC51" i="48" s="1"/>
  <c r="HC52" i="48" s="1"/>
  <c r="HE52" i="48" s="1"/>
  <c r="HC53" i="48" s="1"/>
  <c r="AS61" i="48"/>
  <c r="MS59" i="48"/>
  <c r="EO51" i="48"/>
  <c r="HS50" i="48"/>
  <c r="HU50" i="48" s="1"/>
  <c r="HS51" i="48" s="1"/>
  <c r="HS52" i="48" s="1"/>
  <c r="HU52" i="48" s="1"/>
  <c r="HS53" i="48" s="1"/>
  <c r="BU49" i="48"/>
  <c r="BO50" i="48"/>
  <c r="BQ50" i="48" s="1"/>
  <c r="BO51" i="48" s="1"/>
  <c r="BO52" i="48" s="1"/>
  <c r="BQ52" i="48" s="1"/>
  <c r="BO53" i="48" s="1"/>
  <c r="JG54" i="48"/>
  <c r="JI54" i="48" s="1"/>
  <c r="JG55" i="48" s="1"/>
  <c r="JI55" i="48" s="1"/>
  <c r="MY56" i="48"/>
  <c r="NA56" i="48" s="1"/>
  <c r="MY57" i="48" s="1"/>
  <c r="MY58" i="48" s="1"/>
  <c r="NA58" i="48" s="1"/>
  <c r="MY59" i="48" s="1"/>
  <c r="EW49" i="48"/>
  <c r="BE49" i="48"/>
  <c r="GG47" i="48"/>
  <c r="GG49" i="48"/>
  <c r="NG58" i="48"/>
  <c r="NI58" i="48" s="1"/>
  <c r="NG59" i="48" s="1"/>
  <c r="NG60" i="48" s="1"/>
  <c r="NI60" i="48" s="1"/>
  <c r="NG61" i="48" s="1"/>
  <c r="MU58" i="48"/>
  <c r="MW58" i="48" s="1"/>
  <c r="MU59" i="48" s="1"/>
  <c r="MU60" i="48" s="1"/>
  <c r="MW60" i="48" s="1"/>
  <c r="MU61" i="48" s="1"/>
  <c r="H130" i="35"/>
  <c r="I130" i="35" s="1"/>
  <c r="H167" i="35"/>
  <c r="I167" i="35" s="1"/>
  <c r="H139" i="35"/>
  <c r="H129" i="35"/>
  <c r="J129" i="35" s="1"/>
  <c r="H89" i="35"/>
  <c r="I89" i="35" s="1"/>
  <c r="I85" i="35"/>
  <c r="I35" i="35"/>
  <c r="H31" i="35"/>
  <c r="J31" i="35" s="1"/>
  <c r="H29" i="35"/>
  <c r="J29" i="35" s="1"/>
  <c r="H34" i="35"/>
  <c r="J34" i="35" s="1"/>
  <c r="H22" i="1"/>
  <c r="I39" i="35"/>
  <c r="L39" i="35" s="1"/>
  <c r="I160" i="35"/>
  <c r="J160" i="35"/>
  <c r="H169" i="35"/>
  <c r="J169" i="35" s="1"/>
  <c r="G169" i="35"/>
  <c r="H159" i="35"/>
  <c r="I159" i="35" s="1"/>
  <c r="H163" i="35"/>
  <c r="I163" i="35" s="1"/>
  <c r="H168" i="35"/>
  <c r="G191" i="47"/>
  <c r="I191" i="47" s="1"/>
  <c r="H166" i="35"/>
  <c r="I166" i="35" s="1"/>
  <c r="G170" i="35"/>
  <c r="H170" i="35" s="1"/>
  <c r="J170" i="35" s="1"/>
  <c r="H138" i="35"/>
  <c r="I138" i="35" s="1"/>
  <c r="I141" i="47"/>
  <c r="H88" i="35"/>
  <c r="J88" i="35" s="1"/>
  <c r="H80" i="35"/>
  <c r="G84" i="35"/>
  <c r="H84" i="35" s="1"/>
  <c r="J84" i="35" s="1"/>
  <c r="I86" i="47"/>
  <c r="G82" i="35"/>
  <c r="H82" i="35" s="1"/>
  <c r="G80" i="35"/>
  <c r="I80" i="35" s="1"/>
  <c r="J162" i="35"/>
  <c r="J133" i="35"/>
  <c r="J85" i="35"/>
  <c r="K144" i="47"/>
  <c r="K131" i="35"/>
  <c r="K86" i="47"/>
  <c r="K84" i="35"/>
  <c r="K188" i="47"/>
  <c r="K161" i="35"/>
  <c r="J90" i="35"/>
  <c r="K151" i="47"/>
  <c r="K138" i="35"/>
  <c r="K88" i="47"/>
  <c r="K86" i="35"/>
  <c r="K190" i="47"/>
  <c r="K163" i="35"/>
  <c r="G114" i="33"/>
  <c r="H114" i="33" s="1"/>
  <c r="K128" i="35" s="1"/>
  <c r="K83" i="47"/>
  <c r="K81" i="35"/>
  <c r="K91" i="47"/>
  <c r="K89" i="35"/>
  <c r="K197" i="47"/>
  <c r="K170" i="35"/>
  <c r="K191" i="47"/>
  <c r="L191" i="47" s="1"/>
  <c r="K164" i="35"/>
  <c r="J91" i="47"/>
  <c r="L91" i="47" s="1"/>
  <c r="K146" i="47"/>
  <c r="K133" i="35"/>
  <c r="K149" i="47"/>
  <c r="K136" i="35"/>
  <c r="G143" i="33"/>
  <c r="H143" i="33" s="1"/>
  <c r="K159" i="35" s="1"/>
  <c r="J147" i="47"/>
  <c r="K85" i="47"/>
  <c r="K83" i="35"/>
  <c r="K148" i="47"/>
  <c r="K135" i="35"/>
  <c r="K196" i="47"/>
  <c r="K169" i="35"/>
  <c r="J134" i="35"/>
  <c r="J137" i="35"/>
  <c r="J89" i="35"/>
  <c r="K92" i="47"/>
  <c r="K90" i="35"/>
  <c r="K195" i="47"/>
  <c r="L195" i="47" s="1"/>
  <c r="K168" i="35"/>
  <c r="K152" i="47"/>
  <c r="K139" i="35"/>
  <c r="G70" i="33"/>
  <c r="H70" i="33" s="1"/>
  <c r="K80" i="35" s="1"/>
  <c r="J28" i="35"/>
  <c r="K90" i="47"/>
  <c r="K88" i="35"/>
  <c r="K193" i="47"/>
  <c r="K166" i="35"/>
  <c r="K87" i="47"/>
  <c r="K85" i="35"/>
  <c r="J139" i="35"/>
  <c r="K147" i="47"/>
  <c r="K134" i="35"/>
  <c r="K84" i="47"/>
  <c r="K82" i="35"/>
  <c r="K187" i="47"/>
  <c r="L187" i="47" s="1"/>
  <c r="K160" i="35"/>
  <c r="L160" i="35" s="1"/>
  <c r="K145" i="47"/>
  <c r="K132" i="35"/>
  <c r="K143" i="47"/>
  <c r="K130" i="35"/>
  <c r="K142" i="47"/>
  <c r="K129" i="35"/>
  <c r="H123" i="33"/>
  <c r="K194" i="47"/>
  <c r="K167" i="35"/>
  <c r="K189" i="47"/>
  <c r="K162" i="35"/>
  <c r="L162" i="35" s="1"/>
  <c r="J144" i="47"/>
  <c r="K192" i="47"/>
  <c r="K165" i="35"/>
  <c r="J132" i="35"/>
  <c r="J81" i="35"/>
  <c r="J167" i="35"/>
  <c r="H135" i="35"/>
  <c r="J135" i="35" s="1"/>
  <c r="H164" i="35"/>
  <c r="J164" i="35" s="1"/>
  <c r="I132" i="35"/>
  <c r="I161" i="35"/>
  <c r="H136" i="35"/>
  <c r="J136" i="35" s="1"/>
  <c r="H128" i="35"/>
  <c r="H87" i="35"/>
  <c r="J87" i="35" s="1"/>
  <c r="H131" i="35"/>
  <c r="J131" i="35" s="1"/>
  <c r="I90" i="35"/>
  <c r="I137" i="35"/>
  <c r="H86" i="35"/>
  <c r="J86" i="35" s="1"/>
  <c r="I139" i="35"/>
  <c r="H165" i="35"/>
  <c r="J165" i="35" s="1"/>
  <c r="I134" i="35"/>
  <c r="I91" i="35"/>
  <c r="L91" i="35" s="1"/>
  <c r="H83" i="35"/>
  <c r="J83" i="35" s="1"/>
  <c r="L35" i="35"/>
  <c r="I35" i="47"/>
  <c r="L35" i="47" s="1"/>
  <c r="J197" i="47"/>
  <c r="I90" i="47"/>
  <c r="J149" i="47"/>
  <c r="I194" i="47"/>
  <c r="J84" i="47"/>
  <c r="J152" i="47"/>
  <c r="GY48" i="48"/>
  <c r="HA48" i="48" s="1"/>
  <c r="GY49" i="48" s="1"/>
  <c r="GY50" i="48" s="1"/>
  <c r="HA50" i="48" s="1"/>
  <c r="GY51" i="48" s="1"/>
  <c r="AU48" i="48"/>
  <c r="AW48" i="48" s="1"/>
  <c r="AU49" i="48" s="1"/>
  <c r="AW49" i="48" s="1"/>
  <c r="HM49" i="48"/>
  <c r="AY48" i="48"/>
  <c r="BA48" i="48" s="1"/>
  <c r="AY49" i="48" s="1"/>
  <c r="BA47" i="48"/>
  <c r="PS58" i="48"/>
  <c r="PU58" i="48" s="1"/>
  <c r="PS59" i="48" s="1"/>
  <c r="PS60" i="48" s="1"/>
  <c r="PU60" i="48" s="1"/>
  <c r="PS61" i="48" s="1"/>
  <c r="EQ50" i="48"/>
  <c r="ES50" i="48" s="1"/>
  <c r="EQ51" i="48" s="1"/>
  <c r="ES51" i="48" s="1"/>
  <c r="DM49" i="48"/>
  <c r="NC58" i="48"/>
  <c r="NE58" i="48" s="1"/>
  <c r="NC59" i="48" s="1"/>
  <c r="NC60" i="48" s="1"/>
  <c r="NE60" i="48" s="1"/>
  <c r="NC61" i="48" s="1"/>
  <c r="NU57" i="48"/>
  <c r="GA54" i="48"/>
  <c r="GC54" i="48" s="1"/>
  <c r="GA55" i="48" s="1"/>
  <c r="GA56" i="48" s="1"/>
  <c r="GC56" i="48" s="1"/>
  <c r="GA57" i="48" s="1"/>
  <c r="EC49" i="48"/>
  <c r="JS56" i="48"/>
  <c r="JU56" i="48" s="1"/>
  <c r="JS57" i="48" s="1"/>
  <c r="JU57" i="48" s="1"/>
  <c r="DI47" i="48"/>
  <c r="GM48" i="48"/>
  <c r="GO48" i="48" s="1"/>
  <c r="GM49" i="48" s="1"/>
  <c r="GO49" i="48" s="1"/>
  <c r="BC52" i="48"/>
  <c r="BE52" i="48" s="1"/>
  <c r="BC53" i="48" s="1"/>
  <c r="BC54" i="48" s="1"/>
  <c r="BE54" i="48" s="1"/>
  <c r="BC55" i="48" s="1"/>
  <c r="LO56" i="48"/>
  <c r="LQ56" i="48" s="1"/>
  <c r="LO57" i="48" s="1"/>
  <c r="LQ57" i="48" s="1"/>
  <c r="BI49" i="48"/>
  <c r="AI62" i="48"/>
  <c r="AK62" i="48" s="1"/>
  <c r="AI63" i="48" s="1"/>
  <c r="AK61" i="48"/>
  <c r="JC56" i="48"/>
  <c r="JE56" i="48" s="1"/>
  <c r="JC57" i="48" s="1"/>
  <c r="JE57" i="48" s="1"/>
  <c r="JK54" i="48"/>
  <c r="JM54" i="48" s="1"/>
  <c r="JK55" i="48" s="1"/>
  <c r="JK56" i="48" s="1"/>
  <c r="JM56" i="48" s="1"/>
  <c r="JK57" i="48" s="1"/>
  <c r="IC53" i="48"/>
  <c r="IA54" i="48"/>
  <c r="IC54" i="48" s="1"/>
  <c r="IA55" i="48" s="1"/>
  <c r="IC55" i="48" s="1"/>
  <c r="KG53" i="48"/>
  <c r="KE54" i="48"/>
  <c r="KG54" i="48" s="1"/>
  <c r="KE55" i="48" s="1"/>
  <c r="KE56" i="48" s="1"/>
  <c r="KG56" i="48" s="1"/>
  <c r="KE57" i="48" s="1"/>
  <c r="J28" i="47"/>
  <c r="I28" i="47"/>
  <c r="J29" i="47"/>
  <c r="I29" i="47"/>
  <c r="IM60" i="48"/>
  <c r="IO60" i="48" s="1"/>
  <c r="IM61" i="48" s="1"/>
  <c r="IO61" i="48" s="1"/>
  <c r="IO59" i="48"/>
  <c r="KA56" i="48"/>
  <c r="KC56" i="48" s="1"/>
  <c r="KA57" i="48" s="1"/>
  <c r="KA58" i="48" s="1"/>
  <c r="KC58" i="48" s="1"/>
  <c r="KA59" i="48" s="1"/>
  <c r="KC55" i="48"/>
  <c r="I25" i="33"/>
  <c r="I26" i="33" s="1"/>
  <c r="I27" i="33" s="1"/>
  <c r="I28" i="33" s="1"/>
  <c r="I29" i="33" s="1"/>
  <c r="I30" i="33" s="1"/>
  <c r="I31" i="33" s="1"/>
  <c r="I32" i="33" s="1"/>
  <c r="I33" i="33" s="1"/>
  <c r="I34" i="33" s="1"/>
  <c r="I35" i="33" s="1"/>
  <c r="I36" i="33" s="1"/>
  <c r="I84" i="47"/>
  <c r="J151" i="47"/>
  <c r="J145" i="47"/>
  <c r="OA60" i="48"/>
  <c r="OC60" i="48" s="1"/>
  <c r="OA61" i="48" s="1"/>
  <c r="OA62" i="48" s="1"/>
  <c r="OC62" i="48" s="1"/>
  <c r="OA63" i="48" s="1"/>
  <c r="J190" i="47"/>
  <c r="I192" i="47"/>
  <c r="J146" i="47"/>
  <c r="J148" i="47"/>
  <c r="I197" i="47"/>
  <c r="I38" i="47"/>
  <c r="L38" i="47" s="1"/>
  <c r="I143" i="47"/>
  <c r="KW57" i="48"/>
  <c r="NQ61" i="48"/>
  <c r="FG50" i="48"/>
  <c r="FI50" i="48" s="1"/>
  <c r="FG51" i="48" s="1"/>
  <c r="FG52" i="48" s="1"/>
  <c r="FI52" i="48" s="1"/>
  <c r="FG53" i="48" s="1"/>
  <c r="BW52" i="48"/>
  <c r="BY52" i="48" s="1"/>
  <c r="BW53" i="48" s="1"/>
  <c r="BW54" i="48" s="1"/>
  <c r="BY54" i="48" s="1"/>
  <c r="BW55" i="48" s="1"/>
  <c r="MI58" i="48"/>
  <c r="MK58" i="48" s="1"/>
  <c r="MI59" i="48" s="1"/>
  <c r="MI60" i="48" s="1"/>
  <c r="MK60" i="48" s="1"/>
  <c r="MI61" i="48" s="1"/>
  <c r="TA59" i="48"/>
  <c r="BM49" i="48"/>
  <c r="I186" i="47"/>
  <c r="J90" i="47"/>
  <c r="J92" i="47"/>
  <c r="L92" i="47" s="1"/>
  <c r="I188" i="47"/>
  <c r="L188" i="47" s="1"/>
  <c r="I190" i="47"/>
  <c r="J87" i="47"/>
  <c r="I82" i="47"/>
  <c r="I189" i="47"/>
  <c r="J143" i="47"/>
  <c r="I149" i="47"/>
  <c r="L149" i="47" s="1"/>
  <c r="J86" i="47"/>
  <c r="L86" i="47" s="1"/>
  <c r="J194" i="47"/>
  <c r="L194" i="47" s="1"/>
  <c r="J88" i="47"/>
  <c r="L88" i="47" s="1"/>
  <c r="J142" i="47"/>
  <c r="J83" i="47"/>
  <c r="L83" i="47" s="1"/>
  <c r="I196" i="47"/>
  <c r="L196" i="47" s="1"/>
  <c r="I39" i="47"/>
  <c r="L39" i="47" s="1"/>
  <c r="H48" i="15"/>
  <c r="H64" i="1"/>
  <c r="H124" i="1"/>
  <c r="H42" i="1"/>
  <c r="T47" i="44"/>
  <c r="T50" i="44" s="1"/>
  <c r="UU62" i="48"/>
  <c r="UW62" i="48" s="1"/>
  <c r="UU63" i="48" s="1"/>
  <c r="UW61" i="48"/>
  <c r="OO59" i="48"/>
  <c r="OM60" i="48"/>
  <c r="OO60" i="48" s="1"/>
  <c r="OM61" i="48" s="1"/>
  <c r="LG56" i="48"/>
  <c r="LI56" i="48" s="1"/>
  <c r="LG57" i="48" s="1"/>
  <c r="LI55" i="48"/>
  <c r="FS52" i="48"/>
  <c r="FU52" i="48" s="1"/>
  <c r="FS53" i="48" s="1"/>
  <c r="FU51" i="48"/>
  <c r="CA52" i="48"/>
  <c r="CC52" i="48" s="1"/>
  <c r="CA53" i="48" s="1"/>
  <c r="CC51" i="48"/>
  <c r="I43" i="48"/>
  <c r="G44" i="48"/>
  <c r="I44" i="48" s="1"/>
  <c r="G45" i="48" s="1"/>
  <c r="W30" i="48"/>
  <c r="O35" i="48"/>
  <c r="P65" i="48" s="1"/>
  <c r="P66" i="48" s="1"/>
  <c r="S30" i="48"/>
  <c r="DG52" i="48"/>
  <c r="DI52" i="48" s="1"/>
  <c r="DG53" i="48" s="1"/>
  <c r="DI51" i="48"/>
  <c r="AE46" i="48"/>
  <c r="AG46" i="48" s="1"/>
  <c r="AE47" i="48" s="1"/>
  <c r="AG45" i="48"/>
  <c r="CM50" i="48"/>
  <c r="CO50" i="48" s="1"/>
  <c r="CM51" i="48" s="1"/>
  <c r="CO49" i="48"/>
  <c r="GQ52" i="48"/>
  <c r="GS52" i="48" s="1"/>
  <c r="GQ53" i="48" s="1"/>
  <c r="GS51" i="48"/>
  <c r="UQ62" i="48"/>
  <c r="US62" i="48" s="1"/>
  <c r="UQ63" i="48" s="1"/>
  <c r="US61" i="48"/>
  <c r="SO59" i="48"/>
  <c r="SM60" i="48"/>
  <c r="SO60" i="48" s="1"/>
  <c r="SM61" i="48" s="1"/>
  <c r="UA60" i="48"/>
  <c r="UC60" i="48" s="1"/>
  <c r="UA61" i="48" s="1"/>
  <c r="UC59" i="48"/>
  <c r="LC60" i="48"/>
  <c r="LE60" i="48" s="1"/>
  <c r="LC61" i="48" s="1"/>
  <c r="LE59" i="48"/>
  <c r="KQ58" i="48"/>
  <c r="KS58" i="48" s="1"/>
  <c r="KQ59" i="48" s="1"/>
  <c r="KS57" i="48"/>
  <c r="JO56" i="48"/>
  <c r="JQ56" i="48" s="1"/>
  <c r="JO57" i="48" s="1"/>
  <c r="JQ55" i="48"/>
  <c r="MQ62" i="48"/>
  <c r="MS62" i="48" s="1"/>
  <c r="MQ63" i="48" s="1"/>
  <c r="MS61" i="48"/>
  <c r="EM54" i="48"/>
  <c r="EO54" i="48" s="1"/>
  <c r="EM55" i="48" s="1"/>
  <c r="EO53" i="48"/>
  <c r="SY62" i="48"/>
  <c r="TA62" i="48" s="1"/>
  <c r="SY63" i="48" s="1"/>
  <c r="TA61" i="48"/>
  <c r="VK62" i="48"/>
  <c r="VM62" i="48" s="1"/>
  <c r="VK63" i="48" s="1"/>
  <c r="VM61" i="48"/>
  <c r="UM62" i="48"/>
  <c r="UO62" i="48" s="1"/>
  <c r="UM63" i="48" s="1"/>
  <c r="UO61" i="48"/>
  <c r="WG59" i="48"/>
  <c r="WE60" i="48"/>
  <c r="WG60" i="48" s="1"/>
  <c r="WE61" i="48" s="1"/>
  <c r="OY60" i="48"/>
  <c r="PA60" i="48" s="1"/>
  <c r="OY61" i="48" s="1"/>
  <c r="PA59" i="48"/>
  <c r="MA58" i="48"/>
  <c r="MC58" i="48" s="1"/>
  <c r="MA59" i="48" s="1"/>
  <c r="MC57" i="48"/>
  <c r="II58" i="48"/>
  <c r="IK58" i="48" s="1"/>
  <c r="II59" i="48" s="1"/>
  <c r="IK57" i="48"/>
  <c r="IE56" i="48"/>
  <c r="IG56" i="48" s="1"/>
  <c r="IE57" i="48" s="1"/>
  <c r="IG55" i="48"/>
  <c r="EY52" i="48"/>
  <c r="FA52" i="48" s="1"/>
  <c r="EY53" i="48" s="1"/>
  <c r="FA51" i="48"/>
  <c r="CQ52" i="48"/>
  <c r="CS52" i="48" s="1"/>
  <c r="CQ53" i="48" s="1"/>
  <c r="CS51" i="48"/>
  <c r="KN54" i="48"/>
  <c r="KO54" i="48" s="1"/>
  <c r="KM55" i="48" s="1"/>
  <c r="KO53" i="48"/>
  <c r="DD52" i="48"/>
  <c r="DE52" i="48" s="1"/>
  <c r="DC53" i="48" s="1"/>
  <c r="DE51" i="48"/>
  <c r="EC51" i="48"/>
  <c r="EA52" i="48"/>
  <c r="EC52" i="48" s="1"/>
  <c r="EA53" i="48" s="1"/>
  <c r="DM51" i="48"/>
  <c r="DK52" i="48"/>
  <c r="DM52" i="48" s="1"/>
  <c r="DK53" i="48" s="1"/>
  <c r="HW52" i="48"/>
  <c r="HY52" i="48" s="1"/>
  <c r="HW53" i="48" s="1"/>
  <c r="HY51" i="48"/>
  <c r="AM48" i="48"/>
  <c r="AO48" i="48" s="1"/>
  <c r="AM49" i="48" s="1"/>
  <c r="AO47" i="48"/>
  <c r="DO50" i="48"/>
  <c r="DQ50" i="48" s="1"/>
  <c r="DO51" i="48" s="1"/>
  <c r="DW50" i="48"/>
  <c r="DY50" i="48" s="1"/>
  <c r="DW51" i="48" s="1"/>
  <c r="DY49" i="48"/>
  <c r="HK52" i="48"/>
  <c r="HM52" i="48" s="1"/>
  <c r="HK53" i="48" s="1"/>
  <c r="HM51" i="48"/>
  <c r="DS52" i="48"/>
  <c r="DU52" i="48" s="1"/>
  <c r="DS53" i="48" s="1"/>
  <c r="DU51" i="48"/>
  <c r="BK54" i="48"/>
  <c r="BM54" i="48" s="1"/>
  <c r="BK55" i="48" s="1"/>
  <c r="GE52" i="48"/>
  <c r="GG52" i="48" s="1"/>
  <c r="GE53" i="48" s="1"/>
  <c r="GG51" i="48"/>
  <c r="UE62" i="48"/>
  <c r="UG62" i="48" s="1"/>
  <c r="UE63" i="48" s="1"/>
  <c r="UG61" i="48"/>
  <c r="LK58" i="48"/>
  <c r="LM58" i="48" s="1"/>
  <c r="LK59" i="48" s="1"/>
  <c r="LM57" i="48"/>
  <c r="OG59" i="48"/>
  <c r="OE60" i="48"/>
  <c r="OG60" i="48" s="1"/>
  <c r="OE61" i="48" s="1"/>
  <c r="EI52" i="48"/>
  <c r="EK52" i="48" s="1"/>
  <c r="EI53" i="48" s="1"/>
  <c r="EK51" i="48"/>
  <c r="LY55" i="48"/>
  <c r="LW56" i="48"/>
  <c r="LY56" i="48" s="1"/>
  <c r="LW57" i="48" s="1"/>
  <c r="VW62" i="48"/>
  <c r="VY62" i="48" s="1"/>
  <c r="VW63" i="48" s="1"/>
  <c r="VY61" i="48"/>
  <c r="OI60" i="48"/>
  <c r="OK60" i="48" s="1"/>
  <c r="OI61" i="48" s="1"/>
  <c r="OK59" i="48"/>
  <c r="ME58" i="48"/>
  <c r="MG58" i="48" s="1"/>
  <c r="ME59" i="48" s="1"/>
  <c r="MG57" i="48"/>
  <c r="MM60" i="48"/>
  <c r="MO60" i="48" s="1"/>
  <c r="MM61" i="48" s="1"/>
  <c r="MO59" i="48"/>
  <c r="CI54" i="48"/>
  <c r="CK54" i="48" s="1"/>
  <c r="CI55" i="48" s="1"/>
  <c r="CK53" i="48"/>
  <c r="BU51" i="48"/>
  <c r="BS52" i="48"/>
  <c r="BU52" i="48" s="1"/>
  <c r="BS53" i="48" s="1"/>
  <c r="VG62" i="48"/>
  <c r="VI62" i="48" s="1"/>
  <c r="VG63" i="48" s="1"/>
  <c r="VI61" i="48"/>
  <c r="UI62" i="48"/>
  <c r="UK62" i="48" s="1"/>
  <c r="UI63" i="48" s="1"/>
  <c r="UK61" i="48"/>
  <c r="VC60" i="48"/>
  <c r="VE60" i="48" s="1"/>
  <c r="VC61" i="48" s="1"/>
  <c r="VE59" i="48"/>
  <c r="OU60" i="48"/>
  <c r="OW60" i="48" s="1"/>
  <c r="OU61" i="48" s="1"/>
  <c r="OW59" i="48"/>
  <c r="KW58" i="48"/>
  <c r="KU59" i="48" s="1"/>
  <c r="NK60" i="48"/>
  <c r="NM60" i="48" s="1"/>
  <c r="NK61" i="48" s="1"/>
  <c r="NM59" i="48"/>
  <c r="LS58" i="48"/>
  <c r="LU58" i="48" s="1"/>
  <c r="LS59" i="48" s="1"/>
  <c r="LU57" i="48"/>
  <c r="K58" i="48"/>
  <c r="M58" i="48" s="1"/>
  <c r="K59" i="48" s="1"/>
  <c r="M57" i="48"/>
  <c r="NS60" i="48"/>
  <c r="NU60" i="48" s="1"/>
  <c r="NS61" i="48" s="1"/>
  <c r="NU59" i="48"/>
  <c r="JW56" i="48"/>
  <c r="JY56" i="48" s="1"/>
  <c r="JW57" i="48" s="1"/>
  <c r="JY55" i="48"/>
  <c r="IY52" i="48"/>
  <c r="JA52" i="48" s="1"/>
  <c r="IY53" i="48" s="1"/>
  <c r="JA51" i="48"/>
  <c r="KY62" i="48"/>
  <c r="LA62" i="48" s="1"/>
  <c r="KY63" i="48" s="1"/>
  <c r="LA61" i="48"/>
  <c r="KI56" i="48"/>
  <c r="KK56" i="48" s="1"/>
  <c r="KI57" i="48" s="1"/>
  <c r="KK55" i="48"/>
  <c r="CU54" i="48"/>
  <c r="CW54" i="48" s="1"/>
  <c r="CU55" i="48" s="1"/>
  <c r="CW53" i="48"/>
  <c r="EW51" i="48"/>
  <c r="EU52" i="48"/>
  <c r="EW52" i="48" s="1"/>
  <c r="EU53" i="48" s="1"/>
  <c r="W44" i="48"/>
  <c r="Y44" i="48" s="1"/>
  <c r="W45" i="48" s="1"/>
  <c r="Y43" i="48"/>
  <c r="H15" i="1"/>
  <c r="L129" i="7" s="1"/>
  <c r="L130" i="7" s="1"/>
  <c r="I193" i="47"/>
  <c r="L193" i="47" s="1"/>
  <c r="I36" i="47"/>
  <c r="L36" i="47" s="1"/>
  <c r="I89" i="47"/>
  <c r="L89" i="47" s="1"/>
  <c r="H34" i="47"/>
  <c r="J34" i="47" s="1"/>
  <c r="H30" i="47"/>
  <c r="J30" i="47" s="1"/>
  <c r="I32" i="47"/>
  <c r="L32" i="47" s="1"/>
  <c r="I37" i="47"/>
  <c r="L37" i="47" s="1"/>
  <c r="I147" i="47"/>
  <c r="I33" i="47"/>
  <c r="L33" i="47" s="1"/>
  <c r="I93" i="47"/>
  <c r="L93" i="47" s="1"/>
  <c r="I85" i="47"/>
  <c r="L85" i="47" s="1"/>
  <c r="H31" i="47"/>
  <c r="J31" i="47" s="1"/>
  <c r="B147" i="33"/>
  <c r="B118" i="33"/>
  <c r="B74" i="33"/>
  <c r="B154" i="33"/>
  <c r="B125" i="33"/>
  <c r="B81" i="33"/>
  <c r="B145" i="33"/>
  <c r="B116" i="33"/>
  <c r="B72" i="33"/>
  <c r="B144" i="33"/>
  <c r="B115" i="33"/>
  <c r="B71" i="33"/>
  <c r="B149" i="33"/>
  <c r="B120" i="33"/>
  <c r="B76" i="33"/>
  <c r="B146" i="33"/>
  <c r="B117" i="33"/>
  <c r="B73" i="33"/>
  <c r="B151" i="33"/>
  <c r="B122" i="33"/>
  <c r="B78" i="33"/>
  <c r="B152" i="33"/>
  <c r="B123" i="33"/>
  <c r="B79" i="33"/>
  <c r="B148" i="33"/>
  <c r="B119" i="33"/>
  <c r="B75" i="33"/>
  <c r="B153" i="33"/>
  <c r="B124" i="33"/>
  <c r="B80" i="33"/>
  <c r="B121" i="33"/>
  <c r="B77" i="33"/>
  <c r="B150" i="33"/>
  <c r="H232" i="1"/>
  <c r="A11" i="1"/>
  <c r="H202" i="1"/>
  <c r="H41" i="15" s="1"/>
  <c r="H42" i="15" s="1"/>
  <c r="H209" i="1"/>
  <c r="H20" i="1"/>
  <c r="J163" i="35" l="1"/>
  <c r="L28" i="35"/>
  <c r="M28" i="35" s="1"/>
  <c r="I33" i="35"/>
  <c r="H33" i="35"/>
  <c r="J33" i="35" s="1"/>
  <c r="J130" i="35"/>
  <c r="L130" i="35" s="1"/>
  <c r="I36" i="35"/>
  <c r="J36" i="35"/>
  <c r="L36" i="35" s="1"/>
  <c r="H38" i="35"/>
  <c r="J38" i="35" s="1"/>
  <c r="H32" i="35"/>
  <c r="J32" i="35" s="1"/>
  <c r="I38" i="33"/>
  <c r="M41" i="35"/>
  <c r="OQ62" i="48"/>
  <c r="OS62" i="48" s="1"/>
  <c r="OQ63" i="48" s="1"/>
  <c r="Q43" i="48"/>
  <c r="HI49" i="48"/>
  <c r="IU54" i="48"/>
  <c r="IW54" i="48" s="1"/>
  <c r="IU55" i="48" s="1"/>
  <c r="IW55" i="48" s="1"/>
  <c r="NY59" i="48"/>
  <c r="GI54" i="48"/>
  <c r="GK54" i="48" s="1"/>
  <c r="GI55" i="48" s="1"/>
  <c r="GK55" i="48" s="1"/>
  <c r="FY51" i="48"/>
  <c r="BE53" i="48"/>
  <c r="OQ64" i="48"/>
  <c r="OS64" i="48" s="1"/>
  <c r="OQ65" i="48" s="1"/>
  <c r="OS63" i="48"/>
  <c r="OA64" i="48"/>
  <c r="OC64" i="48" s="1"/>
  <c r="OA65" i="48" s="1"/>
  <c r="OC63" i="48"/>
  <c r="TW66" i="48"/>
  <c r="SU66" i="48"/>
  <c r="QQ66" i="48"/>
  <c r="SQ66" i="48"/>
  <c r="SY64" i="48"/>
  <c r="TA64" i="48" s="1"/>
  <c r="SY65" i="48" s="1"/>
  <c r="TA63" i="48"/>
  <c r="PC64" i="48"/>
  <c r="PE64" i="48" s="1"/>
  <c r="PC65" i="48" s="1"/>
  <c r="PE63" i="48"/>
  <c r="TK66" i="48"/>
  <c r="IQ66" i="48"/>
  <c r="VO66" i="48"/>
  <c r="LA63" i="48"/>
  <c r="KY64" i="48"/>
  <c r="LA64" i="48" s="1"/>
  <c r="KY65" i="48" s="1"/>
  <c r="UI64" i="48"/>
  <c r="UK64" i="48" s="1"/>
  <c r="UI65" i="48" s="1"/>
  <c r="UK63" i="48"/>
  <c r="UG63" i="48"/>
  <c r="UE64" i="48"/>
  <c r="UG64" i="48" s="1"/>
  <c r="UE65" i="48" s="1"/>
  <c r="MQ64" i="48"/>
  <c r="MS64" i="48" s="1"/>
  <c r="MQ65" i="48" s="1"/>
  <c r="MS63" i="48"/>
  <c r="UQ64" i="48"/>
  <c r="US64" i="48" s="1"/>
  <c r="UQ65" i="48" s="1"/>
  <c r="US63" i="48"/>
  <c r="VW64" i="48"/>
  <c r="VY64" i="48" s="1"/>
  <c r="VW65" i="48" s="1"/>
  <c r="VY63" i="48"/>
  <c r="TC66" i="48"/>
  <c r="NO66" i="48"/>
  <c r="TO66" i="48"/>
  <c r="UM64" i="48"/>
  <c r="UO64" i="48" s="1"/>
  <c r="UM65" i="48" s="1"/>
  <c r="UO63" i="48"/>
  <c r="VG64" i="48"/>
  <c r="VI64" i="48" s="1"/>
  <c r="VG65" i="48" s="1"/>
  <c r="VI63" i="48"/>
  <c r="VK64" i="48"/>
  <c r="VM64" i="48" s="1"/>
  <c r="VK65" i="48" s="1"/>
  <c r="VM63" i="48"/>
  <c r="UU64" i="48"/>
  <c r="UW64" i="48" s="1"/>
  <c r="UU65" i="48" s="1"/>
  <c r="UW63" i="48"/>
  <c r="TG66" i="48"/>
  <c r="SI66" i="48"/>
  <c r="PG66" i="48"/>
  <c r="GU66" i="48"/>
  <c r="AI64" i="48"/>
  <c r="AK64" i="48" s="1"/>
  <c r="AI65" i="48" s="1"/>
  <c r="AK63" i="48"/>
  <c r="AQ66" i="48"/>
  <c r="AA66" i="48"/>
  <c r="CE66" i="48"/>
  <c r="MW59" i="48"/>
  <c r="S58" i="48"/>
  <c r="U58" i="48" s="1"/>
  <c r="S59" i="48" s="1"/>
  <c r="U59" i="48" s="1"/>
  <c r="BQ51" i="48"/>
  <c r="JG56" i="48"/>
  <c r="JI56" i="48" s="1"/>
  <c r="JG57" i="48" s="1"/>
  <c r="JG58" i="48" s="1"/>
  <c r="JI58" i="48" s="1"/>
  <c r="JG59" i="48" s="1"/>
  <c r="NI59" i="48"/>
  <c r="FO52" i="48"/>
  <c r="FQ52" i="48" s="1"/>
  <c r="FO53" i="48" s="1"/>
  <c r="FO54" i="48" s="1"/>
  <c r="FQ54" i="48" s="1"/>
  <c r="FO55" i="48" s="1"/>
  <c r="EE52" i="48"/>
  <c r="EG52" i="48" s="1"/>
  <c r="EE53" i="48" s="1"/>
  <c r="EG53" i="48" s="1"/>
  <c r="FM53" i="48"/>
  <c r="GM50" i="48"/>
  <c r="GO50" i="48" s="1"/>
  <c r="GM51" i="48" s="1"/>
  <c r="GM52" i="48" s="1"/>
  <c r="GO52" i="48" s="1"/>
  <c r="GM53" i="48" s="1"/>
  <c r="IM62" i="48"/>
  <c r="IO62" i="48" s="1"/>
  <c r="IM63" i="48" s="1"/>
  <c r="OC61" i="48"/>
  <c r="HA49" i="48"/>
  <c r="IA56" i="48"/>
  <c r="IC56" i="48" s="1"/>
  <c r="IA57" i="48" s="1"/>
  <c r="IA58" i="48" s="1"/>
  <c r="IC58" i="48" s="1"/>
  <c r="IA59" i="48" s="1"/>
  <c r="BI53" i="48"/>
  <c r="AU50" i="48"/>
  <c r="AW50" i="48" s="1"/>
  <c r="AU51" i="48" s="1"/>
  <c r="AW51" i="48" s="1"/>
  <c r="NA57" i="48"/>
  <c r="FE55" i="48"/>
  <c r="HQ49" i="48"/>
  <c r="JS58" i="48"/>
  <c r="JU58" i="48" s="1"/>
  <c r="JS59" i="48" s="1"/>
  <c r="JU59" i="48" s="1"/>
  <c r="HE51" i="48"/>
  <c r="HU51" i="48"/>
  <c r="BY53" i="48"/>
  <c r="JC58" i="48"/>
  <c r="JE58" i="48" s="1"/>
  <c r="JC59" i="48" s="1"/>
  <c r="JE59" i="48" s="1"/>
  <c r="LO58" i="48"/>
  <c r="LQ58" i="48" s="1"/>
  <c r="LO59" i="48" s="1"/>
  <c r="LO60" i="48" s="1"/>
  <c r="LQ60" i="48" s="1"/>
  <c r="LO61" i="48" s="1"/>
  <c r="L85" i="35"/>
  <c r="I169" i="35"/>
  <c r="J166" i="35"/>
  <c r="J138" i="35"/>
  <c r="L138" i="35" s="1"/>
  <c r="I129" i="35"/>
  <c r="L129" i="35" s="1"/>
  <c r="I29" i="35"/>
  <c r="L29" i="35" s="1"/>
  <c r="M29" i="35" s="1"/>
  <c r="M30" i="35" s="1"/>
  <c r="M31" i="35" s="1"/>
  <c r="I31" i="35"/>
  <c r="L31" i="35" s="1"/>
  <c r="I34" i="35"/>
  <c r="L34" i="35" s="1"/>
  <c r="L166" i="35"/>
  <c r="L197" i="47"/>
  <c r="I170" i="35"/>
  <c r="L189" i="47"/>
  <c r="L170" i="35"/>
  <c r="J168" i="35"/>
  <c r="L168" i="35" s="1"/>
  <c r="I168" i="35"/>
  <c r="L169" i="35"/>
  <c r="L133" i="35"/>
  <c r="L152" i="47"/>
  <c r="L151" i="47"/>
  <c r="J82" i="35"/>
  <c r="I82" i="35"/>
  <c r="I84" i="35"/>
  <c r="L87" i="47"/>
  <c r="I88" i="35"/>
  <c r="L88" i="35" s="1"/>
  <c r="L29" i="47"/>
  <c r="I40" i="33"/>
  <c r="L132" i="35"/>
  <c r="L139" i="35"/>
  <c r="L90" i="35"/>
  <c r="L84" i="35"/>
  <c r="L147" i="47"/>
  <c r="L84" i="47"/>
  <c r="L144" i="47"/>
  <c r="L89" i="35"/>
  <c r="L148" i="47"/>
  <c r="L161" i="35"/>
  <c r="L167" i="35"/>
  <c r="J159" i="35"/>
  <c r="L159" i="35" s="1"/>
  <c r="M159" i="35" s="1"/>
  <c r="M160" i="35" s="1"/>
  <c r="M161" i="35" s="1"/>
  <c r="M162" i="35" s="1"/>
  <c r="M163" i="35" s="1"/>
  <c r="L163" i="35"/>
  <c r="I70" i="33"/>
  <c r="I71" i="33" s="1"/>
  <c r="I72" i="33" s="1"/>
  <c r="I73" i="33" s="1"/>
  <c r="I74" i="33" s="1"/>
  <c r="I75" i="33" s="1"/>
  <c r="I76" i="33" s="1"/>
  <c r="I77" i="33" s="1"/>
  <c r="I78" i="33" s="1"/>
  <c r="I79" i="33" s="1"/>
  <c r="I80" i="33" s="1"/>
  <c r="I81" i="33" s="1"/>
  <c r="I83" i="33" s="1"/>
  <c r="J141" i="47"/>
  <c r="K186" i="47"/>
  <c r="L192" i="47"/>
  <c r="L145" i="47"/>
  <c r="K141" i="47"/>
  <c r="K82" i="47"/>
  <c r="L82" i="47" s="1"/>
  <c r="M82" i="47" s="1"/>
  <c r="M83" i="47" s="1"/>
  <c r="M84" i="47" s="1"/>
  <c r="M85" i="47" s="1"/>
  <c r="M86" i="47" s="1"/>
  <c r="M87" i="47" s="1"/>
  <c r="M88" i="47" s="1"/>
  <c r="M89" i="47" s="1"/>
  <c r="M90" i="47" s="1"/>
  <c r="M91" i="47" s="1"/>
  <c r="M92" i="47" s="1"/>
  <c r="M93" i="47" s="1"/>
  <c r="L134" i="35"/>
  <c r="J128" i="35"/>
  <c r="L81" i="35"/>
  <c r="L146" i="47"/>
  <c r="L142" i="47"/>
  <c r="I143" i="33"/>
  <c r="I144" i="33" s="1"/>
  <c r="I145" i="33" s="1"/>
  <c r="I146" i="33" s="1"/>
  <c r="I147" i="33" s="1"/>
  <c r="I148" i="33" s="1"/>
  <c r="I149" i="33" s="1"/>
  <c r="I150" i="33" s="1"/>
  <c r="I151" i="33" s="1"/>
  <c r="I152" i="33" s="1"/>
  <c r="I153" i="33" s="1"/>
  <c r="I154" i="33" s="1"/>
  <c r="I156" i="33" s="1"/>
  <c r="J186" i="47"/>
  <c r="L186" i="47" s="1"/>
  <c r="M186" i="47" s="1"/>
  <c r="M187" i="47" s="1"/>
  <c r="M188" i="47" s="1"/>
  <c r="M189" i="47" s="1"/>
  <c r="I114" i="33"/>
  <c r="I115" i="33" s="1"/>
  <c r="I116" i="33" s="1"/>
  <c r="I117" i="33" s="1"/>
  <c r="I118" i="33" s="1"/>
  <c r="I119" i="33" s="1"/>
  <c r="I120" i="33" s="1"/>
  <c r="I121" i="33" s="1"/>
  <c r="I122" i="33" s="1"/>
  <c r="I123" i="33" s="1"/>
  <c r="I124" i="33" s="1"/>
  <c r="I125" i="33" s="1"/>
  <c r="I127" i="33" s="1"/>
  <c r="J82" i="47"/>
  <c r="K150" i="47"/>
  <c r="L150" i="47" s="1"/>
  <c r="K137" i="35"/>
  <c r="L137" i="35" s="1"/>
  <c r="J80" i="35"/>
  <c r="L80" i="35" s="1"/>
  <c r="M80" i="35" s="1"/>
  <c r="I136" i="35"/>
  <c r="L136" i="35" s="1"/>
  <c r="I83" i="35"/>
  <c r="L83" i="35" s="1"/>
  <c r="I165" i="35"/>
  <c r="L165" i="35" s="1"/>
  <c r="I86" i="35"/>
  <c r="L86" i="35" s="1"/>
  <c r="I164" i="35"/>
  <c r="L164" i="35" s="1"/>
  <c r="I87" i="35"/>
  <c r="L87" i="35" s="1"/>
  <c r="I131" i="35"/>
  <c r="L131" i="35" s="1"/>
  <c r="I128" i="35"/>
  <c r="I135" i="35"/>
  <c r="L135" i="35" s="1"/>
  <c r="L90" i="47"/>
  <c r="L190" i="47"/>
  <c r="L28" i="47"/>
  <c r="M28" i="47" s="1"/>
  <c r="M29" i="47" s="1"/>
  <c r="MK59" i="48"/>
  <c r="JM55" i="48"/>
  <c r="NE59" i="48"/>
  <c r="PU59" i="48"/>
  <c r="EQ52" i="48"/>
  <c r="ES52" i="48" s="1"/>
  <c r="EQ53" i="48" s="1"/>
  <c r="EQ54" i="48" s="1"/>
  <c r="ES54" i="48" s="1"/>
  <c r="EQ55" i="48" s="1"/>
  <c r="GC55" i="48"/>
  <c r="AY50" i="48"/>
  <c r="BA50" i="48" s="1"/>
  <c r="AY51" i="48" s="1"/>
  <c r="BA49" i="48"/>
  <c r="KG55" i="48"/>
  <c r="I31" i="47"/>
  <c r="L31" i="47" s="1"/>
  <c r="I30" i="47"/>
  <c r="L30" i="47" s="1"/>
  <c r="FI51" i="48"/>
  <c r="KC57" i="48"/>
  <c r="L143" i="47"/>
  <c r="M51" i="47"/>
  <c r="H264" i="1"/>
  <c r="H273" i="1" s="1"/>
  <c r="KU60" i="48"/>
  <c r="KW60" i="48" s="1"/>
  <c r="KU61" i="48" s="1"/>
  <c r="KW59" i="48"/>
  <c r="VE61" i="48"/>
  <c r="VC62" i="48"/>
  <c r="VE62" i="48" s="1"/>
  <c r="VC63" i="48" s="1"/>
  <c r="BU53" i="48"/>
  <c r="BS54" i="48"/>
  <c r="BU54" i="48" s="1"/>
  <c r="BS55" i="48" s="1"/>
  <c r="OG61" i="48"/>
  <c r="OE62" i="48"/>
  <c r="OG62" i="48" s="1"/>
  <c r="OE63" i="48" s="1"/>
  <c r="PA61" i="48"/>
  <c r="OY62" i="48"/>
  <c r="PA62" i="48" s="1"/>
  <c r="OY63" i="48" s="1"/>
  <c r="EO55" i="48"/>
  <c r="EM56" i="48"/>
  <c r="EO56" i="48" s="1"/>
  <c r="EM57" i="48" s="1"/>
  <c r="JQ57" i="48"/>
  <c r="JO58" i="48"/>
  <c r="JQ58" i="48" s="1"/>
  <c r="JO59" i="48" s="1"/>
  <c r="LE61" i="48"/>
  <c r="LC62" i="48"/>
  <c r="LE62" i="48" s="1"/>
  <c r="LC63" i="48" s="1"/>
  <c r="AE30" i="48"/>
  <c r="W35" i="48"/>
  <c r="X65" i="48" s="1"/>
  <c r="X66" i="48" s="1"/>
  <c r="KG57" i="48"/>
  <c r="KE58" i="48"/>
  <c r="KG58" i="48" s="1"/>
  <c r="KE59" i="48" s="1"/>
  <c r="FU53" i="48"/>
  <c r="FS54" i="48"/>
  <c r="FU54" i="48" s="1"/>
  <c r="FS55" i="48" s="1"/>
  <c r="BY55" i="48"/>
  <c r="BW56" i="48"/>
  <c r="BY56" i="48" s="1"/>
  <c r="BW57" i="48" s="1"/>
  <c r="NI61" i="48"/>
  <c r="NG62" i="48"/>
  <c r="NI62" i="48" s="1"/>
  <c r="NG63" i="48" s="1"/>
  <c r="GC57" i="48"/>
  <c r="GA58" i="48"/>
  <c r="GC58" i="48" s="1"/>
  <c r="GA59" i="48" s="1"/>
  <c r="PU61" i="48"/>
  <c r="PS62" i="48"/>
  <c r="PU62" i="48" s="1"/>
  <c r="PS63" i="48" s="1"/>
  <c r="LS60" i="48"/>
  <c r="LU60" i="48" s="1"/>
  <c r="LS61" i="48" s="1"/>
  <c r="LU59" i="48"/>
  <c r="FE57" i="48"/>
  <c r="FC58" i="48"/>
  <c r="FE58" i="48" s="1"/>
  <c r="FC59" i="48" s="1"/>
  <c r="MO61" i="48"/>
  <c r="MM62" i="48"/>
  <c r="MO62" i="48" s="1"/>
  <c r="MM63" i="48" s="1"/>
  <c r="HQ51" i="48"/>
  <c r="HO52" i="48"/>
  <c r="HQ52" i="48" s="1"/>
  <c r="HO53" i="48" s="1"/>
  <c r="EK53" i="48"/>
  <c r="EI54" i="48"/>
  <c r="EK54" i="48" s="1"/>
  <c r="EI55" i="48" s="1"/>
  <c r="BM55" i="48"/>
  <c r="BK56" i="48"/>
  <c r="BM56" i="48" s="1"/>
  <c r="BK57" i="48" s="1"/>
  <c r="DQ51" i="48"/>
  <c r="DO52" i="48"/>
  <c r="DQ52" i="48" s="1"/>
  <c r="DO53" i="48" s="1"/>
  <c r="JM57" i="48"/>
  <c r="JK58" i="48"/>
  <c r="JM58" i="48" s="1"/>
  <c r="JK59" i="48" s="1"/>
  <c r="HY53" i="48"/>
  <c r="HW54" i="48"/>
  <c r="HY54" i="48" s="1"/>
  <c r="HW55" i="48" s="1"/>
  <c r="CS53" i="48"/>
  <c r="CQ54" i="48"/>
  <c r="CS54" i="48" s="1"/>
  <c r="CQ55" i="48" s="1"/>
  <c r="WE62" i="48"/>
  <c r="WG62" i="48" s="1"/>
  <c r="WE63" i="48" s="1"/>
  <c r="WG61" i="48"/>
  <c r="GS53" i="48"/>
  <c r="GQ54" i="48"/>
  <c r="GS54" i="48" s="1"/>
  <c r="GQ55" i="48" s="1"/>
  <c r="DI53" i="48"/>
  <c r="DG54" i="48"/>
  <c r="DI54" i="48" s="1"/>
  <c r="DG55" i="48" s="1"/>
  <c r="EW53" i="48"/>
  <c r="EU54" i="48"/>
  <c r="EW54" i="48" s="1"/>
  <c r="EU55" i="48" s="1"/>
  <c r="FG54" i="48"/>
  <c r="FI54" i="48" s="1"/>
  <c r="FG55" i="48" s="1"/>
  <c r="FI53" i="48"/>
  <c r="OU62" i="48"/>
  <c r="OW62" i="48" s="1"/>
  <c r="OU63" i="48" s="1"/>
  <c r="OW61" i="48"/>
  <c r="LW58" i="48"/>
  <c r="LY58" i="48" s="1"/>
  <c r="LW59" i="48" s="1"/>
  <c r="LY57" i="48"/>
  <c r="BQ53" i="48"/>
  <c r="BO54" i="48"/>
  <c r="BQ54" i="48" s="1"/>
  <c r="BO55" i="48" s="1"/>
  <c r="DM53" i="48"/>
  <c r="DK54" i="48"/>
  <c r="DM54" i="48" s="1"/>
  <c r="DK55" i="48" s="1"/>
  <c r="EC53" i="48"/>
  <c r="EA54" i="48"/>
  <c r="EC54" i="48" s="1"/>
  <c r="EA55" i="48" s="1"/>
  <c r="HU53" i="48"/>
  <c r="HS54" i="48"/>
  <c r="HU54" i="48" s="1"/>
  <c r="HS55" i="48" s="1"/>
  <c r="KQ60" i="48"/>
  <c r="KS60" i="48" s="1"/>
  <c r="KQ61" i="48" s="1"/>
  <c r="KS59" i="48"/>
  <c r="UA62" i="48"/>
  <c r="UC62" i="48" s="1"/>
  <c r="UA63" i="48" s="1"/>
  <c r="UC61" i="48"/>
  <c r="AA30" i="48"/>
  <c r="AA35" i="48" s="1"/>
  <c r="AB65" i="48" s="1"/>
  <c r="AB66" i="48" s="1"/>
  <c r="S35" i="48"/>
  <c r="T65" i="48" s="1"/>
  <c r="T66" i="48" s="1"/>
  <c r="FY53" i="48"/>
  <c r="FW54" i="48"/>
  <c r="FY54" i="48" s="1"/>
  <c r="FW55" i="48" s="1"/>
  <c r="CC53" i="48"/>
  <c r="CA54" i="48"/>
  <c r="CC54" i="48" s="1"/>
  <c r="CA55" i="48" s="1"/>
  <c r="LI57" i="48"/>
  <c r="LG58" i="48"/>
  <c r="LI58" i="48" s="1"/>
  <c r="LG59" i="48" s="1"/>
  <c r="Y45" i="48"/>
  <c r="W46" i="48"/>
  <c r="Y46" i="48" s="1"/>
  <c r="W47" i="48" s="1"/>
  <c r="FM55" i="48"/>
  <c r="FK56" i="48"/>
  <c r="FM56" i="48" s="1"/>
  <c r="FK57" i="48" s="1"/>
  <c r="MW61" i="48"/>
  <c r="MU62" i="48"/>
  <c r="MW62" i="48" s="1"/>
  <c r="MU63" i="48" s="1"/>
  <c r="JA53" i="48"/>
  <c r="IY54" i="48"/>
  <c r="JA54" i="48" s="1"/>
  <c r="IY55" i="48" s="1"/>
  <c r="HM53" i="48"/>
  <c r="HK54" i="48"/>
  <c r="HM54" i="48" s="1"/>
  <c r="HK55" i="48" s="1"/>
  <c r="AO49" i="48"/>
  <c r="AM50" i="48"/>
  <c r="AO50" i="48" s="1"/>
  <c r="AM51" i="48" s="1"/>
  <c r="MY60" i="48"/>
  <c r="NA60" i="48" s="1"/>
  <c r="MY61" i="48" s="1"/>
  <c r="NA59" i="48"/>
  <c r="DE53" i="48"/>
  <c r="DC54" i="48"/>
  <c r="DE54" i="48" s="1"/>
  <c r="DC55" i="48" s="1"/>
  <c r="IG57" i="48"/>
  <c r="IE58" i="48"/>
  <c r="IG58" i="48" s="1"/>
  <c r="IE59" i="48" s="1"/>
  <c r="MA60" i="48"/>
  <c r="MC60" i="48" s="1"/>
  <c r="MA61" i="48" s="1"/>
  <c r="MC59" i="48"/>
  <c r="AG47" i="48"/>
  <c r="AE48" i="48"/>
  <c r="AG48" i="48" s="1"/>
  <c r="AE49" i="48" s="1"/>
  <c r="BI55" i="48"/>
  <c r="BG56" i="48"/>
  <c r="BI56" i="48" s="1"/>
  <c r="BG57" i="48" s="1"/>
  <c r="CW55" i="48"/>
  <c r="CU56" i="48"/>
  <c r="CW56" i="48" s="1"/>
  <c r="CU57" i="48" s="1"/>
  <c r="KK57" i="48"/>
  <c r="KI58" i="48"/>
  <c r="KK58" i="48" s="1"/>
  <c r="KI59" i="48" s="1"/>
  <c r="JY57" i="48"/>
  <c r="JW58" i="48"/>
  <c r="JY58" i="48" s="1"/>
  <c r="JW59" i="48" s="1"/>
  <c r="NU61" i="48"/>
  <c r="NS62" i="48"/>
  <c r="NU62" i="48" s="1"/>
  <c r="NS63" i="48" s="1"/>
  <c r="K60" i="48"/>
  <c r="M60" i="48" s="1"/>
  <c r="K61" i="48" s="1"/>
  <c r="M59" i="48"/>
  <c r="NM61" i="48"/>
  <c r="NK62" i="48"/>
  <c r="NM62" i="48" s="1"/>
  <c r="NK63" i="48" s="1"/>
  <c r="CK55" i="48"/>
  <c r="CI56" i="48"/>
  <c r="CK56" i="48" s="1"/>
  <c r="CI57" i="48" s="1"/>
  <c r="KC59" i="48"/>
  <c r="KA60" i="48"/>
  <c r="KC60" i="48" s="1"/>
  <c r="KA61" i="48" s="1"/>
  <c r="ME60" i="48"/>
  <c r="MG60" i="48" s="1"/>
  <c r="ME61" i="48" s="1"/>
  <c r="MG59" i="48"/>
  <c r="OK61" i="48"/>
  <c r="OI62" i="48"/>
  <c r="OK62" i="48" s="1"/>
  <c r="OI63" i="48" s="1"/>
  <c r="Q45" i="48"/>
  <c r="O46" i="48"/>
  <c r="Q46" i="48" s="1"/>
  <c r="O47" i="48" s="1"/>
  <c r="HI51" i="48"/>
  <c r="HG52" i="48"/>
  <c r="HI52" i="48" s="1"/>
  <c r="HG53" i="48" s="1"/>
  <c r="MK61" i="48"/>
  <c r="MI62" i="48"/>
  <c r="MK62" i="48" s="1"/>
  <c r="MI63" i="48" s="1"/>
  <c r="NY61" i="48"/>
  <c r="NW62" i="48"/>
  <c r="NY62" i="48" s="1"/>
  <c r="NW63" i="48" s="1"/>
  <c r="LK60" i="48"/>
  <c r="LM60" i="48" s="1"/>
  <c r="LK61" i="48" s="1"/>
  <c r="LM59" i="48"/>
  <c r="GG53" i="48"/>
  <c r="GE54" i="48"/>
  <c r="GG54" i="48" s="1"/>
  <c r="GE55" i="48" s="1"/>
  <c r="DU53" i="48"/>
  <c r="DS54" i="48"/>
  <c r="DU54" i="48" s="1"/>
  <c r="DS55" i="48" s="1"/>
  <c r="DY51" i="48"/>
  <c r="DW52" i="48"/>
  <c r="DY52" i="48" s="1"/>
  <c r="DW53" i="48" s="1"/>
  <c r="HE53" i="48"/>
  <c r="HC54" i="48"/>
  <c r="HE54" i="48" s="1"/>
  <c r="HC55" i="48" s="1"/>
  <c r="KO55" i="48"/>
  <c r="KM56" i="48"/>
  <c r="KO56" i="48" s="1"/>
  <c r="KM57" i="48" s="1"/>
  <c r="FA53" i="48"/>
  <c r="EY54" i="48"/>
  <c r="FA54" i="48" s="1"/>
  <c r="EY55" i="48" s="1"/>
  <c r="NE61" i="48"/>
  <c r="NC62" i="48"/>
  <c r="NE62" i="48" s="1"/>
  <c r="NC63" i="48" s="1"/>
  <c r="II60" i="48"/>
  <c r="IK60" i="48" s="1"/>
  <c r="II61" i="48" s="1"/>
  <c r="IK59" i="48"/>
  <c r="SM62" i="48"/>
  <c r="SO62" i="48" s="1"/>
  <c r="SM63" i="48" s="1"/>
  <c r="SO61" i="48"/>
  <c r="CO51" i="48"/>
  <c r="CM52" i="48"/>
  <c r="CO52" i="48" s="1"/>
  <c r="CM53" i="48" s="1"/>
  <c r="BE55" i="48"/>
  <c r="BC56" i="48"/>
  <c r="BE56" i="48" s="1"/>
  <c r="BC57" i="48" s="1"/>
  <c r="HA51" i="48"/>
  <c r="GY52" i="48"/>
  <c r="HA52" i="48" s="1"/>
  <c r="GY53" i="48" s="1"/>
  <c r="I45" i="48"/>
  <c r="G46" i="48"/>
  <c r="I46" i="48" s="1"/>
  <c r="G47" i="48" s="1"/>
  <c r="OM62" i="48"/>
  <c r="OO62" i="48" s="1"/>
  <c r="OM63" i="48" s="1"/>
  <c r="OO61" i="48"/>
  <c r="L133" i="7"/>
  <c r="M130" i="7"/>
  <c r="H92" i="1"/>
  <c r="J120" i="7" s="1"/>
  <c r="K120" i="7" s="1"/>
  <c r="H162" i="1"/>
  <c r="H163" i="1" s="1"/>
  <c r="H168" i="1"/>
  <c r="H169" i="1" s="1"/>
  <c r="H134" i="1"/>
  <c r="H135" i="1" s="1"/>
  <c r="H47" i="1"/>
  <c r="H65" i="1"/>
  <c r="H66" i="1" s="1"/>
  <c r="I34" i="47"/>
  <c r="L34" i="47" s="1"/>
  <c r="H203" i="1"/>
  <c r="H28" i="1"/>
  <c r="A12" i="1"/>
  <c r="A13" i="1" s="1"/>
  <c r="I38" i="35" l="1"/>
  <c r="L38" i="35" s="1"/>
  <c r="L33" i="35"/>
  <c r="I32" i="35"/>
  <c r="L32" i="35" s="1"/>
  <c r="M32" i="35" s="1"/>
  <c r="M33" i="35" s="1"/>
  <c r="M34" i="35" s="1"/>
  <c r="M35" i="35" s="1"/>
  <c r="M36" i="35" s="1"/>
  <c r="M37" i="35" s="1"/>
  <c r="M38" i="35" s="1"/>
  <c r="M39" i="35" s="1"/>
  <c r="M43" i="35" s="1"/>
  <c r="D17" i="38" s="1"/>
  <c r="D17" i="39" s="1"/>
  <c r="IC57" i="48"/>
  <c r="IU56" i="48"/>
  <c r="IW56" i="48" s="1"/>
  <c r="IU57" i="48" s="1"/>
  <c r="IU58" i="48" s="1"/>
  <c r="IW58" i="48" s="1"/>
  <c r="IU59" i="48" s="1"/>
  <c r="GO51" i="48"/>
  <c r="GI56" i="48"/>
  <c r="GK56" i="48" s="1"/>
  <c r="GI57" i="48" s="1"/>
  <c r="GK57" i="48" s="1"/>
  <c r="S60" i="48"/>
  <c r="U60" i="48" s="1"/>
  <c r="S61" i="48" s="1"/>
  <c r="S62" i="48" s="1"/>
  <c r="U62" i="48" s="1"/>
  <c r="S63" i="48" s="1"/>
  <c r="FQ53" i="48"/>
  <c r="JI57" i="48"/>
  <c r="OW63" i="48"/>
  <c r="OU64" i="48"/>
  <c r="OW64" i="48" s="1"/>
  <c r="OU65" i="48" s="1"/>
  <c r="SO63" i="48"/>
  <c r="SM64" i="48"/>
  <c r="SO64" i="48" s="1"/>
  <c r="SM65" i="48" s="1"/>
  <c r="NS64" i="48"/>
  <c r="NU64" i="48" s="1"/>
  <c r="NS65" i="48" s="1"/>
  <c r="NU63" i="48"/>
  <c r="MO63" i="48"/>
  <c r="MM64" i="48"/>
  <c r="MO64" i="48" s="1"/>
  <c r="MM65" i="48" s="1"/>
  <c r="OY64" i="48"/>
  <c r="PA64" i="48" s="1"/>
  <c r="OY65" i="48" s="1"/>
  <c r="PA63" i="48"/>
  <c r="VK66" i="48"/>
  <c r="UM66" i="48"/>
  <c r="VW66" i="48"/>
  <c r="MQ66" i="48"/>
  <c r="UI66" i="48"/>
  <c r="PC66" i="48"/>
  <c r="OA66" i="48"/>
  <c r="OM64" i="48"/>
  <c r="OO64" i="48" s="1"/>
  <c r="OM65" i="48" s="1"/>
  <c r="OO63" i="48"/>
  <c r="UC63" i="48"/>
  <c r="UA64" i="48"/>
  <c r="UC64" i="48" s="1"/>
  <c r="UA65" i="48" s="1"/>
  <c r="WE64" i="48"/>
  <c r="WG64" i="48" s="1"/>
  <c r="WE65" i="48" s="1"/>
  <c r="WG63" i="48"/>
  <c r="LE63" i="48"/>
  <c r="LC64" i="48"/>
  <c r="LE64" i="48" s="1"/>
  <c r="LC65" i="48" s="1"/>
  <c r="UE66" i="48"/>
  <c r="KY66" i="48"/>
  <c r="MK63" i="48"/>
  <c r="MI64" i="48"/>
  <c r="MK64" i="48" s="1"/>
  <c r="MI65" i="48" s="1"/>
  <c r="NK64" i="48"/>
  <c r="NM64" i="48" s="1"/>
  <c r="NK65" i="48" s="1"/>
  <c r="NM63" i="48"/>
  <c r="NE63" i="48"/>
  <c r="NC64" i="48"/>
  <c r="NE64" i="48" s="1"/>
  <c r="NC65" i="48" s="1"/>
  <c r="NW64" i="48"/>
  <c r="NY64" i="48" s="1"/>
  <c r="NW65" i="48" s="1"/>
  <c r="NY63" i="48"/>
  <c r="OI64" i="48"/>
  <c r="OK64" i="48" s="1"/>
  <c r="OI65" i="48" s="1"/>
  <c r="OK63" i="48"/>
  <c r="MW63" i="48"/>
  <c r="MU64" i="48"/>
  <c r="MW64" i="48" s="1"/>
  <c r="MU65" i="48" s="1"/>
  <c r="PU63" i="48"/>
  <c r="PS64" i="48"/>
  <c r="PU64" i="48" s="1"/>
  <c r="PS65" i="48" s="1"/>
  <c r="NG64" i="48"/>
  <c r="NI64" i="48" s="1"/>
  <c r="NG65" i="48" s="1"/>
  <c r="NI63" i="48"/>
  <c r="OE64" i="48"/>
  <c r="OG64" i="48" s="1"/>
  <c r="OE65" i="48" s="1"/>
  <c r="OG63" i="48"/>
  <c r="VE63" i="48"/>
  <c r="VC64" i="48"/>
  <c r="VE64" i="48" s="1"/>
  <c r="VC65" i="48" s="1"/>
  <c r="IM64" i="48"/>
  <c r="IO64" i="48" s="1"/>
  <c r="IM65" i="48" s="1"/>
  <c r="IO63" i="48"/>
  <c r="UU66" i="48"/>
  <c r="VG66" i="48"/>
  <c r="UQ66" i="48"/>
  <c r="SY66" i="48"/>
  <c r="OQ66" i="48"/>
  <c r="AC66" i="48"/>
  <c r="AC65" i="48"/>
  <c r="AI66" i="48"/>
  <c r="EE54" i="48"/>
  <c r="EG54" i="48" s="1"/>
  <c r="EE55" i="48" s="1"/>
  <c r="EG55" i="48" s="1"/>
  <c r="AU52" i="48"/>
  <c r="AW52" i="48" s="1"/>
  <c r="AU53" i="48" s="1"/>
  <c r="AU54" i="48" s="1"/>
  <c r="AW54" i="48" s="1"/>
  <c r="AU55" i="48" s="1"/>
  <c r="JC60" i="48"/>
  <c r="JE60" i="48" s="1"/>
  <c r="JC61" i="48" s="1"/>
  <c r="JE61" i="48" s="1"/>
  <c r="LQ59" i="48"/>
  <c r="JS60" i="48"/>
  <c r="JU60" i="48" s="1"/>
  <c r="JS61" i="48" s="1"/>
  <c r="JU61" i="48" s="1"/>
  <c r="ES53" i="48"/>
  <c r="L82" i="35"/>
  <c r="L141" i="47"/>
  <c r="M141" i="47" s="1"/>
  <c r="M81" i="35"/>
  <c r="M82" i="35" s="1"/>
  <c r="M83" i="35" s="1"/>
  <c r="M84" i="35" s="1"/>
  <c r="M85" i="35" s="1"/>
  <c r="M86" i="35" s="1"/>
  <c r="M87" i="35" s="1"/>
  <c r="M88" i="35" s="1"/>
  <c r="M89" i="35" s="1"/>
  <c r="M90" i="35" s="1"/>
  <c r="M91" i="35" s="1"/>
  <c r="M93" i="35" s="1"/>
  <c r="D18" i="38" s="1"/>
  <c r="D18" i="39" s="1"/>
  <c r="M142" i="47"/>
  <c r="M164" i="35"/>
  <c r="M165" i="35" s="1"/>
  <c r="M166" i="35" s="1"/>
  <c r="M167" i="35" s="1"/>
  <c r="M168" i="35" s="1"/>
  <c r="M169" i="35" s="1"/>
  <c r="M170" i="35" s="1"/>
  <c r="M172" i="35" s="1"/>
  <c r="M143" i="47"/>
  <c r="M144" i="47" s="1"/>
  <c r="M145" i="47" s="1"/>
  <c r="M146" i="47" s="1"/>
  <c r="M147" i="47" s="1"/>
  <c r="M148" i="47" s="1"/>
  <c r="M149" i="47" s="1"/>
  <c r="M150" i="47" s="1"/>
  <c r="M151" i="47" s="1"/>
  <c r="M152" i="47" s="1"/>
  <c r="M158" i="47" s="1"/>
  <c r="M160" i="47" s="1"/>
  <c r="M30" i="47"/>
  <c r="M31" i="47" s="1"/>
  <c r="M32" i="47" s="1"/>
  <c r="M33" i="47" s="1"/>
  <c r="M34" i="47" s="1"/>
  <c r="M35" i="47" s="1"/>
  <c r="M36" i="47" s="1"/>
  <c r="M37" i="47" s="1"/>
  <c r="M38" i="47" s="1"/>
  <c r="M39" i="47" s="1"/>
  <c r="L128" i="35"/>
  <c r="M128" i="35" s="1"/>
  <c r="M129" i="35" s="1"/>
  <c r="M130" i="35" s="1"/>
  <c r="M131" i="35" s="1"/>
  <c r="M132" i="35" s="1"/>
  <c r="M133" i="35" s="1"/>
  <c r="M134" i="35" s="1"/>
  <c r="M135" i="35" s="1"/>
  <c r="M136" i="35" s="1"/>
  <c r="M137" i="35" s="1"/>
  <c r="M138" i="35" s="1"/>
  <c r="M139" i="35" s="1"/>
  <c r="M141" i="35" s="1"/>
  <c r="D19" i="38" s="1"/>
  <c r="D19" i="39" s="1"/>
  <c r="M190" i="47"/>
  <c r="M191" i="47" s="1"/>
  <c r="M192" i="47" s="1"/>
  <c r="M193" i="47" s="1"/>
  <c r="M194" i="47" s="1"/>
  <c r="M195" i="47" s="1"/>
  <c r="M196" i="47" s="1"/>
  <c r="M197" i="47" s="1"/>
  <c r="M203" i="47" s="1"/>
  <c r="M205" i="47" s="1"/>
  <c r="BA51" i="48"/>
  <c r="AY52" i="48"/>
  <c r="BA52" i="48" s="1"/>
  <c r="AY53" i="48" s="1"/>
  <c r="H48" i="1"/>
  <c r="W48" i="48"/>
  <c r="Y48" i="48" s="1"/>
  <c r="W49" i="48" s="1"/>
  <c r="Y47" i="48"/>
  <c r="KQ62" i="48"/>
  <c r="KS62" i="48" s="1"/>
  <c r="KQ63" i="48" s="1"/>
  <c r="KS61" i="48"/>
  <c r="LW60" i="48"/>
  <c r="LY60" i="48" s="1"/>
  <c r="LW61" i="48" s="1"/>
  <c r="LY59" i="48"/>
  <c r="BM57" i="48"/>
  <c r="BK58" i="48"/>
  <c r="BM58" i="48" s="1"/>
  <c r="BK59" i="48" s="1"/>
  <c r="FC60" i="48"/>
  <c r="FE60" i="48" s="1"/>
  <c r="FC61" i="48" s="1"/>
  <c r="FE59" i="48"/>
  <c r="GA60" i="48"/>
  <c r="GC60" i="48" s="1"/>
  <c r="GA61" i="48" s="1"/>
  <c r="GC59" i="48"/>
  <c r="BU55" i="48"/>
  <c r="BS56" i="48"/>
  <c r="BU56" i="48" s="1"/>
  <c r="BS57" i="48" s="1"/>
  <c r="BC58" i="48"/>
  <c r="BE58" i="48" s="1"/>
  <c r="BC59" i="48" s="1"/>
  <c r="BE57" i="48"/>
  <c r="LO62" i="48"/>
  <c r="LQ62" i="48" s="1"/>
  <c r="LO63" i="48" s="1"/>
  <c r="LQ61" i="48"/>
  <c r="DW54" i="48"/>
  <c r="DY54" i="48" s="1"/>
  <c r="DW55" i="48" s="1"/>
  <c r="DY53" i="48"/>
  <c r="O48" i="48"/>
  <c r="Q48" i="48" s="1"/>
  <c r="O49" i="48" s="1"/>
  <c r="Q47" i="48"/>
  <c r="BG58" i="48"/>
  <c r="BI58" i="48" s="1"/>
  <c r="BG59" i="48" s="1"/>
  <c r="BI57" i="48"/>
  <c r="MY62" i="48"/>
  <c r="NA62" i="48" s="1"/>
  <c r="MY63" i="48" s="1"/>
  <c r="NA61" i="48"/>
  <c r="LG60" i="48"/>
  <c r="LI60" i="48" s="1"/>
  <c r="LG61" i="48" s="1"/>
  <c r="LI59" i="48"/>
  <c r="ES55" i="48"/>
  <c r="EQ56" i="48"/>
  <c r="ES56" i="48" s="1"/>
  <c r="EQ57" i="48" s="1"/>
  <c r="FS56" i="48"/>
  <c r="FU56" i="48" s="1"/>
  <c r="FS57" i="48" s="1"/>
  <c r="FU55" i="48"/>
  <c r="JO60" i="48"/>
  <c r="JQ60" i="48" s="1"/>
  <c r="JO61" i="48" s="1"/>
  <c r="JQ59" i="48"/>
  <c r="EY56" i="48"/>
  <c r="FA56" i="48" s="1"/>
  <c r="EY57" i="48" s="1"/>
  <c r="FA55" i="48"/>
  <c r="LK62" i="48"/>
  <c r="LM62" i="48" s="1"/>
  <c r="LK63" i="48" s="1"/>
  <c r="LM61" i="48"/>
  <c r="MG61" i="48"/>
  <c r="ME62" i="48"/>
  <c r="MG62" i="48" s="1"/>
  <c r="ME63" i="48" s="1"/>
  <c r="JW60" i="48"/>
  <c r="JY60" i="48" s="1"/>
  <c r="JW61" i="48" s="1"/>
  <c r="JY59" i="48"/>
  <c r="KI60" i="48"/>
  <c r="KK60" i="48" s="1"/>
  <c r="KI61" i="48" s="1"/>
  <c r="KK59" i="48"/>
  <c r="DC56" i="48"/>
  <c r="DE56" i="48" s="1"/>
  <c r="DC57" i="48" s="1"/>
  <c r="DE55" i="48"/>
  <c r="AM52" i="48"/>
  <c r="AO52" i="48" s="1"/>
  <c r="AM53" i="48" s="1"/>
  <c r="AO51" i="48"/>
  <c r="HK56" i="48"/>
  <c r="HM56" i="48" s="1"/>
  <c r="HK57" i="48" s="1"/>
  <c r="HM55" i="48"/>
  <c r="IW57" i="48"/>
  <c r="IY56" i="48"/>
  <c r="JA56" i="48" s="1"/>
  <c r="IY57" i="48" s="1"/>
  <c r="JA55" i="48"/>
  <c r="FK58" i="48"/>
  <c r="FM58" i="48" s="1"/>
  <c r="FK59" i="48" s="1"/>
  <c r="FM57" i="48"/>
  <c r="EW55" i="48"/>
  <c r="EU56" i="48"/>
  <c r="EW56" i="48" s="1"/>
  <c r="EU57" i="48" s="1"/>
  <c r="JK60" i="48"/>
  <c r="JM60" i="48" s="1"/>
  <c r="JK61" i="48" s="1"/>
  <c r="JM59" i="48"/>
  <c r="DO54" i="48"/>
  <c r="DQ54" i="48" s="1"/>
  <c r="DO55" i="48" s="1"/>
  <c r="DQ53" i="48"/>
  <c r="EI56" i="48"/>
  <c r="EK56" i="48" s="1"/>
  <c r="EI57" i="48" s="1"/>
  <c r="EK55" i="48"/>
  <c r="FO56" i="48"/>
  <c r="FQ56" i="48" s="1"/>
  <c r="FO57" i="48" s="1"/>
  <c r="FQ55" i="48"/>
  <c r="AI30" i="48"/>
  <c r="AE35" i="48"/>
  <c r="AF65" i="48" s="1"/>
  <c r="AF66" i="48" s="1"/>
  <c r="KM58" i="48"/>
  <c r="KO58" i="48" s="1"/>
  <c r="KM59" i="48" s="1"/>
  <c r="KO57" i="48"/>
  <c r="CU58" i="48"/>
  <c r="CW58" i="48" s="1"/>
  <c r="CU59" i="48" s="1"/>
  <c r="CW57" i="48"/>
  <c r="IE60" i="48"/>
  <c r="IG60" i="48" s="1"/>
  <c r="IE61" i="48" s="1"/>
  <c r="IG59" i="48"/>
  <c r="GM54" i="48"/>
  <c r="GO54" i="48" s="1"/>
  <c r="GM55" i="48" s="1"/>
  <c r="GO53" i="48"/>
  <c r="BQ55" i="48"/>
  <c r="BO56" i="48"/>
  <c r="BQ56" i="48" s="1"/>
  <c r="BO57" i="48" s="1"/>
  <c r="HW56" i="48"/>
  <c r="HY56" i="48" s="1"/>
  <c r="HW57" i="48" s="1"/>
  <c r="HY55" i="48"/>
  <c r="HO54" i="48"/>
  <c r="HQ54" i="48" s="1"/>
  <c r="HO55" i="48" s="1"/>
  <c r="HQ53" i="48"/>
  <c r="BW58" i="48"/>
  <c r="BY58" i="48" s="1"/>
  <c r="BW59" i="48" s="1"/>
  <c r="BY57" i="48"/>
  <c r="G48" i="48"/>
  <c r="I48" i="48" s="1"/>
  <c r="G49" i="48" s="1"/>
  <c r="I47" i="48"/>
  <c r="HC56" i="48"/>
  <c r="HE56" i="48" s="1"/>
  <c r="HC57" i="48" s="1"/>
  <c r="HE55" i="48"/>
  <c r="GE56" i="48"/>
  <c r="GG56" i="48" s="1"/>
  <c r="GE57" i="48" s="1"/>
  <c r="GG55" i="48"/>
  <c r="KA62" i="48"/>
  <c r="KC62" i="48" s="1"/>
  <c r="KA63" i="48" s="1"/>
  <c r="KC61" i="48"/>
  <c r="FW56" i="48"/>
  <c r="FY56" i="48" s="1"/>
  <c r="FW57" i="48" s="1"/>
  <c r="FY55" i="48"/>
  <c r="DM55" i="48"/>
  <c r="DK56" i="48"/>
  <c r="DM56" i="48" s="1"/>
  <c r="DK57" i="48" s="1"/>
  <c r="DG56" i="48"/>
  <c r="DI56" i="48" s="1"/>
  <c r="DG57" i="48" s="1"/>
  <c r="DI55" i="48"/>
  <c r="CQ56" i="48"/>
  <c r="CS56" i="48" s="1"/>
  <c r="CQ57" i="48" s="1"/>
  <c r="CS55" i="48"/>
  <c r="LS62" i="48"/>
  <c r="LU62" i="48" s="1"/>
  <c r="LS63" i="48" s="1"/>
  <c r="LU61" i="48"/>
  <c r="EM58" i="48"/>
  <c r="EO58" i="48" s="1"/>
  <c r="EM59" i="48" s="1"/>
  <c r="EO57" i="48"/>
  <c r="GY54" i="48"/>
  <c r="HA54" i="48" s="1"/>
  <c r="GY55" i="48" s="1"/>
  <c r="HA53" i="48"/>
  <c r="CM54" i="48"/>
  <c r="CO54" i="48" s="1"/>
  <c r="CM55" i="48" s="1"/>
  <c r="CO53" i="48"/>
  <c r="II62" i="48"/>
  <c r="IK62" i="48" s="1"/>
  <c r="II63" i="48" s="1"/>
  <c r="IK61" i="48"/>
  <c r="DS56" i="48"/>
  <c r="DU56" i="48" s="1"/>
  <c r="DS57" i="48" s="1"/>
  <c r="DU55" i="48"/>
  <c r="HG54" i="48"/>
  <c r="HI54" i="48" s="1"/>
  <c r="HG55" i="48" s="1"/>
  <c r="HI53" i="48"/>
  <c r="CI58" i="48"/>
  <c r="CK58" i="48" s="1"/>
  <c r="CI59" i="48" s="1"/>
  <c r="CK57" i="48"/>
  <c r="K62" i="48"/>
  <c r="M62" i="48" s="1"/>
  <c r="K63" i="48" s="1"/>
  <c r="M61" i="48"/>
  <c r="AE50" i="48"/>
  <c r="AG50" i="48" s="1"/>
  <c r="AE51" i="48" s="1"/>
  <c r="AG49" i="48"/>
  <c r="MA62" i="48"/>
  <c r="MC62" i="48" s="1"/>
  <c r="MA63" i="48" s="1"/>
  <c r="MC61" i="48"/>
  <c r="CA56" i="48"/>
  <c r="CC56" i="48" s="1"/>
  <c r="CA57" i="48" s="1"/>
  <c r="CC55" i="48"/>
  <c r="IA60" i="48"/>
  <c r="IC60" i="48" s="1"/>
  <c r="IA61" i="48" s="1"/>
  <c r="IC59" i="48"/>
  <c r="HS56" i="48"/>
  <c r="HU56" i="48" s="1"/>
  <c r="HS57" i="48" s="1"/>
  <c r="HU55" i="48"/>
  <c r="EC55" i="48"/>
  <c r="EA56" i="48"/>
  <c r="EC56" i="48" s="1"/>
  <c r="EA57" i="48" s="1"/>
  <c r="FI55" i="48"/>
  <c r="FG56" i="48"/>
  <c r="FI56" i="48" s="1"/>
  <c r="FG57" i="48" s="1"/>
  <c r="GQ56" i="48"/>
  <c r="GS56" i="48" s="1"/>
  <c r="GQ57" i="48" s="1"/>
  <c r="GS55" i="48"/>
  <c r="KE60" i="48"/>
  <c r="KG60" i="48" s="1"/>
  <c r="KE61" i="48" s="1"/>
  <c r="KG59" i="48"/>
  <c r="JG60" i="48"/>
  <c r="JI60" i="48" s="1"/>
  <c r="JG61" i="48" s="1"/>
  <c r="JI59" i="48"/>
  <c r="KW61" i="48"/>
  <c r="KU62" i="48"/>
  <c r="KW62" i="48" s="1"/>
  <c r="KU63" i="48" s="1"/>
  <c r="H93" i="1"/>
  <c r="H95" i="1" s="1"/>
  <c r="L134" i="7"/>
  <c r="M134" i="7" s="1"/>
  <c r="M133" i="7"/>
  <c r="M95" i="47"/>
  <c r="M97" i="47" s="1"/>
  <c r="M99" i="47"/>
  <c r="M101" i="47" s="1"/>
  <c r="A15" i="1"/>
  <c r="F15" i="1"/>
  <c r="F13" i="1"/>
  <c r="H52" i="1"/>
  <c r="H205" i="1"/>
  <c r="H44" i="15" s="1"/>
  <c r="H52" i="15" s="1"/>
  <c r="H206" i="1"/>
  <c r="H45" i="15" s="1"/>
  <c r="H53" i="15" s="1"/>
  <c r="H207" i="1"/>
  <c r="H68" i="1"/>
  <c r="H172" i="1"/>
  <c r="GI58" i="48" l="1"/>
  <c r="GK58" i="48" s="1"/>
  <c r="GI59" i="48" s="1"/>
  <c r="U61" i="48"/>
  <c r="JC62" i="48"/>
  <c r="JE62" i="48" s="1"/>
  <c r="JC63" i="48" s="1"/>
  <c r="JE63" i="48" s="1"/>
  <c r="EE56" i="48"/>
  <c r="EG56" i="48" s="1"/>
  <c r="EE57" i="48" s="1"/>
  <c r="EG57" i="48" s="1"/>
  <c r="KU64" i="48"/>
  <c r="KW64" i="48" s="1"/>
  <c r="KU65" i="48" s="1"/>
  <c r="KW63" i="48"/>
  <c r="PS66" i="48"/>
  <c r="MI66" i="48"/>
  <c r="OM66" i="48"/>
  <c r="IM66" i="48"/>
  <c r="OE66" i="48"/>
  <c r="OI66" i="48"/>
  <c r="LC66" i="48"/>
  <c r="UA66" i="48"/>
  <c r="OY66" i="48"/>
  <c r="NS66" i="48"/>
  <c r="KA64" i="48"/>
  <c r="KC64" i="48" s="1"/>
  <c r="KA65" i="48" s="1"/>
  <c r="KC63" i="48"/>
  <c r="LQ63" i="48"/>
  <c r="LO64" i="48"/>
  <c r="LQ64" i="48" s="1"/>
  <c r="LO65" i="48" s="1"/>
  <c r="NC66" i="48"/>
  <c r="WE66" i="48"/>
  <c r="II64" i="48"/>
  <c r="IK64" i="48" s="1"/>
  <c r="II65" i="48" s="1"/>
  <c r="IK63" i="48"/>
  <c r="LS64" i="48"/>
  <c r="LU64" i="48" s="1"/>
  <c r="LS65" i="48" s="1"/>
  <c r="LU63" i="48"/>
  <c r="LK64" i="48"/>
  <c r="LM64" i="48" s="1"/>
  <c r="LK65" i="48" s="1"/>
  <c r="LM63" i="48"/>
  <c r="KS63" i="48"/>
  <c r="KQ64" i="48"/>
  <c r="KS64" i="48" s="1"/>
  <c r="KQ65" i="48" s="1"/>
  <c r="VC66" i="48"/>
  <c r="MU66" i="48"/>
  <c r="MM66" i="48"/>
  <c r="SM66" i="48"/>
  <c r="OU66" i="48"/>
  <c r="MY64" i="48"/>
  <c r="NA64" i="48" s="1"/>
  <c r="MY65" i="48" s="1"/>
  <c r="NA63" i="48"/>
  <c r="MA64" i="48"/>
  <c r="MC64" i="48" s="1"/>
  <c r="MA65" i="48" s="1"/>
  <c r="MC63" i="48"/>
  <c r="MG63" i="48"/>
  <c r="ME64" i="48"/>
  <c r="MG64" i="48" s="1"/>
  <c r="ME65" i="48" s="1"/>
  <c r="NG66" i="48"/>
  <c r="NW66" i="48"/>
  <c r="NK66" i="48"/>
  <c r="S64" i="48"/>
  <c r="U64" i="48" s="1"/>
  <c r="S65" i="48" s="1"/>
  <c r="U63" i="48"/>
  <c r="M63" i="48"/>
  <c r="K64" i="48"/>
  <c r="M64" i="48" s="1"/>
  <c r="K65" i="48" s="1"/>
  <c r="AW53" i="48"/>
  <c r="JS62" i="48"/>
  <c r="JU62" i="48" s="1"/>
  <c r="JS63" i="48" s="1"/>
  <c r="M199" i="47"/>
  <c r="M201" i="47" s="1"/>
  <c r="M154" i="47"/>
  <c r="M156" i="47" s="1"/>
  <c r="M162" i="47" s="1"/>
  <c r="M164" i="47" s="1"/>
  <c r="BA53" i="48"/>
  <c r="AY54" i="48"/>
  <c r="BA54" i="48" s="1"/>
  <c r="AY55" i="48" s="1"/>
  <c r="D40" i="44"/>
  <c r="D71" i="44"/>
  <c r="H46" i="15"/>
  <c r="H54" i="15" s="1"/>
  <c r="H55" i="15" s="1"/>
  <c r="EA58" i="48"/>
  <c r="EC58" i="48" s="1"/>
  <c r="EA59" i="48" s="1"/>
  <c r="EC57" i="48"/>
  <c r="AG51" i="48"/>
  <c r="AE52" i="48"/>
  <c r="AG52" i="48" s="1"/>
  <c r="AE53" i="48" s="1"/>
  <c r="HI55" i="48"/>
  <c r="HG56" i="48"/>
  <c r="HI56" i="48" s="1"/>
  <c r="HG57" i="48" s="1"/>
  <c r="HE57" i="48"/>
  <c r="HC58" i="48"/>
  <c r="HE58" i="48" s="1"/>
  <c r="HC59" i="48" s="1"/>
  <c r="BO58" i="48"/>
  <c r="BQ58" i="48" s="1"/>
  <c r="BO59" i="48" s="1"/>
  <c r="BQ57" i="48"/>
  <c r="DQ55" i="48"/>
  <c r="DO56" i="48"/>
  <c r="DQ56" i="48" s="1"/>
  <c r="DO57" i="48" s="1"/>
  <c r="LI61" i="48"/>
  <c r="LG62" i="48"/>
  <c r="LI62" i="48" s="1"/>
  <c r="LG63" i="48" s="1"/>
  <c r="IC61" i="48"/>
  <c r="IA62" i="48"/>
  <c r="IC62" i="48" s="1"/>
  <c r="IA63" i="48" s="1"/>
  <c r="CK59" i="48"/>
  <c r="CI60" i="48"/>
  <c r="CK60" i="48" s="1"/>
  <c r="CI61" i="48" s="1"/>
  <c r="DU57" i="48"/>
  <c r="DS58" i="48"/>
  <c r="DU58" i="48" s="1"/>
  <c r="DS59" i="48" s="1"/>
  <c r="CO55" i="48"/>
  <c r="CM56" i="48"/>
  <c r="CO56" i="48" s="1"/>
  <c r="CM57" i="48" s="1"/>
  <c r="CS57" i="48"/>
  <c r="CQ58" i="48"/>
  <c r="CS58" i="48" s="1"/>
  <c r="CQ59" i="48" s="1"/>
  <c r="GO55" i="48"/>
  <c r="GM56" i="48"/>
  <c r="GO56" i="48" s="1"/>
  <c r="GM57" i="48" s="1"/>
  <c r="JA57" i="48"/>
  <c r="IY58" i="48"/>
  <c r="JA58" i="48" s="1"/>
  <c r="IY59" i="48" s="1"/>
  <c r="AO53" i="48"/>
  <c r="AM54" i="48"/>
  <c r="AO54" i="48" s="1"/>
  <c r="AM55" i="48" s="1"/>
  <c r="FA57" i="48"/>
  <c r="EY58" i="48"/>
  <c r="FA58" i="48" s="1"/>
  <c r="EY59" i="48" s="1"/>
  <c r="DY55" i="48"/>
  <c r="DW56" i="48"/>
  <c r="DY56" i="48" s="1"/>
  <c r="DW57" i="48" s="1"/>
  <c r="BS58" i="48"/>
  <c r="BU58" i="48" s="1"/>
  <c r="BS59" i="48" s="1"/>
  <c r="BU57" i="48"/>
  <c r="JI61" i="48"/>
  <c r="JG62" i="48"/>
  <c r="JI62" i="48" s="1"/>
  <c r="JG63" i="48" s="1"/>
  <c r="FY57" i="48"/>
  <c r="FW58" i="48"/>
  <c r="FY58" i="48" s="1"/>
  <c r="FW59" i="48" s="1"/>
  <c r="GG57" i="48"/>
  <c r="GE58" i="48"/>
  <c r="GG58" i="48" s="1"/>
  <c r="GE59" i="48" s="1"/>
  <c r="I49" i="48"/>
  <c r="G50" i="48"/>
  <c r="I50" i="48" s="1"/>
  <c r="G51" i="48" s="1"/>
  <c r="FQ57" i="48"/>
  <c r="FO58" i="48"/>
  <c r="FQ58" i="48" s="1"/>
  <c r="FO59" i="48" s="1"/>
  <c r="EK57" i="48"/>
  <c r="EI58" i="48"/>
  <c r="EK58" i="48" s="1"/>
  <c r="EI59" i="48" s="1"/>
  <c r="JM61" i="48"/>
  <c r="JK62" i="48"/>
  <c r="JM62" i="48" s="1"/>
  <c r="JK63" i="48" s="1"/>
  <c r="EU58" i="48"/>
  <c r="EW58" i="48" s="1"/>
  <c r="EU59" i="48" s="1"/>
  <c r="EW57" i="48"/>
  <c r="JQ61" i="48"/>
  <c r="JO62" i="48"/>
  <c r="JQ62" i="48" s="1"/>
  <c r="JO63" i="48" s="1"/>
  <c r="ES57" i="48"/>
  <c r="EQ58" i="48"/>
  <c r="ES58" i="48" s="1"/>
  <c r="EQ59" i="48" s="1"/>
  <c r="FE61" i="48"/>
  <c r="FC62" i="48"/>
  <c r="FE62" i="48" s="1"/>
  <c r="FC63" i="48" s="1"/>
  <c r="FI57" i="48"/>
  <c r="FG58" i="48"/>
  <c r="FI58" i="48" s="1"/>
  <c r="FG59" i="48" s="1"/>
  <c r="AM30" i="48"/>
  <c r="AI35" i="48"/>
  <c r="AJ65" i="48" s="1"/>
  <c r="FU57" i="48"/>
  <c r="FS58" i="48"/>
  <c r="FU58" i="48" s="1"/>
  <c r="FS59" i="48" s="1"/>
  <c r="BI59" i="48"/>
  <c r="BG60" i="48"/>
  <c r="BI60" i="48" s="1"/>
  <c r="BG61" i="48" s="1"/>
  <c r="GC61" i="48"/>
  <c r="GA62" i="48"/>
  <c r="GC62" i="48" s="1"/>
  <c r="GA63" i="48" s="1"/>
  <c r="GS57" i="48"/>
  <c r="GQ58" i="48"/>
  <c r="GS58" i="48" s="1"/>
  <c r="GQ59" i="48" s="1"/>
  <c r="EO59" i="48"/>
  <c r="EM60" i="48"/>
  <c r="EO60" i="48" s="1"/>
  <c r="EM61" i="48" s="1"/>
  <c r="HQ55" i="48"/>
  <c r="HO56" i="48"/>
  <c r="HQ56" i="48" s="1"/>
  <c r="HO57" i="48" s="1"/>
  <c r="CW59" i="48"/>
  <c r="CU60" i="48"/>
  <c r="CW60" i="48" s="1"/>
  <c r="CU61" i="48" s="1"/>
  <c r="KK61" i="48"/>
  <c r="KI62" i="48"/>
  <c r="KK62" i="48" s="1"/>
  <c r="KI63" i="48" s="1"/>
  <c r="BE59" i="48"/>
  <c r="BC60" i="48"/>
  <c r="BE60" i="48" s="1"/>
  <c r="BC61" i="48" s="1"/>
  <c r="KG61" i="48"/>
  <c r="KE62" i="48"/>
  <c r="KG62" i="48" s="1"/>
  <c r="KE63" i="48" s="1"/>
  <c r="HU57" i="48"/>
  <c r="HS58" i="48"/>
  <c r="HU58" i="48" s="1"/>
  <c r="HS59" i="48" s="1"/>
  <c r="CC57" i="48"/>
  <c r="CA58" i="48"/>
  <c r="CC58" i="48" s="1"/>
  <c r="CA59" i="48" s="1"/>
  <c r="GK59" i="48"/>
  <c r="GI60" i="48"/>
  <c r="GK60" i="48" s="1"/>
  <c r="GI61" i="48" s="1"/>
  <c r="AW55" i="48"/>
  <c r="AU56" i="48"/>
  <c r="AW56" i="48" s="1"/>
  <c r="AU57" i="48" s="1"/>
  <c r="HA55" i="48"/>
  <c r="GY56" i="48"/>
  <c r="HA56" i="48" s="1"/>
  <c r="GY57" i="48" s="1"/>
  <c r="DI57" i="48"/>
  <c r="DG58" i="48"/>
  <c r="DI58" i="48" s="1"/>
  <c r="DG59" i="48" s="1"/>
  <c r="DK58" i="48"/>
  <c r="DM58" i="48" s="1"/>
  <c r="DK59" i="48" s="1"/>
  <c r="DM57" i="48"/>
  <c r="BY59" i="48"/>
  <c r="BW60" i="48"/>
  <c r="BY60" i="48" s="1"/>
  <c r="BW61" i="48" s="1"/>
  <c r="HY57" i="48"/>
  <c r="HW58" i="48"/>
  <c r="HY58" i="48" s="1"/>
  <c r="HW59" i="48" s="1"/>
  <c r="IG61" i="48"/>
  <c r="IE62" i="48"/>
  <c r="IG62" i="48" s="1"/>
  <c r="IE63" i="48" s="1"/>
  <c r="KO59" i="48"/>
  <c r="KM60" i="48"/>
  <c r="KO60" i="48" s="1"/>
  <c r="KM61" i="48" s="1"/>
  <c r="FM59" i="48"/>
  <c r="FK60" i="48"/>
  <c r="FM60" i="48" s="1"/>
  <c r="FK61" i="48" s="1"/>
  <c r="IW59" i="48"/>
  <c r="IU60" i="48"/>
  <c r="IW60" i="48" s="1"/>
  <c r="IU61" i="48" s="1"/>
  <c r="HM57" i="48"/>
  <c r="HK58" i="48"/>
  <c r="HM58" i="48" s="1"/>
  <c r="HK59" i="48" s="1"/>
  <c r="DE57" i="48"/>
  <c r="DC58" i="48"/>
  <c r="DE58" i="48" s="1"/>
  <c r="DC59" i="48" s="1"/>
  <c r="JY61" i="48"/>
  <c r="JW62" i="48"/>
  <c r="JY62" i="48" s="1"/>
  <c r="JW63" i="48" s="1"/>
  <c r="Q49" i="48"/>
  <c r="O50" i="48"/>
  <c r="Q50" i="48" s="1"/>
  <c r="O51" i="48" s="1"/>
  <c r="BM59" i="48"/>
  <c r="BK60" i="48"/>
  <c r="BM60" i="48" s="1"/>
  <c r="BK61" i="48" s="1"/>
  <c r="LW62" i="48"/>
  <c r="LY62" i="48" s="1"/>
  <c r="LW63" i="48" s="1"/>
  <c r="LY61" i="48"/>
  <c r="Y49" i="48"/>
  <c r="W50" i="48"/>
  <c r="Y50" i="48" s="1"/>
  <c r="W51" i="48" s="1"/>
  <c r="M103" i="47"/>
  <c r="M105" i="47" s="1"/>
  <c r="M207" i="47"/>
  <c r="M209" i="47" s="1"/>
  <c r="M45" i="47"/>
  <c r="M47" i="47" s="1"/>
  <c r="M41" i="47"/>
  <c r="M43" i="47" s="1"/>
  <c r="M49" i="47" s="1"/>
  <c r="M53" i="47" s="1"/>
  <c r="H214" i="1"/>
  <c r="H215" i="1"/>
  <c r="H213" i="1"/>
  <c r="H249" i="1"/>
  <c r="H70" i="1"/>
  <c r="H30" i="1"/>
  <c r="F168" i="1"/>
  <c r="F47" i="1"/>
  <c r="A18" i="1"/>
  <c r="F162" i="1"/>
  <c r="F92" i="1"/>
  <c r="F65" i="1"/>
  <c r="F134" i="1"/>
  <c r="JC64" i="48" l="1"/>
  <c r="JE64" i="48" s="1"/>
  <c r="JC65" i="48" s="1"/>
  <c r="JC66" i="48" s="1"/>
  <c r="EE58" i="48"/>
  <c r="EG58" i="48" s="1"/>
  <c r="EE59" i="48" s="1"/>
  <c r="KA66" i="48"/>
  <c r="LI63" i="48"/>
  <c r="LG64" i="48"/>
  <c r="LI64" i="48" s="1"/>
  <c r="LG65" i="48" s="1"/>
  <c r="LY63" i="48"/>
  <c r="LW64" i="48"/>
  <c r="LY64" i="48" s="1"/>
  <c r="LW65" i="48" s="1"/>
  <c r="JS64" i="48"/>
  <c r="JU64" i="48" s="1"/>
  <c r="JS65" i="48" s="1"/>
  <c r="JU63" i="48"/>
  <c r="MA66" i="48"/>
  <c r="LO66" i="48"/>
  <c r="GA64" i="48"/>
  <c r="GC64" i="48" s="1"/>
  <c r="GA65" i="48" s="1"/>
  <c r="GC63" i="48"/>
  <c r="IE64" i="48"/>
  <c r="IG64" i="48" s="1"/>
  <c r="IE65" i="48" s="1"/>
  <c r="IG63" i="48"/>
  <c r="KE64" i="48"/>
  <c r="KG64" i="48" s="1"/>
  <c r="KE65" i="48" s="1"/>
  <c r="KG63" i="48"/>
  <c r="FC64" i="48"/>
  <c r="FE64" i="48" s="1"/>
  <c r="FC65" i="48" s="1"/>
  <c r="FE63" i="48"/>
  <c r="JK64" i="48"/>
  <c r="JM64" i="48" s="1"/>
  <c r="JK65" i="48" s="1"/>
  <c r="JM63" i="48"/>
  <c r="JG64" i="48"/>
  <c r="JI64" i="48" s="1"/>
  <c r="JG65" i="48" s="1"/>
  <c r="JI63" i="48"/>
  <c r="ME66" i="48"/>
  <c r="LK66" i="48"/>
  <c r="II66" i="48"/>
  <c r="IA64" i="48"/>
  <c r="IC64" i="48" s="1"/>
  <c r="IA65" i="48" s="1"/>
  <c r="IC63" i="48"/>
  <c r="LS66" i="48"/>
  <c r="JW64" i="48"/>
  <c r="JY64" i="48" s="1"/>
  <c r="JW65" i="48" s="1"/>
  <c r="JY63" i="48"/>
  <c r="KI64" i="48"/>
  <c r="KK64" i="48" s="1"/>
  <c r="KI65" i="48" s="1"/>
  <c r="KK63" i="48"/>
  <c r="JO64" i="48"/>
  <c r="JQ64" i="48" s="1"/>
  <c r="JO65" i="48" s="1"/>
  <c r="JQ63" i="48"/>
  <c r="MY66" i="48"/>
  <c r="KQ66" i="48"/>
  <c r="KW65" i="48"/>
  <c r="KU66" i="48"/>
  <c r="KW66" i="48" s="1"/>
  <c r="AJ66" i="48"/>
  <c r="AK66" i="48" s="1"/>
  <c r="AK65" i="48"/>
  <c r="U65" i="48"/>
  <c r="S66" i="48"/>
  <c r="U66" i="48" s="1"/>
  <c r="K66" i="48"/>
  <c r="M66" i="48" s="1"/>
  <c r="M65" i="48"/>
  <c r="BA55" i="48"/>
  <c r="AY56" i="48"/>
  <c r="BA56" i="48" s="1"/>
  <c r="AY57" i="48" s="1"/>
  <c r="W52" i="48"/>
  <c r="Y52" i="48" s="1"/>
  <c r="W53" i="48" s="1"/>
  <c r="Y51" i="48"/>
  <c r="DC60" i="48"/>
  <c r="DE60" i="48" s="1"/>
  <c r="DC61" i="48" s="1"/>
  <c r="DE59" i="48"/>
  <c r="KM62" i="48"/>
  <c r="KO62" i="48" s="1"/>
  <c r="KM63" i="48" s="1"/>
  <c r="KO61" i="48"/>
  <c r="AU58" i="48"/>
  <c r="AW58" i="48" s="1"/>
  <c r="AU59" i="48" s="1"/>
  <c r="AW57" i="48"/>
  <c r="HS60" i="48"/>
  <c r="HU60" i="48" s="1"/>
  <c r="HS61" i="48" s="1"/>
  <c r="HU59" i="48"/>
  <c r="CM58" i="48"/>
  <c r="CO58" i="48" s="1"/>
  <c r="CM59" i="48" s="1"/>
  <c r="CO57" i="48"/>
  <c r="AE54" i="48"/>
  <c r="AG54" i="48" s="1"/>
  <c r="AE55" i="48" s="1"/>
  <c r="AG53" i="48"/>
  <c r="DM59" i="48"/>
  <c r="DK60" i="48"/>
  <c r="DM60" i="48" s="1"/>
  <c r="DK61" i="48" s="1"/>
  <c r="EY60" i="48"/>
  <c r="FA60" i="48" s="1"/>
  <c r="EY61" i="48" s="1"/>
  <c r="FA59" i="48"/>
  <c r="HK60" i="48"/>
  <c r="HM60" i="48" s="1"/>
  <c r="HK61" i="48" s="1"/>
  <c r="HM59" i="48"/>
  <c r="FK62" i="48"/>
  <c r="FM62" i="48" s="1"/>
  <c r="FK63" i="48" s="1"/>
  <c r="FM61" i="48"/>
  <c r="BW62" i="48"/>
  <c r="BY62" i="48" s="1"/>
  <c r="BW63" i="48" s="1"/>
  <c r="BY61" i="48"/>
  <c r="DG60" i="48"/>
  <c r="DI60" i="48" s="1"/>
  <c r="DG61" i="48" s="1"/>
  <c r="DI59" i="48"/>
  <c r="CA60" i="48"/>
  <c r="CC60" i="48" s="1"/>
  <c r="CA61" i="48" s="1"/>
  <c r="CC59" i="48"/>
  <c r="BG62" i="48"/>
  <c r="BI62" i="48" s="1"/>
  <c r="BG63" i="48" s="1"/>
  <c r="BI61" i="48"/>
  <c r="AU30" i="48"/>
  <c r="AM35" i="48"/>
  <c r="AN65" i="48" s="1"/>
  <c r="AN66" i="48" s="1"/>
  <c r="AQ30" i="48"/>
  <c r="AQ35" i="48" s="1"/>
  <c r="AR65" i="48" s="1"/>
  <c r="ES59" i="48"/>
  <c r="EQ60" i="48"/>
  <c r="ES60" i="48" s="1"/>
  <c r="EQ61" i="48" s="1"/>
  <c r="EI60" i="48"/>
  <c r="EK60" i="48" s="1"/>
  <c r="EI61" i="48" s="1"/>
  <c r="EK59" i="48"/>
  <c r="I51" i="48"/>
  <c r="G52" i="48"/>
  <c r="I52" i="48" s="1"/>
  <c r="G53" i="48" s="1"/>
  <c r="FW60" i="48"/>
  <c r="FY60" i="48" s="1"/>
  <c r="FW61" i="48" s="1"/>
  <c r="FY59" i="48"/>
  <c r="BU59" i="48"/>
  <c r="BS60" i="48"/>
  <c r="BU60" i="48" s="1"/>
  <c r="BS61" i="48" s="1"/>
  <c r="CQ60" i="48"/>
  <c r="CS60" i="48" s="1"/>
  <c r="CQ61" i="48" s="1"/>
  <c r="CS59" i="48"/>
  <c r="DS60" i="48"/>
  <c r="DU60" i="48" s="1"/>
  <c r="DS61" i="48" s="1"/>
  <c r="DU59" i="48"/>
  <c r="DO58" i="48"/>
  <c r="DQ58" i="48" s="1"/>
  <c r="DO59" i="48" s="1"/>
  <c r="DQ57" i="48"/>
  <c r="HG58" i="48"/>
  <c r="HI58" i="48" s="1"/>
  <c r="HG59" i="48" s="1"/>
  <c r="HI57" i="48"/>
  <c r="BK62" i="48"/>
  <c r="BM62" i="48" s="1"/>
  <c r="BK63" i="48" s="1"/>
  <c r="BM61" i="48"/>
  <c r="IU62" i="48"/>
  <c r="IW62" i="48" s="1"/>
  <c r="IU63" i="48" s="1"/>
  <c r="IW61" i="48"/>
  <c r="HW60" i="48"/>
  <c r="HY60" i="48" s="1"/>
  <c r="HW61" i="48" s="1"/>
  <c r="HY59" i="48"/>
  <c r="GI62" i="48"/>
  <c r="GK62" i="48" s="1"/>
  <c r="GI63" i="48" s="1"/>
  <c r="GK61" i="48"/>
  <c r="BC62" i="48"/>
  <c r="BE62" i="48" s="1"/>
  <c r="BC63" i="48" s="1"/>
  <c r="BE61" i="48"/>
  <c r="GQ60" i="48"/>
  <c r="GS60" i="48" s="1"/>
  <c r="GQ61" i="48" s="1"/>
  <c r="GS59" i="48"/>
  <c r="FS60" i="48"/>
  <c r="FU60" i="48" s="1"/>
  <c r="FS61" i="48" s="1"/>
  <c r="FU59" i="48"/>
  <c r="FO60" i="48"/>
  <c r="FQ60" i="48" s="1"/>
  <c r="FO61" i="48" s="1"/>
  <c r="FQ59" i="48"/>
  <c r="GE60" i="48"/>
  <c r="GG60" i="48" s="1"/>
  <c r="GE61" i="48" s="1"/>
  <c r="GG59" i="48"/>
  <c r="CI62" i="48"/>
  <c r="CK62" i="48" s="1"/>
  <c r="CI63" i="48" s="1"/>
  <c r="CK61" i="48"/>
  <c r="HC60" i="48"/>
  <c r="HE60" i="48" s="1"/>
  <c r="HC61" i="48" s="1"/>
  <c r="HE59" i="48"/>
  <c r="O52" i="48"/>
  <c r="Q52" i="48" s="1"/>
  <c r="O53" i="48" s="1"/>
  <c r="Q51" i="48"/>
  <c r="HO58" i="48"/>
  <c r="HQ58" i="48" s="1"/>
  <c r="HO59" i="48" s="1"/>
  <c r="HQ57" i="48"/>
  <c r="FI59" i="48"/>
  <c r="FG60" i="48"/>
  <c r="FI60" i="48" s="1"/>
  <c r="FG61" i="48" s="1"/>
  <c r="IY60" i="48"/>
  <c r="JA60" i="48" s="1"/>
  <c r="IY61" i="48" s="1"/>
  <c r="JA59" i="48"/>
  <c r="GY58" i="48"/>
  <c r="HA58" i="48" s="1"/>
  <c r="GY59" i="48" s="1"/>
  <c r="HA57" i="48"/>
  <c r="CU62" i="48"/>
  <c r="CW62" i="48" s="1"/>
  <c r="CU63" i="48" s="1"/>
  <c r="CW61" i="48"/>
  <c r="EM62" i="48"/>
  <c r="EO62" i="48" s="1"/>
  <c r="EM63" i="48" s="1"/>
  <c r="EO61" i="48"/>
  <c r="EW59" i="48"/>
  <c r="EU60" i="48"/>
  <c r="EW60" i="48" s="1"/>
  <c r="EU61" i="48" s="1"/>
  <c r="DW58" i="48"/>
  <c r="DY58" i="48" s="1"/>
  <c r="DW59" i="48" s="1"/>
  <c r="DY57" i="48"/>
  <c r="AM56" i="48"/>
  <c r="AO56" i="48" s="1"/>
  <c r="AM57" i="48" s="1"/>
  <c r="AO55" i="48"/>
  <c r="GM58" i="48"/>
  <c r="GO58" i="48" s="1"/>
  <c r="GM59" i="48" s="1"/>
  <c r="GO57" i="48"/>
  <c r="EG59" i="48"/>
  <c r="EE60" i="48"/>
  <c r="EG60" i="48" s="1"/>
  <c r="EE61" i="48" s="1"/>
  <c r="BQ59" i="48"/>
  <c r="BO60" i="48"/>
  <c r="BQ60" i="48" s="1"/>
  <c r="BO61" i="48" s="1"/>
  <c r="EC59" i="48"/>
  <c r="EA60" i="48"/>
  <c r="EC60" i="48" s="1"/>
  <c r="EA61" i="48" s="1"/>
  <c r="A19" i="1"/>
  <c r="A20" i="1" s="1"/>
  <c r="H31" i="1"/>
  <c r="J121" i="7" s="1"/>
  <c r="K121" i="7" s="1"/>
  <c r="K123" i="7" s="1"/>
  <c r="H244" i="1"/>
  <c r="H33" i="1"/>
  <c r="H216" i="1"/>
  <c r="KE66" i="48" l="1"/>
  <c r="JO66" i="48"/>
  <c r="JW66" i="48"/>
  <c r="IA66" i="48"/>
  <c r="GA66" i="48"/>
  <c r="JS66" i="48"/>
  <c r="LG66" i="48"/>
  <c r="IU64" i="48"/>
  <c r="IW64" i="48" s="1"/>
  <c r="IU65" i="48" s="1"/>
  <c r="IW63" i="48"/>
  <c r="KM64" i="48"/>
  <c r="KO64" i="48" s="1"/>
  <c r="KM65" i="48" s="1"/>
  <c r="KO63" i="48"/>
  <c r="JG66" i="48"/>
  <c r="FC66" i="48"/>
  <c r="IE66" i="48"/>
  <c r="LW66" i="48"/>
  <c r="JK66" i="48"/>
  <c r="EO63" i="48"/>
  <c r="EM64" i="48"/>
  <c r="EO64" i="48" s="1"/>
  <c r="EM65" i="48" s="1"/>
  <c r="GI64" i="48"/>
  <c r="GK64" i="48" s="1"/>
  <c r="GI65" i="48" s="1"/>
  <c r="GK63" i="48"/>
  <c r="FK64" i="48"/>
  <c r="FM64" i="48" s="1"/>
  <c r="FK65" i="48" s="1"/>
  <c r="FM63" i="48"/>
  <c r="CW63" i="48"/>
  <c r="CU64" i="48"/>
  <c r="CW64" i="48" s="1"/>
  <c r="CU65" i="48" s="1"/>
  <c r="KI66" i="48"/>
  <c r="BE63" i="48"/>
  <c r="BC64" i="48"/>
  <c r="BE64" i="48" s="1"/>
  <c r="BC65" i="48" s="1"/>
  <c r="BM63" i="48"/>
  <c r="BK64" i="48"/>
  <c r="BM64" i="48" s="1"/>
  <c r="BK65" i="48" s="1"/>
  <c r="BY63" i="48"/>
  <c r="BW64" i="48"/>
  <c r="BY64" i="48" s="1"/>
  <c r="BW65" i="48" s="1"/>
  <c r="CI64" i="48"/>
  <c r="CK64" i="48" s="1"/>
  <c r="CI65" i="48" s="1"/>
  <c r="CK63" i="48"/>
  <c r="AR66" i="48"/>
  <c r="AS66" i="48" s="1"/>
  <c r="AS65" i="48"/>
  <c r="BG64" i="48"/>
  <c r="BI64" i="48" s="1"/>
  <c r="BG65" i="48" s="1"/>
  <c r="BI63" i="48"/>
  <c r="T19" i="50"/>
  <c r="T20" i="50" s="1"/>
  <c r="T61" i="50"/>
  <c r="T62" i="50" s="1"/>
  <c r="T40" i="50"/>
  <c r="T41" i="50" s="1"/>
  <c r="BA57" i="48"/>
  <c r="AY58" i="48"/>
  <c r="BA58" i="48" s="1"/>
  <c r="AY59" i="48" s="1"/>
  <c r="T20" i="44"/>
  <c r="T21" i="44" s="1"/>
  <c r="T83" i="44"/>
  <c r="T84" i="44" s="1"/>
  <c r="T51" i="44"/>
  <c r="T52" i="44" s="1"/>
  <c r="GS61" i="48"/>
  <c r="GQ62" i="48"/>
  <c r="GS62" i="48" s="1"/>
  <c r="GQ63" i="48" s="1"/>
  <c r="HY61" i="48"/>
  <c r="HW62" i="48"/>
  <c r="HY62" i="48" s="1"/>
  <c r="HW63" i="48" s="1"/>
  <c r="DQ59" i="48"/>
  <c r="DO60" i="48"/>
  <c r="DQ60" i="48" s="1"/>
  <c r="DO61" i="48" s="1"/>
  <c r="EK61" i="48"/>
  <c r="EI62" i="48"/>
  <c r="EK62" i="48" s="1"/>
  <c r="EI63" i="48" s="1"/>
  <c r="HU61" i="48"/>
  <c r="HS62" i="48"/>
  <c r="HU62" i="48" s="1"/>
  <c r="HS63" i="48" s="1"/>
  <c r="GO59" i="48"/>
  <c r="GM60" i="48"/>
  <c r="GO60" i="48" s="1"/>
  <c r="GM61" i="48" s="1"/>
  <c r="DY59" i="48"/>
  <c r="DW60" i="48"/>
  <c r="DY60" i="48" s="1"/>
  <c r="DW61" i="48" s="1"/>
  <c r="HA59" i="48"/>
  <c r="GY60" i="48"/>
  <c r="HA60" i="48" s="1"/>
  <c r="GY61" i="48" s="1"/>
  <c r="FU61" i="48"/>
  <c r="FS62" i="48"/>
  <c r="FU62" i="48" s="1"/>
  <c r="FS63" i="48" s="1"/>
  <c r="HI59" i="48"/>
  <c r="HG60" i="48"/>
  <c r="HI60" i="48" s="1"/>
  <c r="HG61" i="48" s="1"/>
  <c r="CS61" i="48"/>
  <c r="CQ62" i="48"/>
  <c r="CS62" i="48" s="1"/>
  <c r="CQ63" i="48" s="1"/>
  <c r="I53" i="48"/>
  <c r="G54" i="48"/>
  <c r="I54" i="48" s="1"/>
  <c r="G55" i="48" s="1"/>
  <c r="EQ62" i="48"/>
  <c r="ES62" i="48" s="1"/>
  <c r="EQ63" i="48" s="1"/>
  <c r="ES61" i="48"/>
  <c r="CC61" i="48"/>
  <c r="CA62" i="48"/>
  <c r="CC62" i="48" s="1"/>
  <c r="CA63" i="48" s="1"/>
  <c r="DI61" i="48"/>
  <c r="DG62" i="48"/>
  <c r="DI62" i="48" s="1"/>
  <c r="DG63" i="48" s="1"/>
  <c r="FA61" i="48"/>
  <c r="EY62" i="48"/>
  <c r="FA62" i="48" s="1"/>
  <c r="EY63" i="48" s="1"/>
  <c r="CO59" i="48"/>
  <c r="CM60" i="48"/>
  <c r="CO60" i="48" s="1"/>
  <c r="CM61" i="48" s="1"/>
  <c r="AO57" i="48"/>
  <c r="AM58" i="48"/>
  <c r="AO58" i="48" s="1"/>
  <c r="AM59" i="48" s="1"/>
  <c r="FG62" i="48"/>
  <c r="FI62" i="48" s="1"/>
  <c r="FG63" i="48" s="1"/>
  <c r="FI61" i="48"/>
  <c r="DU61" i="48"/>
  <c r="DS62" i="48"/>
  <c r="DU62" i="48" s="1"/>
  <c r="DS63" i="48" s="1"/>
  <c r="AG55" i="48"/>
  <c r="AE56" i="48"/>
  <c r="AG56" i="48" s="1"/>
  <c r="AE57" i="48" s="1"/>
  <c r="BQ61" i="48"/>
  <c r="BO62" i="48"/>
  <c r="BQ62" i="48" s="1"/>
  <c r="BO63" i="48" s="1"/>
  <c r="Q53" i="48"/>
  <c r="O54" i="48"/>
  <c r="Q54" i="48" s="1"/>
  <c r="O55" i="48" s="1"/>
  <c r="GG61" i="48"/>
  <c r="GE62" i="48"/>
  <c r="GG62" i="48" s="1"/>
  <c r="GE63" i="48" s="1"/>
  <c r="FY61" i="48"/>
  <c r="FW62" i="48"/>
  <c r="FY62" i="48" s="1"/>
  <c r="FW63" i="48" s="1"/>
  <c r="EC61" i="48"/>
  <c r="EA62" i="48"/>
  <c r="EC62" i="48" s="1"/>
  <c r="EA63" i="48" s="1"/>
  <c r="EG61" i="48"/>
  <c r="EE62" i="48"/>
  <c r="EG62" i="48" s="1"/>
  <c r="EE63" i="48" s="1"/>
  <c r="EU62" i="48"/>
  <c r="EW62" i="48" s="1"/>
  <c r="EU63" i="48" s="1"/>
  <c r="EW61" i="48"/>
  <c r="JA61" i="48"/>
  <c r="IY62" i="48"/>
  <c r="JA62" i="48" s="1"/>
  <c r="IY63" i="48" s="1"/>
  <c r="HQ59" i="48"/>
  <c r="HO60" i="48"/>
  <c r="HQ60" i="48" s="1"/>
  <c r="HO61" i="48" s="1"/>
  <c r="HE61" i="48"/>
  <c r="HC62" i="48"/>
  <c r="HE62" i="48" s="1"/>
  <c r="HC63" i="48" s="1"/>
  <c r="FQ61" i="48"/>
  <c r="FO62" i="48"/>
  <c r="FQ62" i="48" s="1"/>
  <c r="FO63" i="48" s="1"/>
  <c r="BU61" i="48"/>
  <c r="BS62" i="48"/>
  <c r="BU62" i="48" s="1"/>
  <c r="BS63" i="48" s="1"/>
  <c r="AU35" i="48"/>
  <c r="AV65" i="48" s="1"/>
  <c r="AV66" i="48" s="1"/>
  <c r="AY30" i="48"/>
  <c r="HM61" i="48"/>
  <c r="HK62" i="48"/>
  <c r="HM62" i="48" s="1"/>
  <c r="HK63" i="48" s="1"/>
  <c r="DM61" i="48"/>
  <c r="DK62" i="48"/>
  <c r="DM62" i="48" s="1"/>
  <c r="DK63" i="48" s="1"/>
  <c r="AW59" i="48"/>
  <c r="AU60" i="48"/>
  <c r="AW60" i="48" s="1"/>
  <c r="AU61" i="48" s="1"/>
  <c r="DE61" i="48"/>
  <c r="DC62" i="48"/>
  <c r="DE62" i="48" s="1"/>
  <c r="DC63" i="48" s="1"/>
  <c r="Y53" i="48"/>
  <c r="W54" i="48"/>
  <c r="Y54" i="48" s="1"/>
  <c r="W55" i="48" s="1"/>
  <c r="H34" i="1"/>
  <c r="A22" i="1"/>
  <c r="A23" i="1" s="1"/>
  <c r="A11" i="7" s="1"/>
  <c r="H257" i="1"/>
  <c r="F20" i="1"/>
  <c r="EE64" i="48" l="1"/>
  <c r="EG64" i="48" s="1"/>
  <c r="EE65" i="48" s="1"/>
  <c r="EG63" i="48"/>
  <c r="IY64" i="48"/>
  <c r="JA64" i="48" s="1"/>
  <c r="IY65" i="48" s="1"/>
  <c r="JA63" i="48"/>
  <c r="DI63" i="48"/>
  <c r="DG64" i="48"/>
  <c r="DI64" i="48" s="1"/>
  <c r="DG65" i="48" s="1"/>
  <c r="CU66" i="48"/>
  <c r="KO65" i="48"/>
  <c r="KM66" i="48"/>
  <c r="KO66" i="48" s="1"/>
  <c r="GI66" i="48"/>
  <c r="EW63" i="48"/>
  <c r="EU64" i="48"/>
  <c r="EW64" i="48" s="1"/>
  <c r="EU65" i="48" s="1"/>
  <c r="FK66" i="48"/>
  <c r="HK64" i="48"/>
  <c r="HM64" i="48" s="1"/>
  <c r="HK65" i="48" s="1"/>
  <c r="HM63" i="48"/>
  <c r="HE63" i="48"/>
  <c r="HC64" i="48"/>
  <c r="HE64" i="48" s="1"/>
  <c r="HC65" i="48" s="1"/>
  <c r="FY63" i="48"/>
  <c r="FW64" i="48"/>
  <c r="FY64" i="48" s="1"/>
  <c r="FW65" i="48" s="1"/>
  <c r="CQ64" i="48"/>
  <c r="CS64" i="48" s="1"/>
  <c r="CQ65" i="48" s="1"/>
  <c r="CS63" i="48"/>
  <c r="FU63" i="48"/>
  <c r="FS64" i="48"/>
  <c r="FU64" i="48" s="1"/>
  <c r="FS65" i="48" s="1"/>
  <c r="HS64" i="48"/>
  <c r="HU64" i="48" s="1"/>
  <c r="HS65" i="48" s="1"/>
  <c r="HU63" i="48"/>
  <c r="GQ64" i="48"/>
  <c r="GS64" i="48" s="1"/>
  <c r="GQ65" i="48" s="1"/>
  <c r="GS63" i="48"/>
  <c r="FI63" i="48"/>
  <c r="FG64" i="48"/>
  <c r="FI64" i="48" s="1"/>
  <c r="FG65" i="48" s="1"/>
  <c r="ES63" i="48"/>
  <c r="EQ64" i="48"/>
  <c r="ES64" i="48" s="1"/>
  <c r="EQ65" i="48" s="1"/>
  <c r="DE63" i="48"/>
  <c r="DC64" i="48"/>
  <c r="DE64" i="48" s="1"/>
  <c r="DC65" i="48" s="1"/>
  <c r="DM63" i="48"/>
  <c r="DK64" i="48"/>
  <c r="DM64" i="48" s="1"/>
  <c r="DK65" i="48" s="1"/>
  <c r="FQ63" i="48"/>
  <c r="FO64" i="48"/>
  <c r="FQ64" i="48" s="1"/>
  <c r="FO65" i="48" s="1"/>
  <c r="EC63" i="48"/>
  <c r="EA64" i="48"/>
  <c r="EC64" i="48" s="1"/>
  <c r="EA65" i="48" s="1"/>
  <c r="GG63" i="48"/>
  <c r="GE64" i="48"/>
  <c r="GG64" i="48" s="1"/>
  <c r="GE65" i="48" s="1"/>
  <c r="DU63" i="48"/>
  <c r="DS64" i="48"/>
  <c r="DU64" i="48" s="1"/>
  <c r="DS65" i="48" s="1"/>
  <c r="FA63" i="48"/>
  <c r="EY64" i="48"/>
  <c r="FA64" i="48" s="1"/>
  <c r="EY65" i="48" s="1"/>
  <c r="EK63" i="48"/>
  <c r="EI64" i="48"/>
  <c r="EK64" i="48" s="1"/>
  <c r="EI65" i="48" s="1"/>
  <c r="HW64" i="48"/>
  <c r="HY64" i="48" s="1"/>
  <c r="HW65" i="48" s="1"/>
  <c r="HY63" i="48"/>
  <c r="EM66" i="48"/>
  <c r="IU66" i="48"/>
  <c r="BS64" i="48"/>
  <c r="BU64" i="48" s="1"/>
  <c r="BS65" i="48" s="1"/>
  <c r="BU63" i="48"/>
  <c r="BW66" i="48"/>
  <c r="BC66" i="48"/>
  <c r="BO64" i="48"/>
  <c r="BQ64" i="48" s="1"/>
  <c r="BO65" i="48" s="1"/>
  <c r="BQ63" i="48"/>
  <c r="CA64" i="48"/>
  <c r="CC64" i="48" s="1"/>
  <c r="CA65" i="48" s="1"/>
  <c r="CC63" i="48"/>
  <c r="BK66" i="48"/>
  <c r="BG66" i="48"/>
  <c r="CI66" i="48"/>
  <c r="AY60" i="48"/>
  <c r="BA60" i="48" s="1"/>
  <c r="AY61" i="48" s="1"/>
  <c r="BA59" i="48"/>
  <c r="HG62" i="48"/>
  <c r="HI62" i="48" s="1"/>
  <c r="HG63" i="48" s="1"/>
  <c r="HI61" i="48"/>
  <c r="AU62" i="48"/>
  <c r="AW62" i="48" s="1"/>
  <c r="AU63" i="48" s="1"/>
  <c r="AW61" i="48"/>
  <c r="HO62" i="48"/>
  <c r="HQ62" i="48" s="1"/>
  <c r="HO63" i="48" s="1"/>
  <c r="HQ61" i="48"/>
  <c r="AE58" i="48"/>
  <c r="AG58" i="48" s="1"/>
  <c r="AE59" i="48" s="1"/>
  <c r="AG57" i="48"/>
  <c r="DW62" i="48"/>
  <c r="DY62" i="48" s="1"/>
  <c r="DW63" i="48" s="1"/>
  <c r="DY61" i="48"/>
  <c r="CM62" i="48"/>
  <c r="CO62" i="48" s="1"/>
  <c r="CM63" i="48" s="1"/>
  <c r="CO61" i="48"/>
  <c r="G56" i="48"/>
  <c r="I56" i="48" s="1"/>
  <c r="G57" i="48" s="1"/>
  <c r="I55" i="48"/>
  <c r="AM60" i="48"/>
  <c r="AO60" i="48" s="1"/>
  <c r="AM61" i="48" s="1"/>
  <c r="AO59" i="48"/>
  <c r="GY62" i="48"/>
  <c r="HA62" i="48" s="1"/>
  <c r="GY63" i="48" s="1"/>
  <c r="HA61" i="48"/>
  <c r="W56" i="48"/>
  <c r="Y56" i="48" s="1"/>
  <c r="W57" i="48" s="1"/>
  <c r="Y55" i="48"/>
  <c r="BC30" i="48"/>
  <c r="AY35" i="48"/>
  <c r="AZ65" i="48" s="1"/>
  <c r="AZ66" i="48" s="1"/>
  <c r="O56" i="48"/>
  <c r="Q56" i="48" s="1"/>
  <c r="O57" i="48" s="1"/>
  <c r="Q55" i="48"/>
  <c r="GM62" i="48"/>
  <c r="GO62" i="48" s="1"/>
  <c r="GM63" i="48" s="1"/>
  <c r="GO61" i="48"/>
  <c r="DO62" i="48"/>
  <c r="DQ62" i="48" s="1"/>
  <c r="DO63" i="48" s="1"/>
  <c r="DQ61" i="48"/>
  <c r="H258" i="1"/>
  <c r="H145" i="1"/>
  <c r="F61" i="1"/>
  <c r="A24" i="1"/>
  <c r="A12" i="7" s="1"/>
  <c r="DW64" i="48" l="1"/>
  <c r="DY64" i="48" s="1"/>
  <c r="DW65" i="48" s="1"/>
  <c r="DY63" i="48"/>
  <c r="HA63" i="48"/>
  <c r="GY64" i="48"/>
  <c r="HA64" i="48" s="1"/>
  <c r="GY65" i="48" s="1"/>
  <c r="HI63" i="48"/>
  <c r="HG64" i="48"/>
  <c r="HI64" i="48" s="1"/>
  <c r="HG65" i="48" s="1"/>
  <c r="EU66" i="48"/>
  <c r="EY66" i="48"/>
  <c r="FO66" i="48"/>
  <c r="FG66" i="48"/>
  <c r="HC66" i="48"/>
  <c r="CO63" i="48"/>
  <c r="CM64" i="48"/>
  <c r="CO64" i="48" s="1"/>
  <c r="CM65" i="48" s="1"/>
  <c r="HW66" i="48"/>
  <c r="HS66" i="48"/>
  <c r="CQ66" i="48"/>
  <c r="GO63" i="48"/>
  <c r="GM64" i="48"/>
  <c r="GO64" i="48" s="1"/>
  <c r="GM65" i="48" s="1"/>
  <c r="HQ63" i="48"/>
  <c r="HO64" i="48"/>
  <c r="HQ64" i="48" s="1"/>
  <c r="HO65" i="48" s="1"/>
  <c r="GQ66" i="48"/>
  <c r="HK66" i="48"/>
  <c r="IY66" i="48"/>
  <c r="GE66" i="48"/>
  <c r="DE65" i="48"/>
  <c r="DC66" i="48"/>
  <c r="DE66" i="48" s="1"/>
  <c r="DG66" i="48"/>
  <c r="DO64" i="48"/>
  <c r="DQ64" i="48" s="1"/>
  <c r="DO65" i="48" s="1"/>
  <c r="DQ63" i="48"/>
  <c r="EI66" i="48"/>
  <c r="DS66" i="48"/>
  <c r="EA66" i="48"/>
  <c r="DK66" i="48"/>
  <c r="EQ66" i="48"/>
  <c r="FS66" i="48"/>
  <c r="FW66" i="48"/>
  <c r="EE66" i="48"/>
  <c r="BO66" i="48"/>
  <c r="AW63" i="48"/>
  <c r="AU64" i="48"/>
  <c r="AW64" i="48" s="1"/>
  <c r="AU65" i="48" s="1"/>
  <c r="CA66" i="48"/>
  <c r="BS66" i="48"/>
  <c r="BA61" i="48"/>
  <c r="AY62" i="48"/>
  <c r="BA62" i="48" s="1"/>
  <c r="AY63" i="48" s="1"/>
  <c r="BC35" i="48"/>
  <c r="BD65" i="48" s="1"/>
  <c r="BG30" i="48"/>
  <c r="AG59" i="48"/>
  <c r="AE60" i="48"/>
  <c r="AG60" i="48" s="1"/>
  <c r="AE61" i="48" s="1"/>
  <c r="Q57" i="48"/>
  <c r="O58" i="48"/>
  <c r="Q58" i="48" s="1"/>
  <c r="O59" i="48" s="1"/>
  <c r="Y57" i="48"/>
  <c r="W58" i="48"/>
  <c r="Y58" i="48" s="1"/>
  <c r="W59" i="48" s="1"/>
  <c r="AO61" i="48"/>
  <c r="AM62" i="48"/>
  <c r="AO62" i="48" s="1"/>
  <c r="AM63" i="48" s="1"/>
  <c r="I57" i="48"/>
  <c r="G58" i="48"/>
  <c r="I58" i="48" s="1"/>
  <c r="G59" i="48" s="1"/>
  <c r="A25" i="1"/>
  <c r="A13" i="7" s="1"/>
  <c r="F62" i="1"/>
  <c r="H146" i="1"/>
  <c r="H260" i="1"/>
  <c r="DO66" i="48" l="1"/>
  <c r="GY66" i="48"/>
  <c r="HO66" i="48"/>
  <c r="HG66" i="48"/>
  <c r="GM66" i="48"/>
  <c r="CM66" i="48"/>
  <c r="DW66" i="48"/>
  <c r="AW65" i="48"/>
  <c r="AU66" i="48"/>
  <c r="AW66" i="48" s="1"/>
  <c r="BD66" i="48"/>
  <c r="BE66" i="48" s="1"/>
  <c r="BE65" i="48"/>
  <c r="AY64" i="48"/>
  <c r="BA64" i="48" s="1"/>
  <c r="AY65" i="48" s="1"/>
  <c r="BA63" i="48"/>
  <c r="AO63" i="48"/>
  <c r="AM64" i="48"/>
  <c r="AO64" i="48" s="1"/>
  <c r="AM65" i="48" s="1"/>
  <c r="O60" i="48"/>
  <c r="Q60" i="48" s="1"/>
  <c r="O61" i="48" s="1"/>
  <c r="Q59" i="48"/>
  <c r="AE62" i="48"/>
  <c r="AG62" i="48" s="1"/>
  <c r="AE63" i="48" s="1"/>
  <c r="AG61" i="48"/>
  <c r="I59" i="48"/>
  <c r="G60" i="48"/>
  <c r="I60" i="48" s="1"/>
  <c r="G61" i="48" s="1"/>
  <c r="W60" i="48"/>
  <c r="Y60" i="48" s="1"/>
  <c r="W61" i="48" s="1"/>
  <c r="Y59" i="48"/>
  <c r="BG35" i="48"/>
  <c r="BH65" i="48" s="1"/>
  <c r="BK30" i="48"/>
  <c r="H148" i="1"/>
  <c r="A26" i="1"/>
  <c r="F63" i="1"/>
  <c r="AE64" i="48" l="1"/>
  <c r="AG64" i="48" s="1"/>
  <c r="AE65" i="48" s="1"/>
  <c r="AG63" i="48"/>
  <c r="BH66" i="48"/>
  <c r="BI66" i="48" s="1"/>
  <c r="BI65" i="48"/>
  <c r="AO65" i="48"/>
  <c r="AM66" i="48"/>
  <c r="AO66" i="48" s="1"/>
  <c r="AY66" i="48"/>
  <c r="BA66" i="48" s="1"/>
  <c r="BA65" i="48"/>
  <c r="I61" i="48"/>
  <c r="G62" i="48"/>
  <c r="I62" i="48" s="1"/>
  <c r="G63" i="48" s="1"/>
  <c r="Y61" i="48"/>
  <c r="W62" i="48"/>
  <c r="Y62" i="48" s="1"/>
  <c r="W63" i="48" s="1"/>
  <c r="BO30" i="48"/>
  <c r="BK35" i="48"/>
  <c r="BL65" i="48" s="1"/>
  <c r="Q61" i="48"/>
  <c r="O62" i="48"/>
  <c r="Q62" i="48" s="1"/>
  <c r="O63" i="48" s="1"/>
  <c r="F22" i="1"/>
  <c r="A28" i="1"/>
  <c r="A30" i="1" s="1"/>
  <c r="F28" i="1"/>
  <c r="H248" i="1"/>
  <c r="H98" i="1"/>
  <c r="O64" i="48" l="1"/>
  <c r="Q64" i="48" s="1"/>
  <c r="O65" i="48" s="1"/>
  <c r="Q63" i="48"/>
  <c r="Y63" i="48"/>
  <c r="W64" i="48"/>
  <c r="Y64" i="48" s="1"/>
  <c r="W65" i="48" s="1"/>
  <c r="BL66" i="48"/>
  <c r="BM66" i="48" s="1"/>
  <c r="BM65" i="48"/>
  <c r="AG65" i="48"/>
  <c r="AE66" i="48"/>
  <c r="AG66" i="48" s="1"/>
  <c r="I63" i="48"/>
  <c r="G64" i="48"/>
  <c r="I64" i="48" s="1"/>
  <c r="G65" i="48" s="1"/>
  <c r="BS30" i="48"/>
  <c r="BO35" i="48"/>
  <c r="BP65" i="48" s="1"/>
  <c r="H100" i="1"/>
  <c r="A31" i="1"/>
  <c r="A33" i="1" s="1"/>
  <c r="F31" i="1"/>
  <c r="BP66" i="48" l="1"/>
  <c r="BQ66" i="48" s="1"/>
  <c r="BQ65" i="48"/>
  <c r="Y65" i="48"/>
  <c r="W66" i="48"/>
  <c r="Y66" i="48" s="1"/>
  <c r="Q65" i="48"/>
  <c r="O66" i="48"/>
  <c r="Q66" i="48" s="1"/>
  <c r="G66" i="48"/>
  <c r="I66" i="48" s="1"/>
  <c r="I65" i="48"/>
  <c r="BS35" i="48"/>
  <c r="BT65" i="48" s="1"/>
  <c r="BW30" i="48"/>
  <c r="F34" i="1"/>
  <c r="A34" i="1"/>
  <c r="BT66" i="48" l="1"/>
  <c r="BU66" i="48" s="1"/>
  <c r="BU65" i="48"/>
  <c r="BW35" i="48"/>
  <c r="BX65" i="48" s="1"/>
  <c r="CA30" i="48"/>
  <c r="A39" i="1"/>
  <c r="F145" i="1"/>
  <c r="BX66" i="48" l="1"/>
  <c r="BY66" i="48" s="1"/>
  <c r="BY65" i="48"/>
  <c r="CI30" i="48"/>
  <c r="CA35" i="48"/>
  <c r="CB65" i="48" s="1"/>
  <c r="CE30" i="48"/>
  <c r="CE35" i="48" s="1"/>
  <c r="CF65" i="48" s="1"/>
  <c r="A40" i="1"/>
  <c r="A41" i="1" s="1"/>
  <c r="A42" i="1" s="1"/>
  <c r="CF66" i="48" l="1"/>
  <c r="CG66" i="48" s="1"/>
  <c r="CG65" i="48"/>
  <c r="CB66" i="48"/>
  <c r="CC66" i="48" s="1"/>
  <c r="CC65" i="48"/>
  <c r="CI35" i="48"/>
  <c r="CJ65" i="48" s="1"/>
  <c r="CM30" i="48"/>
  <c r="A44" i="1"/>
  <c r="F42" i="1"/>
  <c r="CJ66" i="48" l="1"/>
  <c r="CK66" i="48" s="1"/>
  <c r="CK65" i="48"/>
  <c r="CM35" i="48"/>
  <c r="CN65" i="48" s="1"/>
  <c r="CQ30" i="48"/>
  <c r="A45" i="1"/>
  <c r="A19" i="7" s="1"/>
  <c r="F46" i="1"/>
  <c r="CN66" i="48" l="1"/>
  <c r="CO66" i="48" s="1"/>
  <c r="CO65" i="48"/>
  <c r="CU30" i="48"/>
  <c r="CQ35" i="48"/>
  <c r="CR65" i="48" s="1"/>
  <c r="A46" i="1"/>
  <c r="F19" i="1"/>
  <c r="CR66" i="48" l="1"/>
  <c r="CS66" i="48" s="1"/>
  <c r="CS65" i="48"/>
  <c r="CY30" i="48"/>
  <c r="CY35" i="48" s="1"/>
  <c r="CZ65" i="48" s="1"/>
  <c r="DC30" i="48"/>
  <c r="DG30" i="48" s="1"/>
  <c r="CU35" i="48"/>
  <c r="CV65" i="48" s="1"/>
  <c r="A47" i="1"/>
  <c r="A48" i="1" s="1"/>
  <c r="CZ66" i="48" l="1"/>
  <c r="DA66" i="48" s="1"/>
  <c r="DA65" i="48"/>
  <c r="CV66" i="48"/>
  <c r="CW66" i="48" s="1"/>
  <c r="CW65" i="48"/>
  <c r="DK30" i="48"/>
  <c r="DG35" i="48"/>
  <c r="DH65" i="48" s="1"/>
  <c r="A50" i="1"/>
  <c r="F52" i="1" s="1"/>
  <c r="F48" i="1"/>
  <c r="DH66" i="48" l="1"/>
  <c r="DI66" i="48" s="1"/>
  <c r="DI65" i="48"/>
  <c r="A52" i="1"/>
  <c r="A56" i="1" s="1"/>
  <c r="A61" i="7"/>
  <c r="DO30" i="48"/>
  <c r="DK35" i="48"/>
  <c r="DL65" i="48" s="1"/>
  <c r="DL66" i="48" l="1"/>
  <c r="DM66" i="48" s="1"/>
  <c r="DM65" i="48"/>
  <c r="F30" i="1"/>
  <c r="DO35" i="48"/>
  <c r="DP65" i="48" s="1"/>
  <c r="DS30" i="48"/>
  <c r="A57" i="1"/>
  <c r="A58" i="1" s="1"/>
  <c r="A59" i="1" s="1"/>
  <c r="DP66" i="48" l="1"/>
  <c r="DQ66" i="48" s="1"/>
  <c r="DQ65" i="48"/>
  <c r="DS35" i="48"/>
  <c r="DT65" i="48" s="1"/>
  <c r="DW30" i="48"/>
  <c r="A60" i="1"/>
  <c r="A24" i="7" s="1"/>
  <c r="F264" i="1"/>
  <c r="F59" i="1"/>
  <c r="DT66" i="48" l="1"/>
  <c r="DU66" i="48" s="1"/>
  <c r="DU65" i="48"/>
  <c r="EA30" i="48"/>
  <c r="DW35" i="48"/>
  <c r="DX65" i="48" s="1"/>
  <c r="A61" i="1"/>
  <c r="A62" i="1" s="1"/>
  <c r="A63" i="1" s="1"/>
  <c r="A64" i="1" s="1"/>
  <c r="DX66" i="48" l="1"/>
  <c r="DY66" i="48" s="1"/>
  <c r="DY65" i="48"/>
  <c r="EE30" i="48"/>
  <c r="EA35" i="48"/>
  <c r="EB65" i="48" s="1"/>
  <c r="A65" i="1"/>
  <c r="A66" i="1" s="1"/>
  <c r="F64" i="1"/>
  <c r="EB66" i="48" l="1"/>
  <c r="EC66" i="48" s="1"/>
  <c r="EC65" i="48"/>
  <c r="EE35" i="48"/>
  <c r="EF65" i="48" s="1"/>
  <c r="EI30" i="48"/>
  <c r="A68" i="1"/>
  <c r="F68" i="1"/>
  <c r="F66" i="1"/>
  <c r="EF66" i="48" l="1"/>
  <c r="EG66" i="48" s="1"/>
  <c r="EG65" i="48"/>
  <c r="EI35" i="48"/>
  <c r="EJ65" i="48" s="1"/>
  <c r="EM30" i="48"/>
  <c r="A70" i="1"/>
  <c r="F70" i="1"/>
  <c r="EJ66" i="48" l="1"/>
  <c r="EK66" i="48" s="1"/>
  <c r="EK65" i="48"/>
  <c r="EQ30" i="48"/>
  <c r="EM35" i="48"/>
  <c r="EN65" i="48" s="1"/>
  <c r="A75" i="1"/>
  <c r="F244" i="1"/>
  <c r="F33" i="1"/>
  <c r="EN66" i="48" l="1"/>
  <c r="EO66" i="48" s="1"/>
  <c r="EO65" i="48"/>
  <c r="EU30" i="48"/>
  <c r="EQ35" i="48"/>
  <c r="ER65" i="48" s="1"/>
  <c r="A77" i="1"/>
  <c r="F77" i="1"/>
  <c r="ER66" i="48" l="1"/>
  <c r="ES66" i="48" s="1"/>
  <c r="ES65" i="48"/>
  <c r="EU35" i="48"/>
  <c r="EV65" i="48" s="1"/>
  <c r="EY30" i="48"/>
  <c r="A80" i="1"/>
  <c r="EV66" i="48" l="1"/>
  <c r="EW66" i="48" s="1"/>
  <c r="EW65" i="48"/>
  <c r="A86" i="1"/>
  <c r="A128" i="7" s="1"/>
  <c r="A118" i="7"/>
  <c r="EY35" i="48"/>
  <c r="EZ65" i="48" s="1"/>
  <c r="FC30" i="48"/>
  <c r="EZ66" i="48" l="1"/>
  <c r="FA66" i="48" s="1"/>
  <c r="FA65" i="48"/>
  <c r="A87" i="1"/>
  <c r="A91" i="1" s="1"/>
  <c r="A28" i="7" s="1"/>
  <c r="F87" i="1"/>
  <c r="FG30" i="48"/>
  <c r="FC35" i="48"/>
  <c r="FD65" i="48" s="1"/>
  <c r="FD66" i="48" l="1"/>
  <c r="FE66" i="48" s="1"/>
  <c r="FE65" i="48"/>
  <c r="A92" i="1"/>
  <c r="A93" i="1" s="1"/>
  <c r="FK30" i="48"/>
  <c r="FG35" i="48"/>
  <c r="FH65" i="48" s="1"/>
  <c r="A94" i="1"/>
  <c r="A95" i="1" s="1"/>
  <c r="FH66" i="48" l="1"/>
  <c r="FI66" i="48" s="1"/>
  <c r="FI65" i="48"/>
  <c r="F93" i="1"/>
  <c r="FK35" i="48"/>
  <c r="FL65" i="48" s="1"/>
  <c r="FO30" i="48"/>
  <c r="A98" i="1"/>
  <c r="F95" i="1"/>
  <c r="FL66" i="48" l="1"/>
  <c r="FM66" i="48" s="1"/>
  <c r="FM65" i="48"/>
  <c r="FO35" i="48"/>
  <c r="FP65" i="48" s="1"/>
  <c r="FS30" i="48"/>
  <c r="A99" i="1"/>
  <c r="A100" i="1" s="1"/>
  <c r="FP66" i="48" l="1"/>
  <c r="FQ66" i="48" s="1"/>
  <c r="FQ65" i="48"/>
  <c r="FW30" i="48"/>
  <c r="FS35" i="48"/>
  <c r="FT65" i="48" s="1"/>
  <c r="A103" i="1"/>
  <c r="A142" i="7" s="1"/>
  <c r="F100" i="1"/>
  <c r="FT66" i="48" l="1"/>
  <c r="FU66" i="48" s="1"/>
  <c r="FU65" i="48"/>
  <c r="GA30" i="48"/>
  <c r="FW35" i="48"/>
  <c r="FX65" i="48" s="1"/>
  <c r="A104" i="1"/>
  <c r="F105" i="1" s="1"/>
  <c r="FX66" i="48" l="1"/>
  <c r="FY66" i="48" s="1"/>
  <c r="FY65" i="48"/>
  <c r="A105" i="1"/>
  <c r="A113" i="1" s="1"/>
  <c r="A144" i="7"/>
  <c r="GA35" i="48"/>
  <c r="GB65" i="48" s="1"/>
  <c r="GE30" i="48"/>
  <c r="GB66" i="48" l="1"/>
  <c r="GC66" i="48" s="1"/>
  <c r="GC65" i="48"/>
  <c r="F113" i="1"/>
  <c r="GE35" i="48"/>
  <c r="GF65" i="48" s="1"/>
  <c r="GI30" i="48"/>
  <c r="F245" i="1"/>
  <c r="A115" i="1"/>
  <c r="F115" i="1"/>
  <c r="GF66" i="48" l="1"/>
  <c r="GG66" i="48" s="1"/>
  <c r="GG65" i="48"/>
  <c r="GM30" i="48"/>
  <c r="GI35" i="48"/>
  <c r="GJ65" i="48" s="1"/>
  <c r="A120" i="1"/>
  <c r="A47" i="7" s="1"/>
  <c r="F246" i="1"/>
  <c r="GJ66" i="48" l="1"/>
  <c r="GK66" i="48" s="1"/>
  <c r="GK65" i="48"/>
  <c r="GQ30" i="48"/>
  <c r="GM35" i="48"/>
  <c r="GN65" i="48" s="1"/>
  <c r="A121" i="1"/>
  <c r="GN66" i="48" l="1"/>
  <c r="GO66" i="48" s="1"/>
  <c r="GO65" i="48"/>
  <c r="A122" i="1"/>
  <c r="A48" i="7"/>
  <c r="GY30" i="48"/>
  <c r="GQ35" i="48"/>
  <c r="GR65" i="48" s="1"/>
  <c r="GU30" i="48"/>
  <c r="GU35" i="48" s="1"/>
  <c r="GV65" i="48" s="1"/>
  <c r="GV66" i="48" l="1"/>
  <c r="GW66" i="48" s="1"/>
  <c r="GW65" i="48"/>
  <c r="GR66" i="48"/>
  <c r="GS66" i="48" s="1"/>
  <c r="GS65" i="48"/>
  <c r="A123" i="1"/>
  <c r="A124" i="1" s="1"/>
  <c r="A127" i="1" s="1"/>
  <c r="A35" i="7" s="1"/>
  <c r="A49" i="7"/>
  <c r="HC30" i="48"/>
  <c r="GY35" i="48"/>
  <c r="GZ65" i="48" s="1"/>
  <c r="GZ66" i="48" l="1"/>
  <c r="HA66" i="48" s="1"/>
  <c r="HA65" i="48"/>
  <c r="F124" i="1"/>
  <c r="A128" i="1"/>
  <c r="HG30" i="48"/>
  <c r="HC35" i="48"/>
  <c r="HD65" i="48" s="1"/>
  <c r="HD66" i="48" l="1"/>
  <c r="HE66" i="48" s="1"/>
  <c r="HE65" i="48"/>
  <c r="A129" i="1"/>
  <c r="A183" i="7"/>
  <c r="HG35" i="48"/>
  <c r="HH65" i="48" s="1"/>
  <c r="HK30" i="48"/>
  <c r="HH66" i="48" l="1"/>
  <c r="HI66" i="48" s="1"/>
  <c r="HI65" i="48"/>
  <c r="A130" i="1"/>
  <c r="HK35" i="48"/>
  <c r="HL65" i="48" s="1"/>
  <c r="HO30" i="48"/>
  <c r="HL66" i="48" l="1"/>
  <c r="HM66" i="48" s="1"/>
  <c r="HM65" i="48"/>
  <c r="A131" i="1"/>
  <c r="A132" i="1" s="1"/>
  <c r="A76" i="7"/>
  <c r="HS30" i="48"/>
  <c r="HO35" i="48"/>
  <c r="HP65" i="48" s="1"/>
  <c r="HP66" i="48" l="1"/>
  <c r="HQ66" i="48" s="1"/>
  <c r="HQ65" i="48"/>
  <c r="A133" i="1"/>
  <c r="A70" i="7"/>
  <c r="F133" i="1"/>
  <c r="HW30" i="48"/>
  <c r="HS35" i="48"/>
  <c r="HT65" i="48" s="1"/>
  <c r="HT66" i="48" l="1"/>
  <c r="HU66" i="48" s="1"/>
  <c r="HU65" i="48"/>
  <c r="A134" i="1"/>
  <c r="A135" i="1" s="1"/>
  <c r="A138" i="1" s="1"/>
  <c r="HW35" i="48"/>
  <c r="HX65" i="48" s="1"/>
  <c r="IA30" i="48"/>
  <c r="HX66" i="48" l="1"/>
  <c r="HY66" i="48" s="1"/>
  <c r="HY65" i="48"/>
  <c r="A78" i="7"/>
  <c r="A139" i="1"/>
  <c r="F140" i="1"/>
  <c r="F135" i="1"/>
  <c r="IA35" i="48"/>
  <c r="IB65" i="48" s="1"/>
  <c r="IE30" i="48"/>
  <c r="IB66" i="48" l="1"/>
  <c r="IC66" i="48" s="1"/>
  <c r="IC65" i="48"/>
  <c r="A140" i="1"/>
  <c r="A97" i="7"/>
  <c r="IU30" i="48"/>
  <c r="II30" i="48"/>
  <c r="IE35" i="48"/>
  <c r="IF65" i="48" s="1"/>
  <c r="IF66" i="48" l="1"/>
  <c r="IG66" i="48" s="1"/>
  <c r="IG65" i="48"/>
  <c r="A142" i="1"/>
  <c r="IM30" i="48"/>
  <c r="II35" i="48"/>
  <c r="IJ65" i="48" s="1"/>
  <c r="IY30" i="48"/>
  <c r="IU35" i="48"/>
  <c r="IV65" i="48" s="1"/>
  <c r="IV66" i="48" l="1"/>
  <c r="IW66" i="48" s="1"/>
  <c r="IW65" i="48"/>
  <c r="IJ66" i="48"/>
  <c r="IK66" i="48" s="1"/>
  <c r="IK65" i="48"/>
  <c r="A143" i="1"/>
  <c r="IM35" i="48"/>
  <c r="IN65" i="48" s="1"/>
  <c r="IQ30" i="48"/>
  <c r="IQ35" i="48" s="1"/>
  <c r="IR65" i="48" s="1"/>
  <c r="JC30" i="48"/>
  <c r="IY35" i="48"/>
  <c r="IZ65" i="48" s="1"/>
  <c r="IR66" i="48" l="1"/>
  <c r="IS66" i="48" s="1"/>
  <c r="IS65" i="48"/>
  <c r="IN66" i="48"/>
  <c r="IO66" i="48" s="1"/>
  <c r="IO65" i="48"/>
  <c r="IZ66" i="48"/>
  <c r="JA66" i="48" s="1"/>
  <c r="JA65" i="48"/>
  <c r="A144" i="1"/>
  <c r="A84" i="7"/>
  <c r="F144" i="1"/>
  <c r="JC35" i="48"/>
  <c r="JD65" i="48" s="1"/>
  <c r="JG30" i="48"/>
  <c r="JD66" i="48" l="1"/>
  <c r="JE66" i="48" s="1"/>
  <c r="JE65" i="48"/>
  <c r="A145" i="1"/>
  <c r="A146" i="1" s="1"/>
  <c r="JG35" i="48"/>
  <c r="JH65" i="48" s="1"/>
  <c r="JK30" i="48"/>
  <c r="JH66" i="48" l="1"/>
  <c r="JI66" i="48" s="1"/>
  <c r="JI65" i="48"/>
  <c r="A148" i="1"/>
  <c r="F148" i="1"/>
  <c r="F146" i="1"/>
  <c r="JO30" i="48"/>
  <c r="JK35" i="48"/>
  <c r="JL65" i="48" s="1"/>
  <c r="JL66" i="48" l="1"/>
  <c r="JM66" i="48" s="1"/>
  <c r="JM65" i="48"/>
  <c r="A153" i="1"/>
  <c r="F98" i="1"/>
  <c r="F248" i="1"/>
  <c r="JS30" i="48"/>
  <c r="JO35" i="48"/>
  <c r="JP65" i="48" s="1"/>
  <c r="JP66" i="48" l="1"/>
  <c r="JQ66" i="48" s="1"/>
  <c r="JQ65" i="48"/>
  <c r="A37" i="7"/>
  <c r="A154" i="1"/>
  <c r="JS35" i="48"/>
  <c r="JT65" i="48" s="1"/>
  <c r="JW30" i="48"/>
  <c r="JT66" i="48" l="1"/>
  <c r="JU66" i="48" s="1"/>
  <c r="JU65" i="48"/>
  <c r="A155" i="1"/>
  <c r="A40" i="7"/>
  <c r="JW35" i="48"/>
  <c r="JX65" i="48" s="1"/>
  <c r="KA30" i="48"/>
  <c r="JX66" i="48" l="1"/>
  <c r="JY66" i="48" s="1"/>
  <c r="JY65" i="48"/>
  <c r="A156" i="1"/>
  <c r="A41" i="7"/>
  <c r="KE30" i="48"/>
  <c r="KA35" i="48"/>
  <c r="KB65" i="48" s="1"/>
  <c r="KB66" i="48" l="1"/>
  <c r="KC66" i="48" s="1"/>
  <c r="KC65" i="48"/>
  <c r="A157" i="1"/>
  <c r="A150" i="7"/>
  <c r="F157" i="1"/>
  <c r="KI30" i="48"/>
  <c r="KE35" i="48"/>
  <c r="KF65" i="48" s="1"/>
  <c r="KF66" i="48" l="1"/>
  <c r="KG66" i="48" s="1"/>
  <c r="KG65" i="48"/>
  <c r="A159" i="1"/>
  <c r="KI35" i="48"/>
  <c r="KJ65" i="48" s="1"/>
  <c r="KM30" i="48"/>
  <c r="KJ66" i="48" l="1"/>
  <c r="KK66" i="48" s="1"/>
  <c r="KK65" i="48"/>
  <c r="A38" i="7"/>
  <c r="A160" i="1"/>
  <c r="F161" i="1" s="1"/>
  <c r="LG30" i="48"/>
  <c r="KQ30" i="48"/>
  <c r="A161" i="1" l="1"/>
  <c r="A39" i="7"/>
  <c r="LK30" i="48"/>
  <c r="LK35" i="48" s="1"/>
  <c r="LL65" i="48" s="1"/>
  <c r="KU30" i="48"/>
  <c r="KY30" i="48" s="1"/>
  <c r="KQ35" i="48"/>
  <c r="KR65" i="48" s="1"/>
  <c r="LO30" i="48"/>
  <c r="LG35" i="48"/>
  <c r="LH65" i="48" s="1"/>
  <c r="LH66" i="48" l="1"/>
  <c r="LI66" i="48" s="1"/>
  <c r="LI65" i="48"/>
  <c r="LL66" i="48"/>
  <c r="LM66" i="48" s="1"/>
  <c r="LM65" i="48"/>
  <c r="KR66" i="48"/>
  <c r="KS66" i="48" s="1"/>
  <c r="KS65" i="48"/>
  <c r="A162" i="1"/>
  <c r="A163" i="1" s="1"/>
  <c r="LW30" i="48"/>
  <c r="LO35" i="48"/>
  <c r="LP65" i="48" s="1"/>
  <c r="LS30" i="48"/>
  <c r="LS35" i="48" s="1"/>
  <c r="LT65" i="48" s="1"/>
  <c r="KY35" i="48"/>
  <c r="KZ65" i="48" s="1"/>
  <c r="LC30" i="48"/>
  <c r="LC35" i="48" s="1"/>
  <c r="LD65" i="48" s="1"/>
  <c r="LD66" i="48" l="1"/>
  <c r="LE66" i="48" s="1"/>
  <c r="LE65" i="48"/>
  <c r="KZ66" i="48"/>
  <c r="LA66" i="48" s="1"/>
  <c r="LA65" i="48"/>
  <c r="LT66" i="48"/>
  <c r="LU66" i="48" s="1"/>
  <c r="LU65" i="48"/>
  <c r="LP66" i="48"/>
  <c r="LQ66" i="48" s="1"/>
  <c r="LQ65" i="48"/>
  <c r="A165" i="1"/>
  <c r="F163" i="1"/>
  <c r="NC30" i="48"/>
  <c r="NW30" i="48"/>
  <c r="RO30" i="48" s="1"/>
  <c r="RO35" i="48" s="1"/>
  <c r="RP65" i="48" s="1"/>
  <c r="MA30" i="48"/>
  <c r="LW35" i="48"/>
  <c r="LX65" i="48" s="1"/>
  <c r="MY30" i="48"/>
  <c r="RP66" i="48" l="1"/>
  <c r="RQ66" i="48" s="1"/>
  <c r="RQ65" i="48"/>
  <c r="LX66" i="48"/>
  <c r="LY66" i="48" s="1"/>
  <c r="LY65" i="48"/>
  <c r="A42" i="7"/>
  <c r="A166" i="1"/>
  <c r="F167" i="1" s="1"/>
  <c r="TC30" i="48"/>
  <c r="TC35" i="48" s="1"/>
  <c r="TD65" i="48" s="1"/>
  <c r="NW35" i="48"/>
  <c r="NX65" i="48" s="1"/>
  <c r="UA30" i="48"/>
  <c r="UA35" i="48" s="1"/>
  <c r="UB65" i="48" s="1"/>
  <c r="MY35" i="48"/>
  <c r="MZ65" i="48" s="1"/>
  <c r="PS30" i="48"/>
  <c r="PS35" i="48" s="1"/>
  <c r="PT65" i="48" s="1"/>
  <c r="PG30" i="48"/>
  <c r="QQ30" i="48"/>
  <c r="SI30" i="48"/>
  <c r="SI35" i="48" s="1"/>
  <c r="SJ65" i="48" s="1"/>
  <c r="QU30" i="48"/>
  <c r="PW30" i="48"/>
  <c r="PW35" i="48" s="1"/>
  <c r="PX65" i="48" s="1"/>
  <c r="NC35" i="48"/>
  <c r="ND65" i="48" s="1"/>
  <c r="PK30" i="48"/>
  <c r="OA30" i="48"/>
  <c r="RW30" i="48" s="1"/>
  <c r="RW35" i="48" s="1"/>
  <c r="RX65" i="48" s="1"/>
  <c r="ME30" i="48"/>
  <c r="NG30" i="48"/>
  <c r="PO30" i="48" s="1"/>
  <c r="PO35" i="48" s="1"/>
  <c r="PP65" i="48" s="1"/>
  <c r="MA35" i="48"/>
  <c r="MB65" i="48" s="1"/>
  <c r="PK35" i="48" l="1"/>
  <c r="PL65" i="48" s="1"/>
  <c r="WY30" i="48"/>
  <c r="WY35" i="48" s="1"/>
  <c r="WZ65" i="48" s="1"/>
  <c r="PG35" i="48"/>
  <c r="PH65" i="48" s="1"/>
  <c r="WU30" i="48"/>
  <c r="WU35" i="48" s="1"/>
  <c r="WV65" i="48" s="1"/>
  <c r="PP66" i="48"/>
  <c r="PQ66" i="48" s="1"/>
  <c r="PQ65" i="48"/>
  <c r="RX66" i="48"/>
  <c r="RY66" i="48" s="1"/>
  <c r="RY65" i="48"/>
  <c r="ND66" i="48"/>
  <c r="NE66" i="48" s="1"/>
  <c r="NE65" i="48"/>
  <c r="UB66" i="48"/>
  <c r="UC66" i="48" s="1"/>
  <c r="UC65" i="48"/>
  <c r="PX66" i="48"/>
  <c r="PY66" i="48" s="1"/>
  <c r="PY65" i="48"/>
  <c r="PH66" i="48"/>
  <c r="PI66" i="48" s="1"/>
  <c r="PI65" i="48"/>
  <c r="NX66" i="48"/>
  <c r="NY66" i="48" s="1"/>
  <c r="NY65" i="48"/>
  <c r="MB66" i="48"/>
  <c r="MC66" i="48" s="1"/>
  <c r="MC65" i="48"/>
  <c r="PL66" i="48"/>
  <c r="PM66" i="48" s="1"/>
  <c r="PM65" i="48"/>
  <c r="PT66" i="48"/>
  <c r="PU66" i="48" s="1"/>
  <c r="PU65" i="48"/>
  <c r="TD66" i="48"/>
  <c r="TE66" i="48" s="1"/>
  <c r="TE65" i="48"/>
  <c r="SJ66" i="48"/>
  <c r="SK66" i="48" s="1"/>
  <c r="SK65" i="48"/>
  <c r="MZ66" i="48"/>
  <c r="NA66" i="48" s="1"/>
  <c r="NA65" i="48"/>
  <c r="A167" i="1"/>
  <c r="A43" i="7"/>
  <c r="UE30" i="48"/>
  <c r="UE35" i="48" s="1"/>
  <c r="UF65" i="48" s="1"/>
  <c r="TG30" i="48"/>
  <c r="TG35" i="48" s="1"/>
  <c r="TH65" i="48" s="1"/>
  <c r="OA35" i="48"/>
  <c r="OB65" i="48" s="1"/>
  <c r="QA30" i="48"/>
  <c r="QA35" i="48" s="1"/>
  <c r="QB65" i="48" s="1"/>
  <c r="SM30" i="48"/>
  <c r="SM35" i="48" s="1"/>
  <c r="SN65" i="48" s="1"/>
  <c r="QY30" i="48"/>
  <c r="NG35" i="48"/>
  <c r="NH65" i="48" s="1"/>
  <c r="XC30" i="48"/>
  <c r="XC35" i="48" s="1"/>
  <c r="XD65" i="48" s="1"/>
  <c r="QQ35" i="48"/>
  <c r="QR65" i="48" s="1"/>
  <c r="NS30" i="48"/>
  <c r="QM30" i="48" s="1"/>
  <c r="QM35" i="48" s="1"/>
  <c r="QN65" i="48" s="1"/>
  <c r="NK30" i="48"/>
  <c r="ME35" i="48"/>
  <c r="MF65" i="48" s="1"/>
  <c r="OE30" i="48"/>
  <c r="SA30" i="48" s="1"/>
  <c r="SA35" i="48" s="1"/>
  <c r="SB65" i="48" s="1"/>
  <c r="MI30" i="48"/>
  <c r="QU35" i="48"/>
  <c r="QV65" i="48" s="1"/>
  <c r="XG30" i="48"/>
  <c r="XG35" i="48" s="1"/>
  <c r="XH65" i="48" s="1"/>
  <c r="WV66" i="48" l="1"/>
  <c r="WW66" i="48" s="1"/>
  <c r="WW65" i="48"/>
  <c r="WZ66" i="48"/>
  <c r="XA66" i="48" s="1"/>
  <c r="XA65" i="48"/>
  <c r="SB66" i="48"/>
  <c r="SC66" i="48" s="1"/>
  <c r="SC65" i="48"/>
  <c r="QN66" i="48"/>
  <c r="QO66" i="48" s="1"/>
  <c r="QO65" i="48"/>
  <c r="SN66" i="48"/>
  <c r="SO66" i="48" s="1"/>
  <c r="SO65" i="48"/>
  <c r="UF66" i="48"/>
  <c r="UG66" i="48" s="1"/>
  <c r="UG65" i="48"/>
  <c r="XH66" i="48"/>
  <c r="XI66" i="48" s="1"/>
  <c r="XI65" i="48"/>
  <c r="TH66" i="48"/>
  <c r="TI66" i="48" s="1"/>
  <c r="TI65" i="48"/>
  <c r="QR66" i="48"/>
  <c r="QS66" i="48" s="1"/>
  <c r="QS65" i="48"/>
  <c r="MF66" i="48"/>
  <c r="MG66" i="48" s="1"/>
  <c r="MG65" i="48"/>
  <c r="XD66" i="48"/>
  <c r="XE66" i="48" s="1"/>
  <c r="XE65" i="48"/>
  <c r="QB66" i="48"/>
  <c r="QC66" i="48" s="1"/>
  <c r="QC65" i="48"/>
  <c r="QV66" i="48"/>
  <c r="QW66" i="48" s="1"/>
  <c r="QW65" i="48"/>
  <c r="NH66" i="48"/>
  <c r="NI66" i="48" s="1"/>
  <c r="NI65" i="48"/>
  <c r="OB66" i="48"/>
  <c r="OC66" i="48" s="1"/>
  <c r="OC65" i="48"/>
  <c r="A168" i="1"/>
  <c r="A169" i="1" s="1"/>
  <c r="OE35" i="48"/>
  <c r="OF65" i="48" s="1"/>
  <c r="UI30" i="48"/>
  <c r="UI35" i="48" s="1"/>
  <c r="UJ65" i="48" s="1"/>
  <c r="TK30" i="48"/>
  <c r="TK35" i="48" s="1"/>
  <c r="TL65" i="48" s="1"/>
  <c r="QY35" i="48"/>
  <c r="QZ65" i="48" s="1"/>
  <c r="XK30" i="48"/>
  <c r="XK35" i="48" s="1"/>
  <c r="XL65" i="48" s="1"/>
  <c r="MI35" i="48"/>
  <c r="MJ65" i="48" s="1"/>
  <c r="OI30" i="48"/>
  <c r="SE30" i="48" s="1"/>
  <c r="SE35" i="48" s="1"/>
  <c r="SF65" i="48" s="1"/>
  <c r="MU30" i="48"/>
  <c r="MM30" i="48"/>
  <c r="RS30" i="48" s="1"/>
  <c r="RS35" i="48" s="1"/>
  <c r="RT65" i="48" s="1"/>
  <c r="OM30" i="48"/>
  <c r="UY30" i="48" s="1"/>
  <c r="NO30" i="48"/>
  <c r="TW30" i="48"/>
  <c r="TW35" i="48" s="1"/>
  <c r="TX65" i="48" s="1"/>
  <c r="SY30" i="48"/>
  <c r="SY35" i="48" s="1"/>
  <c r="SZ65" i="48" s="1"/>
  <c r="RK30" i="48"/>
  <c r="RK35" i="48" s="1"/>
  <c r="RL65" i="48" s="1"/>
  <c r="NS35" i="48"/>
  <c r="NT65" i="48" s="1"/>
  <c r="SQ30" i="48"/>
  <c r="SQ35" i="48" s="1"/>
  <c r="SR65" i="48" s="1"/>
  <c r="RC30" i="48"/>
  <c r="NK35" i="48"/>
  <c r="NL65" i="48" s="1"/>
  <c r="QE30" i="48"/>
  <c r="QE35" i="48" s="1"/>
  <c r="QF65" i="48" s="1"/>
  <c r="QZ66" i="48" l="1"/>
  <c r="RA66" i="48" s="1"/>
  <c r="RA65" i="48"/>
  <c r="RT66" i="48"/>
  <c r="RU66" i="48" s="1"/>
  <c r="RU65" i="48"/>
  <c r="RC35" i="48"/>
  <c r="RD65" i="48" s="1"/>
  <c r="RD66" i="48" s="1"/>
  <c r="RE66" i="48" s="1"/>
  <c r="XO30" i="48"/>
  <c r="XO35" i="48" s="1"/>
  <c r="XP65" i="48" s="1"/>
  <c r="SF66" i="48"/>
  <c r="SG66" i="48" s="1"/>
  <c r="SG65" i="48"/>
  <c r="XL66" i="48"/>
  <c r="XM66" i="48" s="1"/>
  <c r="XM65" i="48"/>
  <c r="OF66" i="48"/>
  <c r="OG66" i="48" s="1"/>
  <c r="OG65" i="48"/>
  <c r="SR66" i="48"/>
  <c r="SS66" i="48" s="1"/>
  <c r="SS65" i="48"/>
  <c r="QF66" i="48"/>
  <c r="QG66" i="48" s="1"/>
  <c r="QG65" i="48"/>
  <c r="SZ66" i="48"/>
  <c r="TA66" i="48" s="1"/>
  <c r="TA65" i="48"/>
  <c r="TX66" i="48"/>
  <c r="TY66" i="48" s="1"/>
  <c r="TY65" i="48"/>
  <c r="NT66" i="48"/>
  <c r="NU66" i="48" s="1"/>
  <c r="NU65" i="48"/>
  <c r="TL66" i="48"/>
  <c r="TM66" i="48" s="1"/>
  <c r="TM65" i="48"/>
  <c r="NL66" i="48"/>
  <c r="NM66" i="48" s="1"/>
  <c r="NM65" i="48"/>
  <c r="RL66" i="48"/>
  <c r="RM66" i="48" s="1"/>
  <c r="RM65" i="48"/>
  <c r="MJ66" i="48"/>
  <c r="MK66" i="48" s="1"/>
  <c r="MK65" i="48"/>
  <c r="UJ66" i="48"/>
  <c r="UK66" i="48" s="1"/>
  <c r="UK65" i="48"/>
  <c r="F169" i="1"/>
  <c r="A172" i="1"/>
  <c r="F172" i="1"/>
  <c r="VW30" i="48"/>
  <c r="VW35" i="48" s="1"/>
  <c r="VX65" i="48" s="1"/>
  <c r="VC30" i="48"/>
  <c r="VC35" i="48" s="1"/>
  <c r="VD65" i="48" s="1"/>
  <c r="TS30" i="48"/>
  <c r="TS35" i="48" s="1"/>
  <c r="TT65" i="48" s="1"/>
  <c r="OM35" i="48"/>
  <c r="ON65" i="48" s="1"/>
  <c r="UQ30" i="48"/>
  <c r="UQ35" i="48" s="1"/>
  <c r="UR65" i="48" s="1"/>
  <c r="MU35" i="48"/>
  <c r="MV65" i="48" s="1"/>
  <c r="PC30" i="48"/>
  <c r="OQ30" i="48"/>
  <c r="WA30" i="48" s="1"/>
  <c r="MM35" i="48"/>
  <c r="MN65" i="48" s="1"/>
  <c r="MQ30" i="48"/>
  <c r="OU30" i="48"/>
  <c r="WI30" i="48" s="1"/>
  <c r="WI35" i="48" s="1"/>
  <c r="WJ65" i="48" s="1"/>
  <c r="NO35" i="48"/>
  <c r="NP65" i="48" s="1"/>
  <c r="QI30" i="48"/>
  <c r="QI35" i="48" s="1"/>
  <c r="QJ65" i="48" s="1"/>
  <c r="RG30" i="48"/>
  <c r="RG35" i="48" s="1"/>
  <c r="RH65" i="48" s="1"/>
  <c r="SU30" i="48"/>
  <c r="SU35" i="48" s="1"/>
  <c r="SV65" i="48" s="1"/>
  <c r="UU30" i="48"/>
  <c r="UU35" i="48" s="1"/>
  <c r="UV65" i="48" s="1"/>
  <c r="UM30" i="48"/>
  <c r="UM35" i="48" s="1"/>
  <c r="UN65" i="48" s="1"/>
  <c r="TO30" i="48"/>
  <c r="TO35" i="48" s="1"/>
  <c r="TP65" i="48" s="1"/>
  <c r="OI35" i="48"/>
  <c r="OJ65" i="48" s="1"/>
  <c r="WJ66" i="48" l="1"/>
  <c r="WK66" i="48" s="1"/>
  <c r="WK65" i="48"/>
  <c r="PC35" i="48"/>
  <c r="PD65" i="48" s="1"/>
  <c r="PE65" i="48" s="1"/>
  <c r="WQ30" i="48"/>
  <c r="WQ35" i="48" s="1"/>
  <c r="WR65" i="48" s="1"/>
  <c r="XP66" i="48"/>
  <c r="XQ66" i="48" s="1"/>
  <c r="XQ65" i="48"/>
  <c r="RE65" i="48"/>
  <c r="UN66" i="48"/>
  <c r="UO66" i="48" s="1"/>
  <c r="UO65" i="48"/>
  <c r="QJ66" i="48"/>
  <c r="QK66" i="48" s="1"/>
  <c r="QK65" i="48"/>
  <c r="MN66" i="48"/>
  <c r="MO66" i="48" s="1"/>
  <c r="MO65" i="48"/>
  <c r="UR66" i="48"/>
  <c r="US66" i="48" s="1"/>
  <c r="US65" i="48"/>
  <c r="VX66" i="48"/>
  <c r="VY66" i="48" s="1"/>
  <c r="VY65" i="48"/>
  <c r="UV66" i="48"/>
  <c r="UW66" i="48" s="1"/>
  <c r="UW65" i="48"/>
  <c r="NP66" i="48"/>
  <c r="NQ66" i="48" s="1"/>
  <c r="NQ65" i="48"/>
  <c r="ON66" i="48"/>
  <c r="OO66" i="48" s="1"/>
  <c r="OO65" i="48"/>
  <c r="OJ66" i="48"/>
  <c r="OK66" i="48" s="1"/>
  <c r="OK65" i="48"/>
  <c r="SV66" i="48"/>
  <c r="SW66" i="48" s="1"/>
  <c r="SW65" i="48"/>
  <c r="PD66" i="48"/>
  <c r="PE66" i="48" s="1"/>
  <c r="TT66" i="48"/>
  <c r="TU66" i="48" s="1"/>
  <c r="TU65" i="48"/>
  <c r="TP66" i="48"/>
  <c r="TQ66" i="48" s="1"/>
  <c r="TQ65" i="48"/>
  <c r="RH66" i="48"/>
  <c r="RI66" i="48" s="1"/>
  <c r="RI65" i="48"/>
  <c r="MV66" i="48"/>
  <c r="MW66" i="48" s="1"/>
  <c r="MW65" i="48"/>
  <c r="VD66" i="48"/>
  <c r="VE66" i="48" s="1"/>
  <c r="VE65" i="48"/>
  <c r="A176" i="1"/>
  <c r="F249" i="1"/>
  <c r="VG30" i="48"/>
  <c r="VG35" i="48" s="1"/>
  <c r="VH65" i="48" s="1"/>
  <c r="OQ35" i="48"/>
  <c r="OR65" i="48" s="1"/>
  <c r="WE30" i="48"/>
  <c r="WE35" i="48" s="1"/>
  <c r="WF65" i="48" s="1"/>
  <c r="OU35" i="48"/>
  <c r="OV65" i="48" s="1"/>
  <c r="VO30" i="48"/>
  <c r="VO35" i="48" s="1"/>
  <c r="VP65" i="48" s="1"/>
  <c r="VK30" i="48"/>
  <c r="VK35" i="48" s="1"/>
  <c r="VL65" i="48" s="1"/>
  <c r="OY30" i="48"/>
  <c r="WM30" i="48" s="1"/>
  <c r="WM35" i="48" s="1"/>
  <c r="WN65" i="48" s="1"/>
  <c r="MQ35" i="48"/>
  <c r="MR65" i="48" s="1"/>
  <c r="WN66" i="48" l="1"/>
  <c r="WO66" i="48" s="1"/>
  <c r="WO65" i="48"/>
  <c r="WR66" i="48"/>
  <c r="WS66" i="48" s="1"/>
  <c r="WS65" i="48"/>
  <c r="OR66" i="48"/>
  <c r="OS66" i="48" s="1"/>
  <c r="OS65" i="48"/>
  <c r="MR66" i="48"/>
  <c r="MS66" i="48" s="1"/>
  <c r="MS65" i="48"/>
  <c r="OV66" i="48"/>
  <c r="OW66" i="48" s="1"/>
  <c r="OW65" i="48"/>
  <c r="VL66" i="48"/>
  <c r="VM66" i="48" s="1"/>
  <c r="VM65" i="48"/>
  <c r="VP66" i="48"/>
  <c r="VQ66" i="48" s="1"/>
  <c r="VQ65" i="48"/>
  <c r="VH66" i="48"/>
  <c r="VI66" i="48" s="1"/>
  <c r="VI65" i="48"/>
  <c r="WF66" i="48"/>
  <c r="WG66" i="48" s="1"/>
  <c r="WG65" i="48"/>
  <c r="A178" i="1"/>
  <c r="F178" i="1"/>
  <c r="OY35" i="48"/>
  <c r="OZ65" i="48" s="1"/>
  <c r="VS30" i="48"/>
  <c r="VS35" i="48" s="1"/>
  <c r="VT65" i="48" s="1"/>
  <c r="VT66" i="48" l="1"/>
  <c r="VU66" i="48" s="1"/>
  <c r="VU65" i="48"/>
  <c r="OZ66" i="48"/>
  <c r="PA66" i="48" s="1"/>
  <c r="PA65" i="48"/>
  <c r="A183" i="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F72" i="15"/>
  <c r="A190" i="1"/>
  <c r="A191" i="1" l="1"/>
  <c r="A192" i="1" s="1"/>
  <c r="A193" i="1" s="1"/>
  <c r="A76" i="15"/>
  <c r="A78" i="15" s="1"/>
  <c r="G10" i="15" s="1"/>
  <c r="F78" i="15"/>
  <c r="F202" i="1" l="1"/>
  <c r="G41" i="15" s="1"/>
  <c r="A196" i="1"/>
  <c r="F193" i="1"/>
  <c r="G31" i="15" s="1"/>
  <c r="A197" i="1" l="1"/>
  <c r="A198" i="1" s="1"/>
  <c r="A199" i="1" s="1"/>
  <c r="A200" i="1" s="1"/>
  <c r="F200" i="1"/>
  <c r="G39" i="15" s="1"/>
  <c r="A201" i="1" l="1"/>
  <c r="F209" i="1"/>
  <c r="G48" i="15" s="1"/>
  <c r="A202" i="1" l="1"/>
  <c r="F191" i="1"/>
  <c r="G29" i="15" s="1"/>
  <c r="F210" i="1"/>
  <c r="G49" i="15" s="1"/>
  <c r="A203" i="1" l="1"/>
  <c r="F207" i="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l="1"/>
  <c r="F252" i="1"/>
  <c r="A244" i="1"/>
  <c r="A245" i="1" s="1"/>
  <c r="A246" i="1" s="1"/>
  <c r="A248" i="1" s="1"/>
  <c r="A249" i="1" l="1"/>
  <c r="A250" i="1" s="1"/>
  <c r="A251" i="1" s="1"/>
  <c r="A252" i="1" s="1"/>
  <c r="A253" i="1" s="1"/>
  <c r="A254" i="1" s="1"/>
  <c r="F254" i="1" l="1"/>
  <c r="F263" i="1"/>
  <c r="A263" i="1"/>
  <c r="F270" i="1"/>
  <c r="F278" i="1"/>
  <c r="A42" i="46"/>
  <c r="B39" i="46"/>
  <c r="A39" i="46"/>
  <c r="B36" i="46"/>
  <c r="A264" i="1" l="1"/>
  <c r="F265" i="1"/>
  <c r="T30" i="43"/>
  <c r="T93" i="43"/>
  <c r="T61" i="43"/>
  <c r="F273" i="1" l="1"/>
  <c r="A265" i="1"/>
  <c r="A266" i="1" s="1"/>
  <c r="A267" i="1" s="1"/>
  <c r="A270" i="1" s="1"/>
  <c r="F267" i="1"/>
  <c r="F266" i="1"/>
  <c r="A271" i="1" l="1"/>
  <c r="A272" i="1" s="1"/>
  <c r="F272" i="1"/>
  <c r="H86" i="1"/>
  <c r="A273" i="1" l="1"/>
  <c r="A274" i="1" s="1"/>
  <c r="A275" i="1" s="1"/>
  <c r="A278" i="1" s="1"/>
  <c r="F275" i="1"/>
  <c r="F274" i="1"/>
  <c r="H87" i="1"/>
  <c r="A279" i="1" l="1"/>
  <c r="A280" i="1" s="1"/>
  <c r="A281" i="1" s="1"/>
  <c r="H231" i="1"/>
  <c r="A165" i="7" l="1"/>
  <c r="A282" i="1"/>
  <c r="FQ281" i="1"/>
  <c r="H233" i="1"/>
  <c r="A283" i="1" l="1"/>
  <c r="A284" i="1" s="1"/>
  <c r="F284" i="1"/>
  <c r="T92" i="43"/>
  <c r="T94" i="43" s="1"/>
  <c r="T81" i="43"/>
  <c r="T80" i="43"/>
  <c r="T79" i="43"/>
  <c r="T60" i="43"/>
  <c r="T49" i="43"/>
  <c r="T48" i="43"/>
  <c r="T47" i="43"/>
  <c r="T29" i="43"/>
  <c r="T31" i="43" s="1"/>
  <c r="T18" i="43"/>
  <c r="T17" i="43"/>
  <c r="T16" i="43"/>
  <c r="D35" i="42"/>
  <c r="D34" i="42"/>
  <c r="D33" i="42"/>
  <c r="T82" i="43" l="1"/>
  <c r="T19" i="43"/>
  <c r="T50" i="43"/>
  <c r="A287" i="1"/>
  <c r="F288" i="1"/>
  <c r="T62" i="43"/>
  <c r="A288" i="1" l="1"/>
  <c r="A173" i="7"/>
  <c r="E40" i="39"/>
  <c r="D40" i="39"/>
  <c r="C40" i="39"/>
  <c r="E32" i="39"/>
  <c r="D32" i="39"/>
  <c r="C32" i="39"/>
  <c r="F31" i="39"/>
  <c r="F30" i="39"/>
  <c r="E27" i="39"/>
  <c r="D27" i="39"/>
  <c r="C27" i="39"/>
  <c r="F26" i="39"/>
  <c r="F25" i="39"/>
  <c r="F24" i="39"/>
  <c r="I24" i="39" s="1"/>
  <c r="C21" i="39"/>
  <c r="F20" i="39"/>
  <c r="F18" i="39"/>
  <c r="A18" i="39"/>
  <c r="A19" i="39" s="1"/>
  <c r="A20" i="39" s="1"/>
  <c r="A21" i="39" s="1"/>
  <c r="C73" i="38"/>
  <c r="C74" i="38" s="1"/>
  <c r="C78" i="38" s="1"/>
  <c r="E32" i="38"/>
  <c r="D32" i="38"/>
  <c r="C32" i="38"/>
  <c r="F31" i="38"/>
  <c r="F30" i="38"/>
  <c r="F26" i="38"/>
  <c r="F25" i="38"/>
  <c r="C21" i="38"/>
  <c r="A18" i="38"/>
  <c r="A19" i="38" s="1"/>
  <c r="A20" i="38" s="1"/>
  <c r="A21" i="38" s="1"/>
  <c r="A290" i="1" l="1"/>
  <c r="F290" i="1"/>
  <c r="E34" i="39"/>
  <c r="E41" i="39" s="1"/>
  <c r="C34" i="39"/>
  <c r="C41" i="39" s="1"/>
  <c r="F32" i="38"/>
  <c r="F32" i="39"/>
  <c r="F27" i="39"/>
  <c r="C18" i="9"/>
  <c r="C14" i="9"/>
  <c r="B14" i="9"/>
  <c r="A1" i="9"/>
  <c r="A43" i="18"/>
  <c r="B40" i="18"/>
  <c r="A40" i="18"/>
  <c r="B37" i="18"/>
  <c r="A1" i="18"/>
  <c r="E28" i="6"/>
  <c r="E30" i="6" s="1"/>
  <c r="E31" i="6" s="1"/>
  <c r="E33" i="6" s="1"/>
  <c r="E34" i="6" s="1"/>
  <c r="E22" i="6" s="1"/>
  <c r="D28" i="6"/>
  <c r="F19" i="6"/>
  <c r="F17" i="6"/>
  <c r="F16" i="6"/>
  <c r="F15" i="6"/>
  <c r="F14" i="6"/>
  <c r="F13" i="6"/>
  <c r="A13" i="6"/>
  <c r="A14" i="6" s="1"/>
  <c r="A15" i="6" s="1"/>
  <c r="A16" i="6" s="1"/>
  <c r="A17" i="6" s="1"/>
  <c r="A18" i="6" s="1"/>
  <c r="A19" i="6" s="1"/>
  <c r="A21" i="6" s="1"/>
  <c r="A12" i="6"/>
  <c r="E8" i="6"/>
  <c r="E21" i="6" s="1"/>
  <c r="D8" i="6"/>
  <c r="F7" i="6"/>
  <c r="F8"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3" i="6" l="1"/>
  <c r="F28" i="6"/>
  <c r="C6" i="38" l="1"/>
  <c r="F32" i="4"/>
  <c r="G32" i="4" s="1"/>
  <c r="C17" i="5"/>
  <c r="C18" i="5" s="1"/>
  <c r="C23" i="5" s="1"/>
  <c r="C24" i="5" s="1"/>
  <c r="E14" i="4" s="1"/>
  <c r="H18" i="38" l="1"/>
  <c r="F17" i="39"/>
  <c r="F17" i="38"/>
  <c r="D71" i="43"/>
  <c r="D40" i="43"/>
  <c r="H25" i="38"/>
  <c r="I25" i="38" s="1"/>
  <c r="H30" i="38"/>
  <c r="I30" i="38" s="1"/>
  <c r="H31" i="38"/>
  <c r="I31" i="38" s="1"/>
  <c r="H20" i="38"/>
  <c r="H19" i="38"/>
  <c r="G14" i="4"/>
  <c r="E52" i="4"/>
  <c r="E63" i="4" s="1"/>
  <c r="E21" i="4"/>
  <c r="H25" i="39" l="1"/>
  <c r="I25" i="39" s="1"/>
  <c r="H20" i="39"/>
  <c r="I20" i="39" s="1"/>
  <c r="H18" i="39"/>
  <c r="I18" i="39" s="1"/>
  <c r="H31" i="39"/>
  <c r="I31" i="39" s="1"/>
  <c r="H30" i="39"/>
  <c r="I30" i="39" s="1"/>
  <c r="H19" i="39"/>
  <c r="I17" i="39"/>
  <c r="I17" i="38"/>
  <c r="I32" i="38"/>
  <c r="E43" i="4"/>
  <c r="E65" i="4"/>
  <c r="E67" i="4" l="1"/>
  <c r="I32" i="39"/>
  <c r="T51" i="43"/>
  <c r="T52" i="43" s="1"/>
  <c r="T83" i="43"/>
  <c r="T84" i="43" s="1"/>
  <c r="T20" i="43"/>
  <c r="T21" i="43" s="1"/>
  <c r="F20" i="38" l="1"/>
  <c r="I20" i="38" s="1"/>
  <c r="F19" i="38"/>
  <c r="I19" i="38" s="1"/>
  <c r="F18" i="38" l="1"/>
  <c r="D21" i="38"/>
  <c r="I18" i="38" l="1"/>
  <c r="I21" i="38" s="1"/>
  <c r="F21" i="38"/>
  <c r="A14" i="9" l="1"/>
  <c r="A18" i="9" l="1"/>
  <c r="C40" i="38" l="1"/>
  <c r="C27" i="38" l="1"/>
  <c r="C34" i="38" s="1"/>
  <c r="C41" i="38" s="1"/>
  <c r="D27" i="38" l="1"/>
  <c r="D34" i="38" s="1"/>
  <c r="E40" i="38" l="1"/>
  <c r="E27" i="38" l="1"/>
  <c r="E34" i="38" s="1"/>
  <c r="E41" i="38" s="1"/>
  <c r="F24" i="38"/>
  <c r="I24" i="38" l="1"/>
  <c r="F27" i="38"/>
  <c r="F34" i="38" s="1"/>
  <c r="D40" i="38" l="1"/>
  <c r="D41" i="38" s="1"/>
  <c r="F41" i="4" l="1"/>
  <c r="G41" i="4" s="1"/>
  <c r="F15" i="4"/>
  <c r="G15" i="4" s="1"/>
  <c r="G21" i="4" s="1"/>
  <c r="H80" i="1" l="1"/>
  <c r="C7" i="38"/>
  <c r="H26" i="38" s="1"/>
  <c r="I26" i="38" s="1"/>
  <c r="I27" i="38" s="1"/>
  <c r="I34" i="38" s="1"/>
  <c r="E63" i="38" s="1"/>
  <c r="H26" i="39"/>
  <c r="I26" i="39" s="1"/>
  <c r="I27" i="39" s="1"/>
  <c r="G43" i="4"/>
  <c r="H176" i="1" s="1"/>
  <c r="H178" i="1" l="1"/>
  <c r="D21" i="39"/>
  <c r="D34" i="39" s="1"/>
  <c r="D41" i="39" s="1"/>
  <c r="H250" i="1" l="1"/>
  <c r="F19" i="39"/>
  <c r="F21" i="39" l="1"/>
  <c r="F34" i="39" s="1"/>
  <c r="I19" i="39"/>
  <c r="I21" i="39" s="1"/>
  <c r="I34" i="39" s="1"/>
  <c r="E64" i="38" s="1"/>
  <c r="E65" i="38" s="1"/>
  <c r="H75" i="1" s="1"/>
  <c r="H77" i="1" l="1"/>
  <c r="H113" i="1" l="1"/>
  <c r="F29" i="6"/>
  <c r="F30" i="6" s="1"/>
  <c r="F31" i="6" s="1"/>
  <c r="F33" i="6" s="1"/>
  <c r="F34" i="6" s="1"/>
  <c r="D30" i="6"/>
  <c r="D31" i="6" s="1"/>
  <c r="D33" i="6" s="1"/>
  <c r="D34" i="6" s="1"/>
  <c r="D22" i="6" s="1"/>
  <c r="F22" i="6" s="1"/>
  <c r="H17" i="15" l="1"/>
  <c r="H57" i="15" s="1"/>
  <c r="H76" i="15" s="1"/>
  <c r="H78" i="15" s="1"/>
  <c r="H10" i="15" s="1"/>
  <c r="H271" i="1" s="1"/>
  <c r="H245" i="1"/>
  <c r="H115" i="1"/>
  <c r="H246" i="1" l="1"/>
  <c r="H218" i="1"/>
  <c r="H251" i="1" l="1"/>
  <c r="H237" i="1"/>
  <c r="T42" i="50" l="1"/>
  <c r="T43" i="50" s="1"/>
  <c r="T46" i="50" s="1"/>
  <c r="T21" i="50"/>
  <c r="T22" i="50" s="1"/>
  <c r="T25" i="50" s="1"/>
  <c r="T63" i="50"/>
  <c r="T64" i="50" s="1"/>
  <c r="T67" i="50" s="1"/>
  <c r="T22" i="44"/>
  <c r="T23" i="44" s="1"/>
  <c r="T26" i="44" s="1"/>
  <c r="T85" i="44"/>
  <c r="T86" i="44" s="1"/>
  <c r="T89" i="44" s="1"/>
  <c r="T53" i="44"/>
  <c r="T54" i="44" s="1"/>
  <c r="T57" i="44" s="1"/>
  <c r="H239" i="1"/>
  <c r="T53" i="43"/>
  <c r="T54" i="43" s="1"/>
  <c r="T57" i="43" s="1"/>
  <c r="T63" i="43" s="1"/>
  <c r="T22" i="43"/>
  <c r="T23" i="43" s="1"/>
  <c r="T26" i="43" s="1"/>
  <c r="T32" i="43" s="1"/>
  <c r="T85" i="43"/>
  <c r="T86" i="43" s="1"/>
  <c r="T89" i="43" s="1"/>
  <c r="T95" i="43" s="1"/>
  <c r="T95" i="44" l="1"/>
  <c r="C35" i="42" s="1"/>
  <c r="E35" i="42" s="1"/>
  <c r="T32" i="44"/>
  <c r="C34" i="42" s="1"/>
  <c r="E34" i="42" s="1"/>
  <c r="T73" i="50"/>
  <c r="C41" i="49" s="1"/>
  <c r="E41" i="49" s="1"/>
  <c r="T31" i="50"/>
  <c r="C39" i="49" s="1"/>
  <c r="E39" i="49" s="1"/>
  <c r="T63" i="44"/>
  <c r="C33" i="42" s="1"/>
  <c r="E33" i="42" s="1"/>
  <c r="T52" i="50"/>
  <c r="C40" i="49" s="1"/>
  <c r="E40" i="49" s="1"/>
  <c r="H252" i="1"/>
  <c r="E37" i="42" l="1"/>
  <c r="F54" i="42" s="1"/>
  <c r="E43" i="49"/>
  <c r="F54" i="49" s="1"/>
  <c r="F57" i="49" s="1"/>
  <c r="F63" i="42"/>
  <c r="H254" i="1"/>
  <c r="D18" i="6" l="1"/>
  <c r="F18" i="6"/>
  <c r="D21" i="6"/>
  <c r="H270" i="1"/>
  <c r="H267" i="1"/>
  <c r="H278" i="1"/>
  <c r="H263" i="1"/>
  <c r="N21" i="48" l="1"/>
  <c r="H266" i="1"/>
  <c r="D23" i="6"/>
  <c r="H282" i="1" s="1"/>
  <c r="F21" i="6"/>
  <c r="F23" i="6" s="1"/>
  <c r="H265" i="1"/>
  <c r="H272" i="1"/>
  <c r="N15" i="48" l="1"/>
  <c r="WA31" i="48" s="1"/>
  <c r="WD65" i="48" s="1"/>
  <c r="H274" i="1"/>
  <c r="H275" i="1"/>
  <c r="WD89" i="48" l="1"/>
  <c r="WD91" i="48" s="1"/>
  <c r="WD94" i="48" s="1"/>
  <c r="RS31" i="48"/>
  <c r="RV65" i="48" s="1"/>
  <c r="RV89" i="48" s="1"/>
  <c r="RV91" i="48" s="1"/>
  <c r="RV94" i="48" s="1"/>
  <c r="UY31" i="48"/>
  <c r="VB65" i="48" s="1"/>
  <c r="XO31" i="48"/>
  <c r="WY31" i="48"/>
  <c r="WU31" i="48"/>
  <c r="WM31" i="48"/>
  <c r="WQ31" i="48"/>
  <c r="WT65" i="48" s="1"/>
  <c r="WT89" i="48" s="1"/>
  <c r="WT91" i="48" s="1"/>
  <c r="WT94" i="48" s="1"/>
  <c r="WI31" i="48"/>
  <c r="SA31" i="48"/>
  <c r="SD65" i="48" s="1"/>
  <c r="SD89" i="48" s="1"/>
  <c r="SD91" i="48" s="1"/>
  <c r="SD94" i="48" s="1"/>
  <c r="SE31" i="48"/>
  <c r="RO31" i="48"/>
  <c r="RR65" i="48" s="1"/>
  <c r="RR89" i="48" s="1"/>
  <c r="RR91" i="48" s="1"/>
  <c r="RR94" i="48" s="1"/>
  <c r="RW31" i="48"/>
  <c r="QA31" i="48"/>
  <c r="QD65" i="48" s="1"/>
  <c r="QD89" i="48" s="1"/>
  <c r="QD91" i="48" s="1"/>
  <c r="QD94" i="48" s="1"/>
  <c r="QM31" i="48"/>
  <c r="QP65" i="48" s="1"/>
  <c r="QP89" i="48" s="1"/>
  <c r="QP91" i="48" s="1"/>
  <c r="QP94" i="48" s="1"/>
  <c r="PO31" i="48"/>
  <c r="JG31" i="48"/>
  <c r="JJ65" i="48" s="1"/>
  <c r="JJ89" i="48" s="1"/>
  <c r="JJ91" i="48" s="1"/>
  <c r="JJ94" i="48" s="1"/>
  <c r="MM31" i="48"/>
  <c r="MP65" i="48" s="1"/>
  <c r="MP89" i="48" s="1"/>
  <c r="MP91" i="48" s="1"/>
  <c r="MP94" i="48" s="1"/>
  <c r="EU31" i="48"/>
  <c r="EX65" i="48" s="1"/>
  <c r="EX89" i="48" s="1"/>
  <c r="S31" i="48"/>
  <c r="V65" i="48" s="1"/>
  <c r="V89" i="48" s="1"/>
  <c r="QI31" i="48"/>
  <c r="QL65" i="48" s="1"/>
  <c r="QL89" i="48" s="1"/>
  <c r="QL91" i="48" s="1"/>
  <c r="QL94" i="48" s="1"/>
  <c r="EY31" i="48"/>
  <c r="FB65" i="48" s="1"/>
  <c r="FB89" i="48" s="1"/>
  <c r="UA31" i="48"/>
  <c r="UD65" i="48" s="1"/>
  <c r="UD89" i="48" s="1"/>
  <c r="XG31" i="48"/>
  <c r="XJ65" i="48" s="1"/>
  <c r="XJ89" i="48" s="1"/>
  <c r="TW31" i="48"/>
  <c r="TZ65" i="48" s="1"/>
  <c r="TZ89" i="48" s="1"/>
  <c r="TZ91" i="48" s="1"/>
  <c r="TZ94" i="48" s="1"/>
  <c r="UI31" i="48"/>
  <c r="UL65" i="48" s="1"/>
  <c r="UL89" i="48" s="1"/>
  <c r="UL91" i="48" s="1"/>
  <c r="UL94" i="48" s="1"/>
  <c r="VK31" i="48"/>
  <c r="VN65" i="48" s="1"/>
  <c r="VN89" i="48" s="1"/>
  <c r="GU31" i="48"/>
  <c r="GX65" i="48" s="1"/>
  <c r="GX89" i="48" s="1"/>
  <c r="RG31" i="48"/>
  <c r="RJ65" i="48" s="1"/>
  <c r="RJ89" i="48" s="1"/>
  <c r="RJ91" i="48" s="1"/>
  <c r="RJ94" i="48" s="1"/>
  <c r="AY31" i="48"/>
  <c r="BB65" i="48" s="1"/>
  <c r="BB89" i="48" s="1"/>
  <c r="QU31" i="48"/>
  <c r="QX65" i="48" s="1"/>
  <c r="QX89" i="48" s="1"/>
  <c r="CE31" i="48"/>
  <c r="CH65" i="48" s="1"/>
  <c r="CH89" i="48" s="1"/>
  <c r="CU31" i="48"/>
  <c r="CX65" i="48" s="1"/>
  <c r="CX89" i="48" s="1"/>
  <c r="CX91" i="48" s="1"/>
  <c r="CX94" i="48" s="1"/>
  <c r="NK31" i="48"/>
  <c r="NN65" i="48" s="1"/>
  <c r="NN89" i="48" s="1"/>
  <c r="O31" i="48"/>
  <c r="R65" i="48" s="1"/>
  <c r="R89" i="48" s="1"/>
  <c r="IA31" i="48"/>
  <c r="ID65" i="48" s="1"/>
  <c r="ID89" i="48" s="1"/>
  <c r="NS31" i="48"/>
  <c r="NV65" i="48" s="1"/>
  <c r="NV89" i="48" s="1"/>
  <c r="NV91" i="48" s="1"/>
  <c r="NV94" i="48" s="1"/>
  <c r="PG31" i="48"/>
  <c r="PJ65" i="48" s="1"/>
  <c r="PJ89" i="48" s="1"/>
  <c r="FK31" i="48"/>
  <c r="FN65" i="48" s="1"/>
  <c r="FN89" i="48" s="1"/>
  <c r="EA31" i="48"/>
  <c r="ED65" i="48" s="1"/>
  <c r="ED89" i="48" s="1"/>
  <c r="TO31" i="48"/>
  <c r="TR65" i="48" s="1"/>
  <c r="TR89" i="48" s="1"/>
  <c r="TR91" i="48" s="1"/>
  <c r="TR94" i="48" s="1"/>
  <c r="CY31" i="48"/>
  <c r="DB65" i="48" s="1"/>
  <c r="DB89" i="48" s="1"/>
  <c r="FG31" i="48"/>
  <c r="FJ65" i="48" s="1"/>
  <c r="FJ89" i="48" s="1"/>
  <c r="SI31" i="48"/>
  <c r="SL65" i="48" s="1"/>
  <c r="SL89" i="48" s="1"/>
  <c r="AM31" i="48"/>
  <c r="AP65" i="48" s="1"/>
  <c r="AP89" i="48" s="1"/>
  <c r="AP91" i="48" s="1"/>
  <c r="AP94" i="48" s="1"/>
  <c r="TK31" i="48"/>
  <c r="TN65" i="48" s="1"/>
  <c r="TN89" i="48" s="1"/>
  <c r="GM31" i="48"/>
  <c r="GP65" i="48" s="1"/>
  <c r="GP89" i="48" s="1"/>
  <c r="FS31" i="48"/>
  <c r="FV65" i="48" s="1"/>
  <c r="FV89" i="48" s="1"/>
  <c r="KY31" i="48"/>
  <c r="LB65" i="48" s="1"/>
  <c r="LB89" i="48" s="1"/>
  <c r="LB91" i="48" s="1"/>
  <c r="LB94" i="48" s="1"/>
  <c r="OM31" i="48"/>
  <c r="OP65" i="48" s="1"/>
  <c r="OP89" i="48" s="1"/>
  <c r="OP91" i="48" s="1"/>
  <c r="OP94" i="48" s="1"/>
  <c r="AA31" i="48"/>
  <c r="AD65" i="48" s="1"/>
  <c r="AD89" i="48" s="1"/>
  <c r="OU31" i="48"/>
  <c r="OX65" i="48" s="1"/>
  <c r="OX89" i="48" s="1"/>
  <c r="VO31" i="48"/>
  <c r="VR65" i="48" s="1"/>
  <c r="VR89" i="48" s="1"/>
  <c r="DK31" i="48"/>
  <c r="DN65" i="48" s="1"/>
  <c r="DN89" i="48" s="1"/>
  <c r="QE31" i="48"/>
  <c r="QH65" i="48" s="1"/>
  <c r="QH89" i="48" s="1"/>
  <c r="SY31" i="48"/>
  <c r="TB65" i="48" s="1"/>
  <c r="TB89" i="48" s="1"/>
  <c r="EQ31" i="48"/>
  <c r="ET65" i="48" s="1"/>
  <c r="ET89" i="48" s="1"/>
  <c r="ET91" i="48" s="1"/>
  <c r="ET94" i="48" s="1"/>
  <c r="PS31" i="48"/>
  <c r="PV65" i="48" s="1"/>
  <c r="PV89" i="48" s="1"/>
  <c r="MA31" i="48"/>
  <c r="MD65" i="48" s="1"/>
  <c r="MD89" i="48" s="1"/>
  <c r="OY31" i="48"/>
  <c r="PB65" i="48" s="1"/>
  <c r="PB89" i="48" s="1"/>
  <c r="PB91" i="48" s="1"/>
  <c r="PB94" i="48" s="1"/>
  <c r="NG31" i="48"/>
  <c r="NJ65" i="48" s="1"/>
  <c r="NJ89" i="48" s="1"/>
  <c r="CA31" i="48"/>
  <c r="CD65" i="48" s="1"/>
  <c r="CD89" i="48" s="1"/>
  <c r="HG31" i="48"/>
  <c r="HJ65" i="48" s="1"/>
  <c r="HJ89" i="48" s="1"/>
  <c r="QQ31" i="48"/>
  <c r="QT65" i="48" s="1"/>
  <c r="QT89" i="48" s="1"/>
  <c r="QT91" i="48" s="1"/>
  <c r="QT94" i="48" s="1"/>
  <c r="FO31" i="48"/>
  <c r="FR65" i="48" s="1"/>
  <c r="FR89" i="48" s="1"/>
  <c r="GE31" i="48"/>
  <c r="GH65" i="48" s="1"/>
  <c r="GH89" i="48" s="1"/>
  <c r="LK31" i="48"/>
  <c r="LN65" i="48" s="1"/>
  <c r="LN89" i="48" s="1"/>
  <c r="KM31" i="48"/>
  <c r="KP65" i="48" s="1"/>
  <c r="KP89" i="48" s="1"/>
  <c r="KP91" i="48" s="1"/>
  <c r="KP94" i="48" s="1"/>
  <c r="KA31" i="48"/>
  <c r="KD65" i="48" s="1"/>
  <c r="KD89" i="48" s="1"/>
  <c r="HC31" i="48"/>
  <c r="HF65" i="48" s="1"/>
  <c r="HF89" i="48" s="1"/>
  <c r="VS31" i="48"/>
  <c r="VV65" i="48" s="1"/>
  <c r="VV89" i="48" s="1"/>
  <c r="RC31" i="48"/>
  <c r="RF65" i="48" s="1"/>
  <c r="RF89" i="48" s="1"/>
  <c r="RF91" i="48" s="1"/>
  <c r="RF94" i="48" s="1"/>
  <c r="HK31" i="48"/>
  <c r="HN65" i="48" s="1"/>
  <c r="HN89" i="48" s="1"/>
  <c r="OQ31" i="48"/>
  <c r="OT65" i="48" s="1"/>
  <c r="OT89" i="48" s="1"/>
  <c r="IU31" i="48"/>
  <c r="IX65" i="48" s="1"/>
  <c r="IX89" i="48" s="1"/>
  <c r="MQ31" i="48"/>
  <c r="MT65" i="48" s="1"/>
  <c r="MT89" i="48" s="1"/>
  <c r="MT91" i="48" s="1"/>
  <c r="MT94" i="48" s="1"/>
  <c r="LO31" i="48"/>
  <c r="LR65" i="48" s="1"/>
  <c r="LR89" i="48" s="1"/>
  <c r="AU31" i="48"/>
  <c r="AX65" i="48" s="1"/>
  <c r="AX89" i="48" s="1"/>
  <c r="PK31" i="48"/>
  <c r="PN65" i="48" s="1"/>
  <c r="PN89" i="48" s="1"/>
  <c r="GA31" i="48"/>
  <c r="GD65" i="48" s="1"/>
  <c r="GD89" i="48" s="1"/>
  <c r="GD91" i="48" s="1"/>
  <c r="GD94" i="48" s="1"/>
  <c r="UQ31" i="48"/>
  <c r="UT65" i="48" s="1"/>
  <c r="UT89" i="48" s="1"/>
  <c r="OA31" i="48"/>
  <c r="OD65" i="48" s="1"/>
  <c r="OD89" i="48" s="1"/>
  <c r="IM31" i="48"/>
  <c r="IP65" i="48" s="1"/>
  <c r="IP89" i="48" s="1"/>
  <c r="HO31" i="48"/>
  <c r="HR65" i="48" s="1"/>
  <c r="HR89" i="48" s="1"/>
  <c r="HR91" i="48" s="1"/>
  <c r="HR94" i="48" s="1"/>
  <c r="VG31" i="48"/>
  <c r="VJ65" i="48" s="1"/>
  <c r="VJ89" i="48" s="1"/>
  <c r="GY31" i="48"/>
  <c r="HB65" i="48" s="1"/>
  <c r="HB89" i="48" s="1"/>
  <c r="IQ31" i="48"/>
  <c r="IT65" i="48" s="1"/>
  <c r="IT89" i="48" s="1"/>
  <c r="ME31" i="48"/>
  <c r="MH65" i="48" s="1"/>
  <c r="MH89" i="48" s="1"/>
  <c r="MH91" i="48" s="1"/>
  <c r="MH94" i="48" s="1"/>
  <c r="GI31" i="48"/>
  <c r="GL65" i="48" s="1"/>
  <c r="GL89" i="48" s="1"/>
  <c r="BS31" i="48"/>
  <c r="BV65" i="48" s="1"/>
  <c r="BV89" i="48" s="1"/>
  <c r="K31" i="48"/>
  <c r="N65" i="48" s="1"/>
  <c r="N89" i="48" s="1"/>
  <c r="QY31" i="48"/>
  <c r="DO31" i="48"/>
  <c r="DR65" i="48" s="1"/>
  <c r="DR89" i="48" s="1"/>
  <c r="UE31" i="48"/>
  <c r="UH65" i="48" s="1"/>
  <c r="UH89" i="48" s="1"/>
  <c r="LG31" i="48"/>
  <c r="LJ65" i="48" s="1"/>
  <c r="LJ89" i="48" s="1"/>
  <c r="DG31" i="48"/>
  <c r="DJ65" i="48" s="1"/>
  <c r="JO31" i="48"/>
  <c r="JR65" i="48" s="1"/>
  <c r="JR89" i="48" s="1"/>
  <c r="NW31" i="48"/>
  <c r="NZ65" i="48" s="1"/>
  <c r="NZ89" i="48" s="1"/>
  <c r="CQ31" i="48"/>
  <c r="CT65" i="48" s="1"/>
  <c r="CT89" i="48" s="1"/>
  <c r="KU31" i="48"/>
  <c r="KX65" i="48" s="1"/>
  <c r="KX91" i="48" s="1"/>
  <c r="KX94" i="48" s="1"/>
  <c r="SQ31" i="48"/>
  <c r="ST65" i="48" s="1"/>
  <c r="ST89" i="48" s="1"/>
  <c r="EM31" i="48"/>
  <c r="EP65" i="48" s="1"/>
  <c r="EP89" i="48" s="1"/>
  <c r="JW31" i="48"/>
  <c r="JZ65" i="48" s="1"/>
  <c r="JZ89" i="48" s="1"/>
  <c r="JS31" i="48"/>
  <c r="JV65" i="48" s="1"/>
  <c r="JV89" i="48" s="1"/>
  <c r="JV91" i="48" s="1"/>
  <c r="JV94" i="48" s="1"/>
  <c r="BO31" i="48"/>
  <c r="BR65" i="48" s="1"/>
  <c r="BR89" i="48" s="1"/>
  <c r="PC31" i="48"/>
  <c r="PF65" i="48" s="1"/>
  <c r="PF89" i="48" s="1"/>
  <c r="G31" i="48"/>
  <c r="J65" i="48" s="1"/>
  <c r="J89" i="48" s="1"/>
  <c r="AQ31" i="48"/>
  <c r="AT65" i="48" s="1"/>
  <c r="AT89" i="48" s="1"/>
  <c r="AT91" i="48" s="1"/>
  <c r="AT94" i="48" s="1"/>
  <c r="SU31" i="48"/>
  <c r="SX65" i="48" s="1"/>
  <c r="SX89" i="48" s="1"/>
  <c r="FC31" i="48"/>
  <c r="FF65" i="48" s="1"/>
  <c r="FF89" i="48" s="1"/>
  <c r="FF91" i="48" s="1"/>
  <c r="FF94" i="48" s="1"/>
  <c r="FW31" i="48"/>
  <c r="FZ65" i="48" s="1"/>
  <c r="FZ89" i="48" s="1"/>
  <c r="PW31" i="48"/>
  <c r="PZ65" i="48" s="1"/>
  <c r="PZ89" i="48" s="1"/>
  <c r="PZ91" i="48" s="1"/>
  <c r="PZ94" i="48" s="1"/>
  <c r="MU31" i="48"/>
  <c r="MX65" i="48" s="1"/>
  <c r="MX89" i="48" s="1"/>
  <c r="OI31" i="48"/>
  <c r="OL65" i="48" s="1"/>
  <c r="OL89" i="48" s="1"/>
  <c r="OL91" i="48" s="1"/>
  <c r="OL94" i="48" s="1"/>
  <c r="BG31" i="48"/>
  <c r="BJ65" i="48" s="1"/>
  <c r="BJ89" i="48" s="1"/>
  <c r="LC31" i="48"/>
  <c r="LF65" i="48" s="1"/>
  <c r="LF89" i="48" s="1"/>
  <c r="WE31" i="48"/>
  <c r="WH65" i="48" s="1"/>
  <c r="WH89" i="48" s="1"/>
  <c r="CI31" i="48"/>
  <c r="CL65" i="48" s="1"/>
  <c r="CL89" i="48" s="1"/>
  <c r="CL91" i="48" s="1"/>
  <c r="CL94" i="48" s="1"/>
  <c r="DW31" i="48"/>
  <c r="DZ65" i="48" s="1"/>
  <c r="DZ89" i="48" s="1"/>
  <c r="HS31" i="48"/>
  <c r="HV65" i="48" s="1"/>
  <c r="HV89" i="48" s="1"/>
  <c r="SM31" i="48"/>
  <c r="SP65" i="48" s="1"/>
  <c r="SP89" i="48" s="1"/>
  <c r="JC31" i="48"/>
  <c r="JF65" i="48" s="1"/>
  <c r="JF89" i="48" s="1"/>
  <c r="JF91" i="48" s="1"/>
  <c r="JF94" i="48" s="1"/>
  <c r="NC31" i="48"/>
  <c r="NF65" i="48" s="1"/>
  <c r="NF89" i="48" s="1"/>
  <c r="BW31" i="48"/>
  <c r="BZ65" i="48" s="1"/>
  <c r="BZ89" i="48" s="1"/>
  <c r="LS31" i="48"/>
  <c r="LV65" i="48" s="1"/>
  <c r="LV89" i="48" s="1"/>
  <c r="VW31" i="48"/>
  <c r="VZ65" i="48" s="1"/>
  <c r="VZ89" i="48" s="1"/>
  <c r="VZ91" i="48" s="1"/>
  <c r="VZ94" i="48" s="1"/>
  <c r="BC31" i="48"/>
  <c r="BF65" i="48" s="1"/>
  <c r="BF89" i="48" s="1"/>
  <c r="LW31" i="48"/>
  <c r="LZ65" i="48" s="1"/>
  <c r="LZ89" i="48" s="1"/>
  <c r="MI31" i="48"/>
  <c r="ML65" i="48" s="1"/>
  <c r="ML89" i="48" s="1"/>
  <c r="UM31" i="48"/>
  <c r="UP65" i="48" s="1"/>
  <c r="UP89" i="48" s="1"/>
  <c r="W31" i="48"/>
  <c r="Z65" i="48" s="1"/>
  <c r="Z89" i="48" s="1"/>
  <c r="IY31" i="48"/>
  <c r="JB65" i="48" s="1"/>
  <c r="JB89" i="48" s="1"/>
  <c r="TS31" i="48"/>
  <c r="TV65" i="48" s="1"/>
  <c r="TV89" i="48" s="1"/>
  <c r="GQ31" i="48"/>
  <c r="GT65" i="48" s="1"/>
  <c r="GT89" i="48" s="1"/>
  <c r="GT91" i="48" s="1"/>
  <c r="GT94" i="48" s="1"/>
  <c r="KQ31" i="48"/>
  <c r="KT65" i="48" s="1"/>
  <c r="KT89" i="48" s="1"/>
  <c r="KT91" i="48" s="1"/>
  <c r="KT94" i="48" s="1"/>
  <c r="DC31" i="48"/>
  <c r="DF65" i="48" s="1"/>
  <c r="MY31" i="48"/>
  <c r="NB65" i="48" s="1"/>
  <c r="NB89" i="48" s="1"/>
  <c r="TG31" i="48"/>
  <c r="TJ65" i="48" s="1"/>
  <c r="TJ89" i="48" s="1"/>
  <c r="XK31" i="48"/>
  <c r="XN65" i="48" s="1"/>
  <c r="XN89" i="48" s="1"/>
  <c r="N16" i="48"/>
  <c r="N17" i="48" s="1"/>
  <c r="KI31" i="48"/>
  <c r="KL65" i="48" s="1"/>
  <c r="KL89" i="48" s="1"/>
  <c r="CM31" i="48"/>
  <c r="CP65" i="48" s="1"/>
  <c r="CP89" i="48" s="1"/>
  <c r="BK31" i="48"/>
  <c r="BN65" i="48" s="1"/>
  <c r="BN89" i="48" s="1"/>
  <c r="UU31" i="48"/>
  <c r="UX65" i="48" s="1"/>
  <c r="UX89" i="48" s="1"/>
  <c r="UX91" i="48" s="1"/>
  <c r="UX94" i="48" s="1"/>
  <c r="AE31" i="48"/>
  <c r="AH65" i="48" s="1"/>
  <c r="AH89" i="48" s="1"/>
  <c r="II31" i="48"/>
  <c r="IL65" i="48" s="1"/>
  <c r="IL89" i="48" s="1"/>
  <c r="TC31" i="48"/>
  <c r="TF65" i="48" s="1"/>
  <c r="TF89" i="48" s="1"/>
  <c r="HW31" i="48"/>
  <c r="HZ65" i="48" s="1"/>
  <c r="HZ89" i="48" s="1"/>
  <c r="HZ91" i="48" s="1"/>
  <c r="HZ94" i="48" s="1"/>
  <c r="JK31" i="48"/>
  <c r="JN65" i="48" s="1"/>
  <c r="JN89" i="48" s="1"/>
  <c r="DS31" i="48"/>
  <c r="DV65" i="48" s="1"/>
  <c r="DV89" i="48" s="1"/>
  <c r="NO31" i="48"/>
  <c r="NR65" i="48" s="1"/>
  <c r="NR89" i="48" s="1"/>
  <c r="RK31" i="48"/>
  <c r="RN65" i="48" s="1"/>
  <c r="RN89" i="48" s="1"/>
  <c r="XC31" i="48"/>
  <c r="XF65" i="48" s="1"/>
  <c r="XF89" i="48" s="1"/>
  <c r="AI31" i="48"/>
  <c r="AL65" i="48" s="1"/>
  <c r="AL89" i="48" s="1"/>
  <c r="KE31" i="48"/>
  <c r="KH65" i="48" s="1"/>
  <c r="KH89" i="48" s="1"/>
  <c r="VC31" i="48"/>
  <c r="VF65" i="48" s="1"/>
  <c r="VF89" i="48" s="1"/>
  <c r="VF91" i="48" s="1"/>
  <c r="VF94" i="48" s="1"/>
  <c r="EE31" i="48"/>
  <c r="EH65" i="48" s="1"/>
  <c r="EH89" i="48" s="1"/>
  <c r="IE31" i="48"/>
  <c r="IH65" i="48" s="1"/>
  <c r="IH89" i="48" s="1"/>
  <c r="EI31" i="48"/>
  <c r="EL65" i="48" s="1"/>
  <c r="EL89" i="48" s="1"/>
  <c r="OE31" i="48"/>
  <c r="OH65" i="48" s="1"/>
  <c r="OH89" i="48" s="1"/>
  <c r="NN91" i="48"/>
  <c r="NN94" i="48" s="1"/>
  <c r="PW33" i="48" l="1"/>
  <c r="PZ66" i="48" s="1"/>
  <c r="PZ90" i="48" s="1"/>
  <c r="PZ92" i="48" s="1"/>
  <c r="PZ95" i="48" s="1"/>
  <c r="RB65" i="48"/>
  <c r="RB89" i="48" s="1"/>
  <c r="RB91" i="48" s="1"/>
  <c r="RB94" i="48" s="1"/>
  <c r="DJ89" i="48"/>
  <c r="XU65" i="48"/>
  <c r="J91" i="48"/>
  <c r="J94" i="48" s="1"/>
  <c r="WA33" i="48"/>
  <c r="VB89" i="48"/>
  <c r="VB91" i="48" s="1"/>
  <c r="VB94" i="48" s="1"/>
  <c r="UY33" i="48"/>
  <c r="RS33" i="48"/>
  <c r="RV66" i="48" s="1"/>
  <c r="RV90" i="48" s="1"/>
  <c r="RV92" i="48" s="1"/>
  <c r="RV95" i="48" s="1"/>
  <c r="WY33" i="48"/>
  <c r="XB66" i="48" s="1"/>
  <c r="XB90" i="48" s="1"/>
  <c r="XB92" i="48" s="1"/>
  <c r="XB95" i="48" s="1"/>
  <c r="XB65" i="48"/>
  <c r="XB89" i="48" s="1"/>
  <c r="XB91" i="48" s="1"/>
  <c r="XB94" i="48" s="1"/>
  <c r="XR65" i="48"/>
  <c r="XR89" i="48" s="1"/>
  <c r="XR91" i="48" s="1"/>
  <c r="XR94" i="48" s="1"/>
  <c r="XO33" i="48"/>
  <c r="XR66" i="48" s="1"/>
  <c r="XR90" i="48" s="1"/>
  <c r="XR92" i="48" s="1"/>
  <c r="XR95" i="48" s="1"/>
  <c r="WQ33" i="48"/>
  <c r="WT66" i="48" s="1"/>
  <c r="WT90" i="48" s="1"/>
  <c r="WT92" i="48" s="1"/>
  <c r="WT95" i="48" s="1"/>
  <c r="WI33" i="48"/>
  <c r="WL66" i="48" s="1"/>
  <c r="WL90" i="48" s="1"/>
  <c r="WL92" i="48" s="1"/>
  <c r="WL95" i="48" s="1"/>
  <c r="WL65" i="48"/>
  <c r="WL89" i="48" s="1"/>
  <c r="WL91" i="48" s="1"/>
  <c r="WL94" i="48" s="1"/>
  <c r="WM33" i="48"/>
  <c r="WP66" i="48" s="1"/>
  <c r="WP90" i="48" s="1"/>
  <c r="WP92" i="48" s="1"/>
  <c r="WP95" i="48" s="1"/>
  <c r="WP65" i="48"/>
  <c r="WP89" i="48" s="1"/>
  <c r="WP91" i="48" s="1"/>
  <c r="WP94" i="48" s="1"/>
  <c r="WU33" i="48"/>
  <c r="WX66" i="48" s="1"/>
  <c r="WX90" i="48" s="1"/>
  <c r="WX92" i="48" s="1"/>
  <c r="WX95" i="48" s="1"/>
  <c r="WX65" i="48"/>
  <c r="WX89" i="48" s="1"/>
  <c r="WX91" i="48" s="1"/>
  <c r="WX94" i="48" s="1"/>
  <c r="SE33" i="48"/>
  <c r="SH66" i="48" s="1"/>
  <c r="SH90" i="48" s="1"/>
  <c r="SH92" i="48" s="1"/>
  <c r="SH95" i="48" s="1"/>
  <c r="SH65" i="48"/>
  <c r="SH89" i="48" s="1"/>
  <c r="SH91" i="48" s="1"/>
  <c r="SH94" i="48" s="1"/>
  <c r="SA33" i="48"/>
  <c r="SD66" i="48" s="1"/>
  <c r="SD90" i="48" s="1"/>
  <c r="SD92" i="48" s="1"/>
  <c r="SD95" i="48" s="1"/>
  <c r="RW33" i="48"/>
  <c r="RZ66" i="48" s="1"/>
  <c r="RZ90" i="48" s="1"/>
  <c r="RZ92" i="48" s="1"/>
  <c r="RZ95" i="48" s="1"/>
  <c r="RZ65" i="48"/>
  <c r="RZ89" i="48" s="1"/>
  <c r="RZ91" i="48" s="1"/>
  <c r="RZ94" i="48" s="1"/>
  <c r="RO33" i="48"/>
  <c r="RR66" i="48" s="1"/>
  <c r="RR90" i="48" s="1"/>
  <c r="RR92" i="48" s="1"/>
  <c r="RR95" i="48" s="1"/>
  <c r="GQ33" i="48"/>
  <c r="GT66" i="48" s="1"/>
  <c r="GT90" i="48" s="1"/>
  <c r="GT92" i="48" s="1"/>
  <c r="GT95" i="48" s="1"/>
  <c r="PR65" i="48"/>
  <c r="PR89" i="48" s="1"/>
  <c r="PR91" i="48" s="1"/>
  <c r="PR94" i="48" s="1"/>
  <c r="PO33" i="48"/>
  <c r="PR66" i="48" s="1"/>
  <c r="PR90" i="48" s="1"/>
  <c r="PR92" i="48" s="1"/>
  <c r="PR95" i="48" s="1"/>
  <c r="QM33" i="48"/>
  <c r="QP66" i="48" s="1"/>
  <c r="QP90" i="48" s="1"/>
  <c r="QP92" i="48" s="1"/>
  <c r="QP95" i="48" s="1"/>
  <c r="NR91" i="48"/>
  <c r="NR94" i="48" s="1"/>
  <c r="BN91" i="48"/>
  <c r="BN94" i="48" s="1"/>
  <c r="NB91" i="48"/>
  <c r="NB94" i="48" s="1"/>
  <c r="ML91" i="48"/>
  <c r="ML94" i="48" s="1"/>
  <c r="SP91" i="48"/>
  <c r="SP94" i="48" s="1"/>
  <c r="MX91" i="48"/>
  <c r="MX94" i="48" s="1"/>
  <c r="CT91" i="48"/>
  <c r="CT94" i="48" s="1"/>
  <c r="LJ91" i="48"/>
  <c r="LJ94" i="48" s="1"/>
  <c r="N91" i="48"/>
  <c r="N94" i="48" s="1"/>
  <c r="IT91" i="48"/>
  <c r="IT94" i="48" s="1"/>
  <c r="IP91" i="48"/>
  <c r="IP94" i="48" s="1"/>
  <c r="IX91" i="48"/>
  <c r="IX94" i="48" s="1"/>
  <c r="LN91" i="48"/>
  <c r="LN94" i="48" s="1"/>
  <c r="HG33" i="48"/>
  <c r="HJ66" i="48" s="1"/>
  <c r="HJ90" i="48" s="1"/>
  <c r="MD91" i="48"/>
  <c r="MD94" i="48" s="1"/>
  <c r="TB91" i="48"/>
  <c r="TB94" i="48" s="1"/>
  <c r="SL91" i="48"/>
  <c r="SL94" i="48" s="1"/>
  <c r="ID91" i="48"/>
  <c r="ID94" i="48" s="1"/>
  <c r="GU33" i="48"/>
  <c r="GX66" i="48" s="1"/>
  <c r="GX90" i="48" s="1"/>
  <c r="V91" i="48"/>
  <c r="V94" i="48" s="1"/>
  <c r="IH91" i="48"/>
  <c r="IH94" i="48" s="1"/>
  <c r="AL91" i="48"/>
  <c r="AL94" i="48" s="1"/>
  <c r="DV91" i="48"/>
  <c r="DV94" i="48" s="1"/>
  <c r="CP91" i="48"/>
  <c r="CP94" i="48" s="1"/>
  <c r="DF91" i="48"/>
  <c r="DF94" i="48" s="1"/>
  <c r="LZ91" i="48"/>
  <c r="LZ94" i="48" s="1"/>
  <c r="BZ91" i="48"/>
  <c r="BZ94" i="48" s="1"/>
  <c r="HV91" i="48"/>
  <c r="HV94" i="48" s="1"/>
  <c r="PF91" i="48"/>
  <c r="PF94" i="48" s="1"/>
  <c r="NZ91" i="48"/>
  <c r="NZ94" i="48" s="1"/>
  <c r="UH91" i="48"/>
  <c r="UH94" i="48" s="1"/>
  <c r="BV91" i="48"/>
  <c r="BV94" i="48" s="1"/>
  <c r="GY33" i="48"/>
  <c r="HB66" i="48" s="1"/>
  <c r="HB90" i="48" s="1"/>
  <c r="OD91" i="48"/>
  <c r="OD94" i="48" s="1"/>
  <c r="AX91" i="48"/>
  <c r="AX94" i="48" s="1"/>
  <c r="OT91" i="48"/>
  <c r="OT94" i="48" s="1"/>
  <c r="HC33" i="48"/>
  <c r="HF66" i="48" s="1"/>
  <c r="HF90" i="48" s="1"/>
  <c r="GH91" i="48"/>
  <c r="GH94" i="48" s="1"/>
  <c r="CD91" i="48"/>
  <c r="CD94" i="48" s="1"/>
  <c r="PV91" i="48"/>
  <c r="PV94" i="48" s="1"/>
  <c r="QH91" i="48"/>
  <c r="QH94" i="48" s="1"/>
  <c r="AD91" i="48"/>
  <c r="AD94" i="48" s="1"/>
  <c r="FJ91" i="48"/>
  <c r="FJ94" i="48" s="1"/>
  <c r="FN91" i="48"/>
  <c r="FN94" i="48" s="1"/>
  <c r="R91" i="48"/>
  <c r="R94" i="48" s="1"/>
  <c r="QX91" i="48"/>
  <c r="QX94" i="48" s="1"/>
  <c r="VN91" i="48"/>
  <c r="VN94" i="48" s="1"/>
  <c r="EX91" i="48"/>
  <c r="EX94" i="48" s="1"/>
  <c r="XN91" i="48"/>
  <c r="XN94" i="48" s="1"/>
  <c r="DZ91" i="48"/>
  <c r="DZ94" i="48" s="1"/>
  <c r="FZ91" i="48"/>
  <c r="FZ94" i="48" s="1"/>
  <c r="SX91" i="48"/>
  <c r="SX94" i="48" s="1"/>
  <c r="ST91" i="48"/>
  <c r="ST94" i="48" s="1"/>
  <c r="DR91" i="48"/>
  <c r="DR94" i="48" s="1"/>
  <c r="LR91" i="48"/>
  <c r="LR94" i="48" s="1"/>
  <c r="KD91" i="48"/>
  <c r="KD94" i="48" s="1"/>
  <c r="FR91" i="48"/>
  <c r="FR94" i="48" s="1"/>
  <c r="NJ91" i="48"/>
  <c r="NJ94" i="48" s="1"/>
  <c r="DN91" i="48"/>
  <c r="DN94" i="48" s="1"/>
  <c r="TN91" i="48"/>
  <c r="TN94" i="48" s="1"/>
  <c r="DB91" i="48"/>
  <c r="DB94" i="48" s="1"/>
  <c r="PJ91" i="48"/>
  <c r="PJ94" i="48" s="1"/>
  <c r="BB91" i="48"/>
  <c r="BB94" i="48" s="1"/>
  <c r="FB91" i="48"/>
  <c r="FB94" i="48" s="1"/>
  <c r="OH91" i="48"/>
  <c r="OH94" i="48" s="1"/>
  <c r="RN91" i="48"/>
  <c r="RN94" i="48" s="1"/>
  <c r="TJ91" i="48"/>
  <c r="TJ94" i="48" s="1"/>
  <c r="UP91" i="48"/>
  <c r="UP94" i="48" s="1"/>
  <c r="VR91" i="48"/>
  <c r="VR94" i="48" s="1"/>
  <c r="KE33" i="48"/>
  <c r="KH66" i="48" s="1"/>
  <c r="KH90" i="48" s="1"/>
  <c r="TC33" i="48"/>
  <c r="TF66" i="48" s="1"/>
  <c r="TF90" i="48" s="1"/>
  <c r="TS33" i="48"/>
  <c r="TV66" i="48" s="1"/>
  <c r="TV90" i="48" s="1"/>
  <c r="LS33" i="48"/>
  <c r="LV66" i="48" s="1"/>
  <c r="LV90" i="48" s="1"/>
  <c r="WE33" i="48"/>
  <c r="WH66" i="48" s="1"/>
  <c r="WH90" i="48" s="1"/>
  <c r="JW33" i="48"/>
  <c r="JZ66" i="48" s="1"/>
  <c r="JZ90" i="48" s="1"/>
  <c r="PK33" i="48"/>
  <c r="PN66" i="48" s="1"/>
  <c r="PN90" i="48" s="1"/>
  <c r="VS33" i="48"/>
  <c r="VV66" i="48" s="1"/>
  <c r="VV90" i="48" s="1"/>
  <c r="FS33" i="48"/>
  <c r="FV66" i="48" s="1"/>
  <c r="FV90" i="48" s="1"/>
  <c r="EA33" i="48"/>
  <c r="ED66" i="48" s="1"/>
  <c r="ED90" i="48" s="1"/>
  <c r="CE33" i="48"/>
  <c r="CH66" i="48" s="1"/>
  <c r="CH90" i="48" s="1"/>
  <c r="XG33" i="48"/>
  <c r="XJ66" i="48" s="1"/>
  <c r="XJ90" i="48" s="1"/>
  <c r="SM33" i="48"/>
  <c r="SP66" i="48" s="1"/>
  <c r="SP90" i="48" s="1"/>
  <c r="GE33" i="48"/>
  <c r="GH66" i="48" s="1"/>
  <c r="GH90" i="48" s="1"/>
  <c r="UA33" i="48"/>
  <c r="UD66" i="48" s="1"/>
  <c r="UD90" i="48" s="1"/>
  <c r="KY33" i="48"/>
  <c r="LB66" i="48" s="1"/>
  <c r="LB90" i="48" s="1"/>
  <c r="FG33" i="48"/>
  <c r="FJ66" i="48" s="1"/>
  <c r="FJ90" i="48" s="1"/>
  <c r="GM33" i="48"/>
  <c r="GP66" i="48" s="1"/>
  <c r="GP90" i="48" s="1"/>
  <c r="EY33" i="48"/>
  <c r="FB66" i="48" s="1"/>
  <c r="FB90" i="48" s="1"/>
  <c r="S33" i="48"/>
  <c r="V66" i="48" s="1"/>
  <c r="V90" i="48" s="1"/>
  <c r="K33" i="48"/>
  <c r="N66" i="48" s="1"/>
  <c r="N90" i="48" s="1"/>
  <c r="VK33" i="48"/>
  <c r="VN66" i="48" s="1"/>
  <c r="VN90" i="48" s="1"/>
  <c r="XJ91" i="48"/>
  <c r="XJ94" i="48" s="1"/>
  <c r="CM33" i="48"/>
  <c r="CP66" i="48" s="1"/>
  <c r="CP90" i="48" s="1"/>
  <c r="EI33" i="48"/>
  <c r="EL66" i="48" s="1"/>
  <c r="EL90" i="48" s="1"/>
  <c r="G33" i="48"/>
  <c r="J66" i="48" s="1"/>
  <c r="OU33" i="48"/>
  <c r="OX66" i="48" s="1"/>
  <c r="OX90" i="48" s="1"/>
  <c r="NS33" i="48"/>
  <c r="NV66" i="48" s="1"/>
  <c r="NV90" i="48" s="1"/>
  <c r="FK33" i="48"/>
  <c r="FN66" i="48" s="1"/>
  <c r="FN90" i="48" s="1"/>
  <c r="TG33" i="48"/>
  <c r="TJ66" i="48" s="1"/>
  <c r="TJ90" i="48" s="1"/>
  <c r="DC33" i="48"/>
  <c r="DF66" i="48" s="1"/>
  <c r="AY33" i="48"/>
  <c r="BB66" i="48" s="1"/>
  <c r="BB90" i="48" s="1"/>
  <c r="QI33" i="48"/>
  <c r="QL66" i="48" s="1"/>
  <c r="QL90" i="48" s="1"/>
  <c r="UD91" i="48"/>
  <c r="UD94" i="48" s="1"/>
  <c r="LC33" i="48"/>
  <c r="LF66" i="48" s="1"/>
  <c r="LF90" i="48" s="1"/>
  <c r="BW33" i="48"/>
  <c r="BZ66" i="48" s="1"/>
  <c r="BZ90" i="48" s="1"/>
  <c r="AQ33" i="48"/>
  <c r="AT66" i="48" s="1"/>
  <c r="AT90" i="48" s="1"/>
  <c r="HF91" i="48"/>
  <c r="HF94" i="48" s="1"/>
  <c r="II33" i="48"/>
  <c r="IL66" i="48" s="1"/>
  <c r="IL90" i="48" s="1"/>
  <c r="EM33" i="48"/>
  <c r="EP66" i="48" s="1"/>
  <c r="EP90" i="48" s="1"/>
  <c r="AM33" i="48"/>
  <c r="AP66" i="48" s="1"/>
  <c r="AP90" i="48" s="1"/>
  <c r="VW33" i="48"/>
  <c r="VZ66" i="48" s="1"/>
  <c r="VZ90" i="48" s="1"/>
  <c r="MQ33" i="48"/>
  <c r="MT66" i="48" s="1"/>
  <c r="MT90" i="48" s="1"/>
  <c r="CI33" i="48"/>
  <c r="CL66" i="48" s="1"/>
  <c r="CL90" i="48" s="1"/>
  <c r="PN91" i="48"/>
  <c r="PN94" i="48" s="1"/>
  <c r="QQ33" i="48"/>
  <c r="QT66" i="48" s="1"/>
  <c r="QT90" i="48" s="1"/>
  <c r="EU33" i="48"/>
  <c r="EX66" i="48" s="1"/>
  <c r="EX90" i="48" s="1"/>
  <c r="HO33" i="48"/>
  <c r="HR66" i="48" s="1"/>
  <c r="HR90" i="48" s="1"/>
  <c r="IE33" i="48"/>
  <c r="IH66" i="48" s="1"/>
  <c r="IH90" i="48" s="1"/>
  <c r="AI33" i="48"/>
  <c r="AL66" i="48" s="1"/>
  <c r="AL90" i="48" s="1"/>
  <c r="DS33" i="48"/>
  <c r="DV66" i="48" s="1"/>
  <c r="DV90" i="48" s="1"/>
  <c r="JS33" i="48"/>
  <c r="JV66" i="48" s="1"/>
  <c r="JV90" i="48" s="1"/>
  <c r="FC33" i="48"/>
  <c r="FF66" i="48" s="1"/>
  <c r="FF90" i="48" s="1"/>
  <c r="OI33" i="48"/>
  <c r="OL66" i="48" s="1"/>
  <c r="OL90" i="48" s="1"/>
  <c r="OY33" i="48"/>
  <c r="PB66" i="48" s="1"/>
  <c r="PB90" i="48" s="1"/>
  <c r="PS33" i="48"/>
  <c r="PV66" i="48" s="1"/>
  <c r="PV90" i="48" s="1"/>
  <c r="HB91" i="48"/>
  <c r="HB94" i="48" s="1"/>
  <c r="UI33" i="48"/>
  <c r="UL66" i="48" s="1"/>
  <c r="UL90" i="48" s="1"/>
  <c r="OE33" i="48"/>
  <c r="OH66" i="48" s="1"/>
  <c r="OH90" i="48" s="1"/>
  <c r="IM33" i="48"/>
  <c r="IP66" i="48" s="1"/>
  <c r="IP90" i="48" s="1"/>
  <c r="RG33" i="48"/>
  <c r="RJ66" i="48" s="1"/>
  <c r="RJ90" i="48" s="1"/>
  <c r="KM33" i="48"/>
  <c r="KP66" i="48" s="1"/>
  <c r="KP90" i="48" s="1"/>
  <c r="LK33" i="48"/>
  <c r="LN66" i="48" s="1"/>
  <c r="LN90" i="48" s="1"/>
  <c r="OQ33" i="48"/>
  <c r="OT66" i="48" s="1"/>
  <c r="OT90" i="48" s="1"/>
  <c r="SI33" i="48"/>
  <c r="SL66" i="48" s="1"/>
  <c r="SL90" i="48" s="1"/>
  <c r="HJ91" i="48"/>
  <c r="HJ94" i="48" s="1"/>
  <c r="DK33" i="48"/>
  <c r="DN66" i="48" s="1"/>
  <c r="DN90" i="48" s="1"/>
  <c r="GX91" i="48"/>
  <c r="GX94" i="48" s="1"/>
  <c r="WH91" i="48"/>
  <c r="WH94" i="48" s="1"/>
  <c r="CY33" i="48"/>
  <c r="DB66" i="48" s="1"/>
  <c r="DB90" i="48" s="1"/>
  <c r="DO33" i="48"/>
  <c r="DR66" i="48" s="1"/>
  <c r="DR90" i="48" s="1"/>
  <c r="BS33" i="48"/>
  <c r="BV66" i="48" s="1"/>
  <c r="BV90" i="48" s="1"/>
  <c r="GP91" i="48"/>
  <c r="GP94" i="48" s="1"/>
  <c r="OX91" i="48"/>
  <c r="OX94" i="48" s="1"/>
  <c r="OM33" i="48"/>
  <c r="OP66" i="48" s="1"/>
  <c r="OP90" i="48" s="1"/>
  <c r="EL91" i="48"/>
  <c r="EL94" i="48" s="1"/>
  <c r="VO33" i="48"/>
  <c r="VR66" i="48" s="1"/>
  <c r="VR90" i="48" s="1"/>
  <c r="DG33" i="48"/>
  <c r="DJ66" i="48" s="1"/>
  <c r="FV91" i="48"/>
  <c r="FV94" i="48" s="1"/>
  <c r="JC33" i="48"/>
  <c r="JF66" i="48" s="1"/>
  <c r="JF90" i="48" s="1"/>
  <c r="OA33" i="48"/>
  <c r="OD66" i="48" s="1"/>
  <c r="OD90" i="48" s="1"/>
  <c r="SU33" i="48"/>
  <c r="SX66" i="48" s="1"/>
  <c r="SX90" i="48" s="1"/>
  <c r="TO33" i="48"/>
  <c r="TR66" i="48" s="1"/>
  <c r="TR90" i="48" s="1"/>
  <c r="TW33" i="48"/>
  <c r="TZ66" i="48" s="1"/>
  <c r="TZ90" i="48" s="1"/>
  <c r="CU33" i="48"/>
  <c r="CX66" i="48" s="1"/>
  <c r="CX90" i="48" s="1"/>
  <c r="LF91" i="48"/>
  <c r="LF94" i="48" s="1"/>
  <c r="FO33" i="48"/>
  <c r="FR66" i="48" s="1"/>
  <c r="FR90" i="48" s="1"/>
  <c r="RC33" i="48"/>
  <c r="RF66" i="48" s="1"/>
  <c r="RF90" i="48" s="1"/>
  <c r="VC33" i="48"/>
  <c r="VF66" i="48" s="1"/>
  <c r="VF90" i="48" s="1"/>
  <c r="RK33" i="48"/>
  <c r="RN66" i="48" s="1"/>
  <c r="RN90" i="48" s="1"/>
  <c r="SQ33" i="48"/>
  <c r="ST66" i="48" s="1"/>
  <c r="ST90" i="48" s="1"/>
  <c r="IY33" i="48"/>
  <c r="JB66" i="48" s="1"/>
  <c r="JB90" i="48" s="1"/>
  <c r="NW33" i="48"/>
  <c r="NZ66" i="48" s="1"/>
  <c r="NZ90" i="48" s="1"/>
  <c r="QY33" i="48"/>
  <c r="HS33" i="48"/>
  <c r="HV66" i="48" s="1"/>
  <c r="HV90" i="48" s="1"/>
  <c r="ME33" i="48"/>
  <c r="MH66" i="48" s="1"/>
  <c r="MH90" i="48" s="1"/>
  <c r="O33" i="48"/>
  <c r="R66" i="48" s="1"/>
  <c r="R90" i="48" s="1"/>
  <c r="KU33" i="48"/>
  <c r="KX66" i="48" s="1"/>
  <c r="NK33" i="48"/>
  <c r="NN66" i="48" s="1"/>
  <c r="NN90" i="48" s="1"/>
  <c r="LO33" i="48"/>
  <c r="LR66" i="48" s="1"/>
  <c r="LR90" i="48" s="1"/>
  <c r="JZ91" i="48"/>
  <c r="JZ94" i="48" s="1"/>
  <c r="QA33" i="48"/>
  <c r="QD66" i="48" s="1"/>
  <c r="QD90" i="48" s="1"/>
  <c r="HW33" i="48"/>
  <c r="HZ66" i="48" s="1"/>
  <c r="HZ90" i="48" s="1"/>
  <c r="JB91" i="48"/>
  <c r="JB94" i="48" s="1"/>
  <c r="LW33" i="48"/>
  <c r="LZ66" i="48" s="1"/>
  <c r="LZ90" i="48" s="1"/>
  <c r="TF91" i="48"/>
  <c r="TF94" i="48" s="1"/>
  <c r="VV91" i="48"/>
  <c r="VV94" i="48" s="1"/>
  <c r="UM33" i="48"/>
  <c r="UP66" i="48" s="1"/>
  <c r="UP90" i="48" s="1"/>
  <c r="MA33" i="48"/>
  <c r="MD66" i="48" s="1"/>
  <c r="MD90" i="48" s="1"/>
  <c r="QE33" i="48"/>
  <c r="QH66" i="48" s="1"/>
  <c r="QH90" i="48" s="1"/>
  <c r="XK33" i="48"/>
  <c r="XN66" i="48" s="1"/>
  <c r="XN90" i="48" s="1"/>
  <c r="XC33" i="48"/>
  <c r="XF66" i="48" s="1"/>
  <c r="XF90" i="48" s="1"/>
  <c r="AE33" i="48"/>
  <c r="AH66" i="48" s="1"/>
  <c r="AH90" i="48" s="1"/>
  <c r="VG33" i="48"/>
  <c r="VJ66" i="48" s="1"/>
  <c r="VJ90" i="48" s="1"/>
  <c r="IL91" i="48"/>
  <c r="IL94" i="48" s="1"/>
  <c r="EP91" i="48"/>
  <c r="EP94" i="48" s="1"/>
  <c r="LG33" i="48"/>
  <c r="LJ66" i="48" s="1"/>
  <c r="LJ90" i="48" s="1"/>
  <c r="CH91" i="48"/>
  <c r="CH94" i="48" s="1"/>
  <c r="MY33" i="48"/>
  <c r="NB66" i="48" s="1"/>
  <c r="NB90" i="48" s="1"/>
  <c r="ED91" i="48"/>
  <c r="ED94" i="48" s="1"/>
  <c r="MI33" i="48"/>
  <c r="ML66" i="48" s="1"/>
  <c r="ML90" i="48" s="1"/>
  <c r="TK33" i="48"/>
  <c r="TN66" i="48" s="1"/>
  <c r="TN90" i="48" s="1"/>
  <c r="CA33" i="48"/>
  <c r="CD66" i="48" s="1"/>
  <c r="CD90" i="48" s="1"/>
  <c r="CQ33" i="48"/>
  <c r="CT66" i="48" s="1"/>
  <c r="CT90" i="48" s="1"/>
  <c r="EE33" i="48"/>
  <c r="EH66" i="48" s="1"/>
  <c r="EH90" i="48" s="1"/>
  <c r="JK33" i="48"/>
  <c r="JN66" i="48" s="1"/>
  <c r="JN90" i="48" s="1"/>
  <c r="KI33" i="48"/>
  <c r="KL66" i="48" s="1"/>
  <c r="KL90" i="48" s="1"/>
  <c r="KQ33" i="48"/>
  <c r="KT66" i="48" s="1"/>
  <c r="KT90" i="48" s="1"/>
  <c r="BC33" i="48"/>
  <c r="BF66" i="48" s="1"/>
  <c r="BF90" i="48" s="1"/>
  <c r="BO33" i="48"/>
  <c r="BR66" i="48" s="1"/>
  <c r="BR90" i="48" s="1"/>
  <c r="JO33" i="48"/>
  <c r="JR66" i="48" s="1"/>
  <c r="JR90" i="48" s="1"/>
  <c r="GI33" i="48"/>
  <c r="GL66" i="48" s="1"/>
  <c r="GL90" i="48" s="1"/>
  <c r="UQ33" i="48"/>
  <c r="UT66" i="48" s="1"/>
  <c r="UT90" i="48" s="1"/>
  <c r="HK33" i="48"/>
  <c r="HN66" i="48" s="1"/>
  <c r="HN90" i="48" s="1"/>
  <c r="LV91" i="48"/>
  <c r="LV94" i="48" s="1"/>
  <c r="BR91" i="48"/>
  <c r="BR94" i="48" s="1"/>
  <c r="JR91" i="48"/>
  <c r="JR94" i="48" s="1"/>
  <c r="KL91" i="48"/>
  <c r="KL94" i="48" s="1"/>
  <c r="FW33" i="48"/>
  <c r="FZ66" i="48" s="1"/>
  <c r="FZ90" i="48" s="1"/>
  <c r="JN91" i="48"/>
  <c r="JN94" i="48" s="1"/>
  <c r="W33" i="48"/>
  <c r="Z66" i="48" s="1"/>
  <c r="Z90" i="48" s="1"/>
  <c r="NC33" i="48"/>
  <c r="NF66" i="48" s="1"/>
  <c r="NF90" i="48" s="1"/>
  <c r="BG33" i="48"/>
  <c r="BJ66" i="48" s="1"/>
  <c r="BJ90" i="48" s="1"/>
  <c r="DW33" i="48"/>
  <c r="DZ66" i="48" s="1"/>
  <c r="DZ90" i="48" s="1"/>
  <c r="GL91" i="48"/>
  <c r="GL94" i="48" s="1"/>
  <c r="UT91" i="48"/>
  <c r="UT94" i="48" s="1"/>
  <c r="AA33" i="48"/>
  <c r="AD66" i="48" s="1"/>
  <c r="AD90" i="48" s="1"/>
  <c r="PG33" i="48"/>
  <c r="PJ66" i="48" s="1"/>
  <c r="PJ90" i="48" s="1"/>
  <c r="EQ33" i="48"/>
  <c r="ET66" i="48" s="1"/>
  <c r="ET90" i="48" s="1"/>
  <c r="GA33" i="48"/>
  <c r="GD66" i="48" s="1"/>
  <c r="GD90" i="48" s="1"/>
  <c r="JG33" i="48"/>
  <c r="JJ66" i="48" s="1"/>
  <c r="JJ90" i="48" s="1"/>
  <c r="SY33" i="48"/>
  <c r="TB66" i="48" s="1"/>
  <c r="TB90" i="48" s="1"/>
  <c r="PC33" i="48"/>
  <c r="PF66" i="48" s="1"/>
  <c r="PF90" i="48" s="1"/>
  <c r="IU33" i="48"/>
  <c r="IX66" i="48" s="1"/>
  <c r="IX90" i="48" s="1"/>
  <c r="NO33" i="48"/>
  <c r="NR66" i="48" s="1"/>
  <c r="NR90" i="48" s="1"/>
  <c r="KA33" i="48"/>
  <c r="KD66" i="48" s="1"/>
  <c r="KD90" i="48" s="1"/>
  <c r="IA33" i="48"/>
  <c r="ID66" i="48" s="1"/>
  <c r="ID90" i="48" s="1"/>
  <c r="QU33" i="48"/>
  <c r="QX66" i="48" s="1"/>
  <c r="QX90" i="48" s="1"/>
  <c r="BK33" i="48"/>
  <c r="BN66" i="48" s="1"/>
  <c r="BN90" i="48" s="1"/>
  <c r="HN91" i="48"/>
  <c r="HN94" i="48" s="1"/>
  <c r="VJ91" i="48"/>
  <c r="VJ94" i="48" s="1"/>
  <c r="BF91" i="48"/>
  <c r="BF94" i="48" s="1"/>
  <c r="EH91" i="48"/>
  <c r="EH94" i="48" s="1"/>
  <c r="KH91" i="48"/>
  <c r="KH94" i="48" s="1"/>
  <c r="TV91" i="48"/>
  <c r="TV94" i="48" s="1"/>
  <c r="Z91" i="48"/>
  <c r="Z94" i="48" s="1"/>
  <c r="MM33" i="48"/>
  <c r="MP66" i="48" s="1"/>
  <c r="MP90" i="48" s="1"/>
  <c r="MU33" i="48"/>
  <c r="MX66" i="48" s="1"/>
  <c r="MX90" i="48" s="1"/>
  <c r="IQ33" i="48"/>
  <c r="IT66" i="48" s="1"/>
  <c r="IT90" i="48" s="1"/>
  <c r="UE33" i="48"/>
  <c r="UH66" i="48" s="1"/>
  <c r="UH90" i="48" s="1"/>
  <c r="NG33" i="48"/>
  <c r="NJ66" i="48" s="1"/>
  <c r="NJ90" i="48" s="1"/>
  <c r="UU33" i="48"/>
  <c r="UX66" i="48" s="1"/>
  <c r="UX90" i="48" s="1"/>
  <c r="AU33" i="48"/>
  <c r="AX66" i="48" s="1"/>
  <c r="AX90" i="48" s="1"/>
  <c r="BJ91" i="48"/>
  <c r="BJ94" i="48" s="1"/>
  <c r="XF91" i="48"/>
  <c r="XF94" i="48" s="1"/>
  <c r="AH91" i="48"/>
  <c r="AH94" i="48" s="1"/>
  <c r="NF91" i="48"/>
  <c r="NF94" i="48" s="1"/>
  <c r="DJ91" i="48"/>
  <c r="DJ94" i="48" s="1"/>
  <c r="XS65" i="48" l="1"/>
  <c r="WD66" i="48"/>
  <c r="WD90" i="48" s="1"/>
  <c r="WD92" i="48" s="1"/>
  <c r="WD95" i="48" s="1"/>
  <c r="RB66" i="48"/>
  <c r="RB90" i="48" s="1"/>
  <c r="RB92" i="48" s="1"/>
  <c r="RB95" i="48" s="1"/>
  <c r="VB66" i="48"/>
  <c r="VB90" i="48" s="1"/>
  <c r="VB92" i="48" s="1"/>
  <c r="VB95" i="48" s="1"/>
  <c r="DJ90" i="48"/>
  <c r="DJ92" i="48" s="1"/>
  <c r="DJ95" i="48" s="1"/>
  <c r="XT66" i="48"/>
  <c r="H280" i="1" s="1"/>
  <c r="J90" i="48"/>
  <c r="XS66" i="48"/>
  <c r="AX92" i="48"/>
  <c r="AX95" i="48" s="1"/>
  <c r="IT92" i="48"/>
  <c r="IT95" i="48" s="1"/>
  <c r="ID92" i="48"/>
  <c r="ID95" i="48" s="1"/>
  <c r="PF92" i="48"/>
  <c r="PF95" i="48" s="1"/>
  <c r="ET92" i="48"/>
  <c r="ET95" i="48" s="1"/>
  <c r="Z92" i="48"/>
  <c r="Z95" i="48" s="1"/>
  <c r="UT92" i="48"/>
  <c r="UT95" i="48" s="1"/>
  <c r="BF92" i="48"/>
  <c r="BF95" i="48" s="1"/>
  <c r="EH92" i="48"/>
  <c r="EH95" i="48" s="1"/>
  <c r="ML92" i="48"/>
  <c r="ML95" i="48" s="1"/>
  <c r="LJ92" i="48"/>
  <c r="LJ95" i="48" s="1"/>
  <c r="AH92" i="48"/>
  <c r="AH95" i="48" s="1"/>
  <c r="MD92" i="48"/>
  <c r="MD95" i="48" s="1"/>
  <c r="LZ92" i="48"/>
  <c r="LZ95" i="48" s="1"/>
  <c r="R92" i="48"/>
  <c r="R95" i="48" s="1"/>
  <c r="NZ92" i="48"/>
  <c r="NZ95" i="48" s="1"/>
  <c r="VF92" i="48"/>
  <c r="VF95" i="48" s="1"/>
  <c r="CX92" i="48"/>
  <c r="CX95" i="48" s="1"/>
  <c r="SX92" i="48"/>
  <c r="SX95" i="48" s="1"/>
  <c r="DB92" i="48"/>
  <c r="DB95" i="48" s="1"/>
  <c r="KP92" i="48"/>
  <c r="KP95" i="48" s="1"/>
  <c r="UL92" i="48"/>
  <c r="UL95" i="48" s="1"/>
  <c r="OL92" i="48"/>
  <c r="OL95" i="48" s="1"/>
  <c r="AL92" i="48"/>
  <c r="AL95" i="48" s="1"/>
  <c r="QT92" i="48"/>
  <c r="QT95" i="48" s="1"/>
  <c r="VZ92" i="48"/>
  <c r="VZ95" i="48" s="1"/>
  <c r="TJ92" i="48"/>
  <c r="TJ95" i="48" s="1"/>
  <c r="VN92" i="48"/>
  <c r="VN95" i="48" s="1"/>
  <c r="GP92" i="48"/>
  <c r="GP95" i="48" s="1"/>
  <c r="GH92" i="48"/>
  <c r="GH95" i="48" s="1"/>
  <c r="ED92" i="48"/>
  <c r="ED95" i="48" s="1"/>
  <c r="JZ92" i="48"/>
  <c r="JZ95" i="48" s="1"/>
  <c r="TF92" i="48"/>
  <c r="TF95" i="48" s="1"/>
  <c r="UX92" i="48"/>
  <c r="UX95" i="48" s="1"/>
  <c r="MX92" i="48"/>
  <c r="MX95" i="48" s="1"/>
  <c r="KD92" i="48"/>
  <c r="KD95" i="48" s="1"/>
  <c r="TB92" i="48"/>
  <c r="TB95" i="48" s="1"/>
  <c r="PJ92" i="48"/>
  <c r="PJ95" i="48" s="1"/>
  <c r="DZ92" i="48"/>
  <c r="DZ95" i="48" s="1"/>
  <c r="GL92" i="48"/>
  <c r="GL95" i="48" s="1"/>
  <c r="KT92" i="48"/>
  <c r="KT95" i="48" s="1"/>
  <c r="CT92" i="48"/>
  <c r="CT95" i="48" s="1"/>
  <c r="XF92" i="48"/>
  <c r="XF95" i="48" s="1"/>
  <c r="UP92" i="48"/>
  <c r="UP95" i="48" s="1"/>
  <c r="LR92" i="48"/>
  <c r="LR95" i="48" s="1"/>
  <c r="MH92" i="48"/>
  <c r="MH95" i="48" s="1"/>
  <c r="JB92" i="48"/>
  <c r="JB95" i="48" s="1"/>
  <c r="RF92" i="48"/>
  <c r="RF95" i="48" s="1"/>
  <c r="TZ92" i="48"/>
  <c r="TZ95" i="48" s="1"/>
  <c r="OD92" i="48"/>
  <c r="OD95" i="48" s="1"/>
  <c r="VR92" i="48"/>
  <c r="VR95" i="48" s="1"/>
  <c r="SL92" i="48"/>
  <c r="SL95" i="48" s="1"/>
  <c r="RJ92" i="48"/>
  <c r="RJ95" i="48" s="1"/>
  <c r="FF92" i="48"/>
  <c r="FF95" i="48" s="1"/>
  <c r="IH92" i="48"/>
  <c r="IH95" i="48" s="1"/>
  <c r="AP92" i="48"/>
  <c r="AP95" i="48" s="1"/>
  <c r="AT92" i="48"/>
  <c r="AT95" i="48" s="1"/>
  <c r="QL92" i="48"/>
  <c r="QL95" i="48" s="1"/>
  <c r="FN92" i="48"/>
  <c r="FN95" i="48" s="1"/>
  <c r="EL92" i="48"/>
  <c r="EL95" i="48" s="1"/>
  <c r="N92" i="48"/>
  <c r="N95" i="48" s="1"/>
  <c r="FJ92" i="48"/>
  <c r="FJ95" i="48" s="1"/>
  <c r="SP92" i="48"/>
  <c r="SP95" i="48" s="1"/>
  <c r="FV92" i="48"/>
  <c r="FV95" i="48" s="1"/>
  <c r="WH92" i="48"/>
  <c r="WH95" i="48" s="1"/>
  <c r="KH92" i="48"/>
  <c r="KH95" i="48" s="1"/>
  <c r="HF92" i="48"/>
  <c r="HF95" i="48" s="1"/>
  <c r="HB92" i="48"/>
  <c r="HB95" i="48" s="1"/>
  <c r="HJ92" i="48"/>
  <c r="HJ95" i="48" s="1"/>
  <c r="NJ92" i="48"/>
  <c r="NJ95" i="48" s="1"/>
  <c r="MP92" i="48"/>
  <c r="MP95" i="48" s="1"/>
  <c r="BN92" i="48"/>
  <c r="BN95" i="48" s="1"/>
  <c r="NR92" i="48"/>
  <c r="NR95" i="48" s="1"/>
  <c r="JJ92" i="48"/>
  <c r="JJ95" i="48" s="1"/>
  <c r="AD92" i="48"/>
  <c r="AD95" i="48" s="1"/>
  <c r="BJ92" i="48"/>
  <c r="BJ95" i="48" s="1"/>
  <c r="FZ92" i="48"/>
  <c r="FZ95" i="48" s="1"/>
  <c r="JR92" i="48"/>
  <c r="JR95" i="48" s="1"/>
  <c r="KL92" i="48"/>
  <c r="KL95" i="48" s="1"/>
  <c r="CD92" i="48"/>
  <c r="CD95" i="48" s="1"/>
  <c r="NB92" i="48"/>
  <c r="NB95" i="48" s="1"/>
  <c r="XN92" i="48"/>
  <c r="XN95" i="48" s="1"/>
  <c r="HZ92" i="48"/>
  <c r="HZ95" i="48" s="1"/>
  <c r="NN92" i="48"/>
  <c r="NN95" i="48" s="1"/>
  <c r="HV92" i="48"/>
  <c r="HV95" i="48" s="1"/>
  <c r="ST92" i="48"/>
  <c r="ST95" i="48" s="1"/>
  <c r="FR92" i="48"/>
  <c r="FR95" i="48" s="1"/>
  <c r="TR92" i="48"/>
  <c r="TR95" i="48" s="1"/>
  <c r="JF92" i="48"/>
  <c r="JF95" i="48" s="1"/>
  <c r="BV92" i="48"/>
  <c r="BV95" i="48" s="1"/>
  <c r="OT92" i="48"/>
  <c r="OT95" i="48" s="1"/>
  <c r="IP92" i="48"/>
  <c r="IP95" i="48" s="1"/>
  <c r="PV92" i="48"/>
  <c r="PV95" i="48" s="1"/>
  <c r="JV92" i="48"/>
  <c r="JV95" i="48" s="1"/>
  <c r="HR92" i="48"/>
  <c r="HR95" i="48" s="1"/>
  <c r="CL92" i="48"/>
  <c r="CL95" i="48" s="1"/>
  <c r="EP92" i="48"/>
  <c r="EP95" i="48" s="1"/>
  <c r="BZ92" i="48"/>
  <c r="BZ95" i="48" s="1"/>
  <c r="BB92" i="48"/>
  <c r="BB95" i="48" s="1"/>
  <c r="NV92" i="48"/>
  <c r="NV95" i="48" s="1"/>
  <c r="CP92" i="48"/>
  <c r="CP95" i="48" s="1"/>
  <c r="V92" i="48"/>
  <c r="V95" i="48" s="1"/>
  <c r="LB92" i="48"/>
  <c r="LB95" i="48" s="1"/>
  <c r="XJ92" i="48"/>
  <c r="XJ95" i="48" s="1"/>
  <c r="VV92" i="48"/>
  <c r="VV95" i="48" s="1"/>
  <c r="LV92" i="48"/>
  <c r="LV95" i="48" s="1"/>
  <c r="UH92" i="48"/>
  <c r="UH95" i="48" s="1"/>
  <c r="QX92" i="48"/>
  <c r="QX95" i="48" s="1"/>
  <c r="IX92" i="48"/>
  <c r="IX95" i="48" s="1"/>
  <c r="GD92" i="48"/>
  <c r="GD95" i="48" s="1"/>
  <c r="NF92" i="48"/>
  <c r="NF95" i="48" s="1"/>
  <c r="HN92" i="48"/>
  <c r="HN95" i="48" s="1"/>
  <c r="BR92" i="48"/>
  <c r="BR95" i="48" s="1"/>
  <c r="JN92" i="48"/>
  <c r="JN95" i="48" s="1"/>
  <c r="TN92" i="48"/>
  <c r="TN95" i="48" s="1"/>
  <c r="VJ92" i="48"/>
  <c r="VJ95" i="48" s="1"/>
  <c r="QH92" i="48"/>
  <c r="QH95" i="48" s="1"/>
  <c r="QD92" i="48"/>
  <c r="QD95" i="48" s="1"/>
  <c r="KX92" i="48"/>
  <c r="KX95" i="48" s="1"/>
  <c r="RN92" i="48"/>
  <c r="RN95" i="48" s="1"/>
  <c r="OP92" i="48"/>
  <c r="OP95" i="48" s="1"/>
  <c r="DR92" i="48"/>
  <c r="DR95" i="48" s="1"/>
  <c r="DN92" i="48"/>
  <c r="DN95" i="48" s="1"/>
  <c r="LN92" i="48"/>
  <c r="LN95" i="48" s="1"/>
  <c r="OH92" i="48"/>
  <c r="OH95" i="48" s="1"/>
  <c r="PB92" i="48"/>
  <c r="PB95" i="48" s="1"/>
  <c r="DV92" i="48"/>
  <c r="DV95" i="48" s="1"/>
  <c r="EX92" i="48"/>
  <c r="EX95" i="48" s="1"/>
  <c r="MT92" i="48"/>
  <c r="MT95" i="48" s="1"/>
  <c r="IL92" i="48"/>
  <c r="IL95" i="48" s="1"/>
  <c r="LF92" i="48"/>
  <c r="LF95" i="48" s="1"/>
  <c r="DF92" i="48"/>
  <c r="DF95" i="48" s="1"/>
  <c r="OX92" i="48"/>
  <c r="OX95" i="48" s="1"/>
  <c r="FB92" i="48"/>
  <c r="FB95" i="48" s="1"/>
  <c r="UD92" i="48"/>
  <c r="UD95" i="48" s="1"/>
  <c r="CH92" i="48"/>
  <c r="CH95" i="48" s="1"/>
  <c r="PN92" i="48"/>
  <c r="PN95" i="48" s="1"/>
  <c r="TV92" i="48"/>
  <c r="TV95" i="48" s="1"/>
  <c r="GX92" i="48"/>
  <c r="GX95" i="48" s="1"/>
  <c r="J92" i="48" l="1"/>
  <c r="J95" i="48" s="1"/>
  <c r="H284" i="1"/>
  <c r="H288" i="1" l="1"/>
  <c r="I58" i="46"/>
  <c r="I60" i="46" s="1"/>
  <c r="I62" i="46" s="1"/>
  <c r="H290" i="1" l="1"/>
</calcChain>
</file>

<file path=xl/sharedStrings.xml><?xml version="1.0" encoding="utf-8"?>
<sst xmlns="http://schemas.openxmlformats.org/spreadsheetml/2006/main" count="4567" uniqueCount="1691">
  <si>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</si>
  <si>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</si>
  <si>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</si>
  <si>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</si>
  <si>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</si>
  <si>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</si>
  <si>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</si>
  <si>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</si>
  <si>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</si>
  <si>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</si>
  <si>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</si>
  <si>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</si>
  <si>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</si>
  <si>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</si>
  <si>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</si>
  <si>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</si>
  <si>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</si>
  <si>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</si>
  <si>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</si>
  <si>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</si>
  <si>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</si>
  <si>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</si>
  <si>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</si>
  <si>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</si>
  <si>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</si>
  <si>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</si>
  <si>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</si>
  <si>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</si>
  <si>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</si>
  <si>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</si>
  <si>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</si>
  <si>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</si>
  <si>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</si>
  <si>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</si>
  <si>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</si>
  <si>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</si>
  <si>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</si>
  <si>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</si>
  <si>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</si>
  <si>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</si>
  <si>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</si>
  <si>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</si>
  <si>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</si>
  <si>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</si>
  <si>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</si>
  <si>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</si>
  <si>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</si>
  <si>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</si>
  <si>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</si>
  <si>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</si>
  <si>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</si>
  <si>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</si>
  <si>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</si>
  <si>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</si>
  <si>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</si>
  <si>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</si>
  <si>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</si>
  <si>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</si>
  <si>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</si>
  <si>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</si>
  <si>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</si>
  <si>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</si>
  <si>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</si>
  <si>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</si>
  <si>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</si>
  <si>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</si>
  <si>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</si>
  <si>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</si>
  <si>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</si>
  <si>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</si>
  <si>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</si>
  <si>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</si>
  <si>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</si>
  <si>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</si>
  <si>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</si>
  <si>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</si>
  <si>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</si>
  <si>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</si>
  <si>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</si>
  <si>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</si>
  <si>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</si>
  <si>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</si>
  <si>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</si>
  <si>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</si>
  <si>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</si>
  <si>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</si>
  <si>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</si>
  <si>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</si>
  <si>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</si>
  <si>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</si>
  <si>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</si>
  <si>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</si>
  <si>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</si>
  <si>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</si>
  <si>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</si>
  <si>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</si>
  <si>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</si>
  <si>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</si>
  <si>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</si>
  <si>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</si>
  <si>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</si>
  <si>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</si>
  <si>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</si>
  <si>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</si>
  <si>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</si>
  <si>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</si>
  <si>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</si>
  <si>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</si>
  <si>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</si>
  <si>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</si>
  <si>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</si>
  <si>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</si>
  <si>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</si>
  <si>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</si>
  <si>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</si>
  <si>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</si>
  <si>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</si>
  <si>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</si>
  <si>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</si>
  <si>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</si>
  <si>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</si>
  <si>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</si>
  <si>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</si>
  <si>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</si>
  <si>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</si>
  <si>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</si>
  <si>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</si>
  <si>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</si>
  <si>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</si>
  <si>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</si>
  <si>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</si>
  <si>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</si>
  <si>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</si>
  <si>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</si>
  <si>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</si>
  <si>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</si>
  <si>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</si>
  <si>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</si>
  <si>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</si>
  <si>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</si>
  <si>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</si>
  <si>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</si>
  <si>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</si>
  <si>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</si>
  <si>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</si>
  <si>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</si>
  <si>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</si>
  <si>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</si>
  <si>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</si>
  <si>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</si>
  <si>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</si>
  <si>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</si>
  <si>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</si>
  <si>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</si>
  <si>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</si>
  <si>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</si>
  <si>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</si>
  <si>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</si>
  <si>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</si>
  <si>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</si>
  <si>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</si>
  <si>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</si>
  <si>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</si>
  <si>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</si>
  <si>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</si>
  <si>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</si>
  <si>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</si>
  <si>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</si>
  <si>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</si>
  <si>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</si>
  <si>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</si>
  <si>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</si>
  <si>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</si>
  <si>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</si>
  <si>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</si>
  <si>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</si>
  <si>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</si>
  <si>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</si>
  <si>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</si>
  <si>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</si>
  <si>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</si>
  <si>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</si>
  <si>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</si>
  <si>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</si>
  <si>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</si>
  <si>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</si>
  <si>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</si>
  <si>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</si>
  <si>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</si>
  <si>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</si>
  <si>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</si>
  <si>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</si>
  <si>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</si>
  <si>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</si>
  <si>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</si>
  <si>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</si>
  <si>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</si>
  <si>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</si>
  <si>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</si>
  <si>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</si>
  <si>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</si>
  <si>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</si>
  <si>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</si>
  <si>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</si>
  <si>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</si>
  <si>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</si>
  <si>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</si>
  <si>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</si>
  <si>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</si>
  <si>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</si>
  <si>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</si>
  <si>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</si>
  <si>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</si>
  <si>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</si>
  <si>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</si>
  <si>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</si>
  <si>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</si>
  <si>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</si>
  <si>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</si>
  <si>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</si>
  <si>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</si>
  <si>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</si>
  <si>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</si>
  <si>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</si>
  <si>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</si>
  <si>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</si>
  <si>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</si>
  <si>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</si>
  <si>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</si>
  <si>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</si>
  <si>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</si>
  <si>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</si>
  <si>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</si>
  <si>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</si>
  <si>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</si>
  <si>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</si>
  <si>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</si>
  <si>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</si>
  <si>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</si>
  <si>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</si>
  <si>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</si>
  <si>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</si>
  <si>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</si>
  <si>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</si>
  <si>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</si>
  <si>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</si>
  <si>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</si>
  <si>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</si>
  <si>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</si>
  <si>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</si>
  <si>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</si>
  <si>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</si>
  <si>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</si>
  <si>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</si>
  <si>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</si>
  <si>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</si>
  <si>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</si>
  <si>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</si>
  <si>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</si>
  <si>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</si>
  <si>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</si>
  <si>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</si>
  <si>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</si>
  <si>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</si>
  <si>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</si>
  <si>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</si>
  <si>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</si>
  <si>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</si>
  <si>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</si>
  <si>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</si>
  <si>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</si>
  <si>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</si>
  <si>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</si>
  <si>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</si>
  <si>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</si>
  <si>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</si>
  <si>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</si>
  <si>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</si>
  <si>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</si>
  <si>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</si>
  <si>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</si>
  <si>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</si>
  <si>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</si>
  <si>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</si>
  <si>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</si>
  <si>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</si>
  <si>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</si>
  <si>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</si>
  <si>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</si>
  <si>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</si>
  <si>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</si>
  <si>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</si>
  <si>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</si>
  <si>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</si>
  <si>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</si>
  <si>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</si>
  <si>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</si>
  <si>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</si>
  <si>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</si>
  <si>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</si>
  <si>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</si>
  <si>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</si>
  <si>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</si>
  <si>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</si>
  <si>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</si>
  <si>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</si>
  <si>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</si>
  <si>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</si>
  <si>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</si>
  <si>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</si>
  <si>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</si>
  <si>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</si>
  <si>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</si>
  <si>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</si>
  <si>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</si>
  <si>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</si>
  <si>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</si>
  <si>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</si>
  <si>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</si>
  <si>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</si>
  <si>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</si>
  <si>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</si>
  <si>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</si>
  <si>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</si>
  <si>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</si>
  <si>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</si>
  <si>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</si>
  <si>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</si>
  <si>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</si>
  <si>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</si>
  <si>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</si>
  <si>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</si>
  <si>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</si>
  <si>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</si>
  <si>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</si>
  <si>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</si>
  <si>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</si>
  <si>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</si>
  <si>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</si>
  <si>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</si>
  <si>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</si>
  <si>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</si>
  <si>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</si>
  <si>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</si>
  <si>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</si>
  <si>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</si>
  <si>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</si>
  <si>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</si>
  <si>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</si>
  <si>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</si>
  <si>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</si>
  <si>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</si>
  <si>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</si>
  <si>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</si>
  <si>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</si>
  <si>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</si>
  <si>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</si>
  <si>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</si>
  <si>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</si>
  <si>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</si>
  <si>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</si>
  <si>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</si>
  <si>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</si>
  <si>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</si>
  <si>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</si>
  <si>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</si>
  <si>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</si>
  <si>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</si>
  <si>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</si>
  <si>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</si>
  <si>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</si>
  <si>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</si>
  <si>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</si>
  <si>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</si>
  <si>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</si>
  <si>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</si>
  <si>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</si>
  <si>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</si>
  <si>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</si>
  <si>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</si>
  <si>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</si>
  <si>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</si>
  <si>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</si>
  <si>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</si>
  <si>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</si>
  <si>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</si>
  <si>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</si>
  <si>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</si>
  <si>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</si>
  <si>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</si>
  <si>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</si>
  <si>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</si>
  <si>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</si>
  <si>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</si>
  <si>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</si>
  <si>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</si>
  <si>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</si>
  <si>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</si>
  <si>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</si>
  <si>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</si>
  <si>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</si>
  <si>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</si>
  <si>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</si>
  <si>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</si>
  <si>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</si>
  <si>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</si>
  <si>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</si>
  <si>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</si>
  <si>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</si>
  <si>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</si>
  <si>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</si>
  <si>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</si>
  <si>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</si>
  <si>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</si>
  <si>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</si>
  <si>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</si>
  <si>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</si>
  <si>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</si>
  <si>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</si>
  <si>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</si>
  <si>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</si>
  <si>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</si>
  <si>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</si>
  <si>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</si>
  <si>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</si>
  <si>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</si>
  <si>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</si>
  <si>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</si>
  <si>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</si>
  <si>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</si>
  <si>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</si>
  <si>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</si>
  <si>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</si>
  <si>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</si>
  <si>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</si>
  <si>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</si>
  <si>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</si>
  <si>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</si>
  <si>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</si>
  <si>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</si>
  <si>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</si>
  <si>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</si>
  <si>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</si>
  <si>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</si>
  <si>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</si>
  <si>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</si>
  <si>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</si>
  <si>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</si>
  <si>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</si>
  <si>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</si>
  <si>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</si>
  <si>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</si>
  <si>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</si>
  <si>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</si>
  <si>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</si>
  <si>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</si>
  <si>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</si>
  <si>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</si>
  <si>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</si>
  <si>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</si>
  <si>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</si>
  <si>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</si>
  <si>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</si>
  <si>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</si>
  <si>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</si>
  <si>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</si>
  <si>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</si>
  <si>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</si>
  <si>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</si>
  <si>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</si>
  <si>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</si>
  <si>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</si>
  <si>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</si>
  <si>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</si>
  <si>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</si>
  <si>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</si>
  <si>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</si>
  <si>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</si>
  <si>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</si>
  <si>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</si>
  <si>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</si>
  <si>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</si>
  <si>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</si>
  <si>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</si>
  <si>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</si>
  <si>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</si>
  <si>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</si>
  <si>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</si>
  <si>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</si>
  <si>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</si>
  <si>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</si>
  <si>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</si>
  <si>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</si>
  <si>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</si>
  <si>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</si>
  <si>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</si>
  <si>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</si>
  <si>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</si>
  <si>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</si>
  <si>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</si>
  <si>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</si>
  <si>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</si>
  <si>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</si>
  <si>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</si>
  <si>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</si>
  <si>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</si>
  <si>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</si>
  <si>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</si>
  <si>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</si>
  <si>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</si>
  <si>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</si>
  <si>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</si>
  <si>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</si>
  <si>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</si>
  <si>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</si>
  <si>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</si>
  <si>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</si>
  <si>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</si>
  <si>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</si>
  <si>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</si>
  <si>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</si>
  <si>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</si>
  <si>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</si>
  <si>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</si>
  <si>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</si>
  <si>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</si>
  <si>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</si>
  <si>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</si>
  <si>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</si>
  <si>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</si>
  <si>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</si>
  <si>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</si>
  <si>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</si>
  <si>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</si>
  <si>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</si>
  <si>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</si>
  <si>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</si>
  <si>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</si>
  <si>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</si>
  <si>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</si>
  <si>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</si>
  <si>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</si>
  <si>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</si>
  <si>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</si>
  <si>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</si>
  <si>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</si>
  <si>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</si>
  <si>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</si>
  <si>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</si>
  <si>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</si>
  <si>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</si>
  <si>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</si>
  <si>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</si>
  <si>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</si>
  <si>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</si>
  <si>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</si>
  <si>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</si>
  <si>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</si>
  <si>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</si>
  <si>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</si>
  <si>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</si>
  <si>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</si>
  <si>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</si>
  <si>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</si>
  <si>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</si>
  <si>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</si>
  <si>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</si>
  <si>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</si>
  <si>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</si>
  <si>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</si>
  <si>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</si>
  <si>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</si>
  <si>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</si>
  <si>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</si>
  <si>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</si>
  <si>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</si>
  <si>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</si>
  <si>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</si>
  <si>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</si>
  <si>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</si>
  <si>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</si>
  <si>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</si>
  <si>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</si>
  <si>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</si>
  <si>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</si>
  <si>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</si>
  <si>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</si>
  <si>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</si>
  <si>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</si>
  <si>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</si>
  <si>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</si>
  <si>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</si>
  <si>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</si>
  <si>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</si>
  <si>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</si>
  <si>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</si>
  <si>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</si>
  <si>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</si>
  <si>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</si>
  <si>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</si>
  <si>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</si>
  <si>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</si>
  <si>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</si>
  <si>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</si>
  <si>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</si>
  <si>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</si>
  <si>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</si>
  <si>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</si>
  <si>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</si>
  <si>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</si>
  <si>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</si>
  <si>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</si>
  <si>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</si>
  <si>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</si>
  <si>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</si>
  <si>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</si>
  <si>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</si>
  <si>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</si>
  <si>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</si>
  <si>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</si>
  <si>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</si>
  <si>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</si>
  <si>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</si>
  <si>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</si>
  <si>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</si>
  <si>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</si>
  <si>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</si>
  <si>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</si>
  <si>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</si>
  <si>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</si>
  <si>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</si>
  <si>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</si>
  <si>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</si>
  <si>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</si>
  <si>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</si>
  <si>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</si>
  <si>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</si>
  <si>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</si>
  <si>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</si>
  <si>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</si>
  <si>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</si>
  <si>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</si>
  <si>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</si>
  <si>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</si>
  <si>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</si>
  <si>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</si>
  <si>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</si>
  <si>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</si>
  <si>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</si>
  <si>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</si>
  <si>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</si>
  <si>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</si>
  <si>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</si>
  <si>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</si>
  <si>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</si>
  <si>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</si>
  <si>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</si>
  <si>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</si>
  <si>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</si>
  <si>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</si>
  <si>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</si>
  <si>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</si>
  <si>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</si>
  <si>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</si>
  <si>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</si>
  <si>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</si>
  <si>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</si>
  <si>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</si>
  <si>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</si>
  <si>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</si>
  <si>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</si>
  <si>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</si>
  <si>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</si>
  <si>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</si>
  <si>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</si>
  <si>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</si>
  <si>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</si>
  <si>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</si>
  <si>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</si>
  <si>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</si>
  <si>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</si>
  <si>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</si>
  <si>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</si>
  <si>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</si>
  <si>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</si>
  <si>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</si>
  <si>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</si>
  <si>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</si>
  <si>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</si>
  <si>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</si>
  <si>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</si>
  <si>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</si>
  <si>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</si>
  <si>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</si>
  <si>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</si>
  <si>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</si>
  <si>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</si>
  <si>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</si>
  <si>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</si>
  <si>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</si>
  <si>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</si>
  <si>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</si>
  <si>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</si>
  <si>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</si>
  <si>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</si>
  <si>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</si>
  <si>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</si>
  <si>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</si>
  <si>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</si>
  <si>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</si>
  <si>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</si>
  <si>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</si>
  <si>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</si>
  <si>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</si>
  <si>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</si>
  <si>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</si>
  <si>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</si>
  <si>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</si>
  <si>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</si>
  <si>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</si>
  <si>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</si>
  <si>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</si>
  <si>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</si>
  <si>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</si>
  <si>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</si>
  <si>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</si>
  <si>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</si>
  <si>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</si>
  <si>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</si>
  <si>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</si>
  <si>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</si>
  <si>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</si>
  <si>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</si>
  <si>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</si>
  <si>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</si>
  <si>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</si>
  <si>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</si>
  <si>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</si>
  <si>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</si>
  <si>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</si>
  <si>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</si>
  <si>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</si>
  <si>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</si>
  <si>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</si>
  <si>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</si>
  <si>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</si>
  <si>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</si>
  <si>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</si>
  <si>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</si>
  <si>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</si>
  <si>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</si>
  <si>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</si>
  <si>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</si>
  <si>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</si>
  <si>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</si>
  <si>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</si>
  <si>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</si>
  <si>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</si>
  <si>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</si>
  <si>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</si>
  <si>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</si>
  <si>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</si>
  <si>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</si>
  <si>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</si>
  <si>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</si>
  <si>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</si>
  <si>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</si>
  <si>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</si>
  <si>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</si>
  <si>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</si>
  <si>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</si>
  <si>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</si>
  <si>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</si>
  <si>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</si>
  <si>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</si>
  <si>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</si>
  <si>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</si>
  <si>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</si>
  <si>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</si>
  <si>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</si>
  <si>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</si>
  <si>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</si>
  <si>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</si>
  <si>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</si>
  <si>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</si>
  <si>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</si>
  <si>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</si>
  <si>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</si>
  <si>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</si>
  <si>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</si>
  <si>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</si>
  <si>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</si>
  <si>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</si>
  <si>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</si>
  <si>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</si>
  <si>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</si>
  <si>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</si>
  <si>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</si>
  <si>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</si>
  <si>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</si>
  <si>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</si>
  <si>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</si>
  <si>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</si>
  <si>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</si>
  <si>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</si>
  <si>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</si>
  <si>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</si>
  <si>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</si>
  <si>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</si>
  <si>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</si>
  <si>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</si>
  <si>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</si>
  <si>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</si>
  <si>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</si>
  <si>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</si>
  <si>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</si>
  <si>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</si>
  <si>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</si>
  <si>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</si>
  <si>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</si>
  <si>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</si>
  <si>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</si>
  <si>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</si>
  <si>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</si>
  <si>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</si>
  <si>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</si>
  <si>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</si>
  <si>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</si>
  <si>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</si>
  <si>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</si>
  <si>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</si>
  <si>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</si>
  <si>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</si>
  <si>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</si>
  <si>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</si>
  <si>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</si>
  <si>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</si>
  <si>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</si>
  <si>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</si>
  <si>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</si>
  <si>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</si>
  <si>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</si>
  <si>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</si>
  <si>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</si>
  <si>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</si>
  <si>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</si>
  <si>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</si>
  <si>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</si>
  <si>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</si>
  <si>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</si>
  <si>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</si>
  <si>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</si>
  <si>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</si>
  <si>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</si>
  <si>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</si>
  <si>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</si>
  <si>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</si>
  <si>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</si>
  <si>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</si>
  <si>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</si>
  <si>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</si>
  <si>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</si>
  <si>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</si>
  <si>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</si>
  <si>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</si>
  <si>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</si>
  <si>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</si>
  <si>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</si>
  <si>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</si>
  <si>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</si>
  <si>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</si>
  <si>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</si>
  <si>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</si>
  <si>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</si>
  <si>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</si>
  <si>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</si>
  <si>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</si>
  <si>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</si>
  <si>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</si>
  <si>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</si>
  <si>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</si>
  <si>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</si>
  <si>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</si>
  <si>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</si>
  <si>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</si>
  <si>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</si>
  <si>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</si>
  <si>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</si>
  <si>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</si>
  <si>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</si>
  <si>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</si>
  <si>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</si>
  <si>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</si>
  <si>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</si>
  <si>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</si>
  <si>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</si>
  <si>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</si>
  <si>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</si>
  <si>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</si>
  <si>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</si>
  <si>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</si>
  <si>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</si>
  <si>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</si>
  <si>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</si>
  <si>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</si>
  <si>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</si>
  <si>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</si>
  <si>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</si>
  <si>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</si>
  <si>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</si>
  <si>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</si>
  <si>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</si>
  <si>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</si>
  <si>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</si>
  <si>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</si>
  <si>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</si>
  <si>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</si>
  <si>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</si>
  <si>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</si>
  <si>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</si>
  <si>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</si>
  <si>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</si>
  <si>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</si>
  <si>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</si>
  <si>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</si>
  <si>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</si>
  <si>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</si>
  <si>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</si>
  <si>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</si>
  <si>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</si>
  <si>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</si>
  <si>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</si>
  <si>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</si>
  <si>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</si>
  <si>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</si>
  <si>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</si>
  <si>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</si>
  <si>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</si>
  <si>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</si>
  <si>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</si>
  <si>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</si>
  <si>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</si>
  <si>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</si>
  <si>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</si>
  <si>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</si>
  <si>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</si>
  <si>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</si>
  <si>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</si>
  <si>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</si>
  <si>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</si>
  <si>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</si>
  <si>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</si>
  <si>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</si>
  <si>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</si>
  <si>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</si>
  <si>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</si>
  <si>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</si>
  <si>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</si>
  <si>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</si>
  <si>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</si>
  <si>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</si>
  <si>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</si>
  <si>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</si>
  <si>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</si>
  <si>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</si>
  <si>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</si>
  <si>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</si>
  <si>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</si>
  <si>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</si>
  <si>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</si>
  <si>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</si>
  <si>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</si>
  <si>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</si>
  <si>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</si>
  <si>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</si>
  <si>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</si>
  <si>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</si>
  <si>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</si>
  <si>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</si>
  <si>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</si>
  <si>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</si>
  <si>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</si>
  <si>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</si>
  <si>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</si>
  <si>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</si>
  <si>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</si>
  <si>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</si>
  <si>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</si>
  <si>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</si>
  <si>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</si>
  <si>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</si>
  <si>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</si>
  <si>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</si>
  <si>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</si>
  <si>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</si>
  <si>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</si>
  <si>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</si>
  <si>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</si>
  <si>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</si>
  <si>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</si>
  <si>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</si>
  <si>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</si>
  <si>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</si>
  <si>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</si>
  <si>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</si>
  <si>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</si>
  <si>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</si>
  <si>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</si>
  <si>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</si>
  <si>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</si>
  <si>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</si>
  <si>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</si>
  <si>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</si>
  <si>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</si>
  <si>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</si>
  <si>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</si>
  <si>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</si>
  <si>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</si>
  <si>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</si>
  <si>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</si>
  <si>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</si>
  <si>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</si>
  <si>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</si>
  <si>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</si>
  <si>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</si>
  <si>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</si>
  <si>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</si>
  <si>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</si>
  <si>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</si>
  <si>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</si>
  <si>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</si>
  <si>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</si>
  <si>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</si>
  <si>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</si>
  <si>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</si>
  <si>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</si>
  <si>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</si>
  <si>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</si>
  <si>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</si>
  <si>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</si>
  <si>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</si>
  <si>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</si>
  <si>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</si>
  <si>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</si>
  <si>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</si>
  <si>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</si>
  <si>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</si>
  <si>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</si>
  <si>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</si>
  <si>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</si>
  <si>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</si>
  <si>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</si>
  <si>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</si>
  <si>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</si>
  <si>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</si>
  <si>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</si>
  <si>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</si>
  <si>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</si>
  <si>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</si>
  <si>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</si>
  <si>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</si>
  <si>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</si>
  <si>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</si>
  <si>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</si>
  <si>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</si>
  <si>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</si>
  <si>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</si>
  <si>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</si>
  <si>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</si>
  <si>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</si>
  <si>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</si>
  <si>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</si>
  <si>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</si>
  <si>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</si>
  <si>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</si>
  <si>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</si>
  <si>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</si>
  <si>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</si>
  <si>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</si>
  <si>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</si>
  <si>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</si>
  <si>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</si>
  <si>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</si>
  <si>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</si>
  <si>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</si>
  <si>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</si>
  <si>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</si>
  <si>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</si>
  <si>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</si>
  <si>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</si>
  <si>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</si>
  <si>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</si>
  <si>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</si>
  <si>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</si>
  <si>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</si>
  <si>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</si>
  <si>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</si>
  <si>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</si>
  <si>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</si>
  <si>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</si>
  <si>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</si>
  <si>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</si>
  <si>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</si>
  <si>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</si>
  <si>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</si>
  <si>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</si>
  <si>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</si>
  <si>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</si>
  <si>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</si>
  <si>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</si>
  <si>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</si>
  <si>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</si>
  <si>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</si>
  <si>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</si>
  <si>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</si>
  <si>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</si>
  <si>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</si>
  <si>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</si>
  <si>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</si>
  <si>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</si>
  <si>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</si>
  <si>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</si>
  <si>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</si>
  <si>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</si>
  <si>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</si>
  <si>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</si>
  <si>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</si>
  <si>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</si>
  <si>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</si>
  <si>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</si>
  <si>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</si>
  <si>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</si>
  <si>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</si>
  <si>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</si>
  <si>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</si>
  <si>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</si>
  <si>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</si>
  <si>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</si>
  <si>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</si>
  <si>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</si>
  <si>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</si>
  <si>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</si>
  <si>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</si>
  <si>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</si>
  <si>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</si>
  <si>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</si>
  <si>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</si>
  <si>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</si>
  <si>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</si>
  <si>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</si>
  <si>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</si>
  <si>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</si>
  <si>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</si>
  <si>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</si>
  <si>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</si>
  <si>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</si>
  <si>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</si>
  <si>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</si>
  <si>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</si>
  <si>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</si>
  <si>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</si>
  <si>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</si>
  <si>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</si>
  <si>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</si>
  <si>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</si>
  <si>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</si>
  <si>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</si>
  <si>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</si>
  <si>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</si>
  <si>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</si>
  <si>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</si>
  <si>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</si>
  <si>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</si>
  <si>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</si>
  <si>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</si>
  <si>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</si>
  <si>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</si>
  <si>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</si>
  <si>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</si>
  <si>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</si>
  <si>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</si>
  <si>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</si>
  <si>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</si>
  <si>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</si>
  <si>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</si>
  <si>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</si>
  <si>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</si>
  <si>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</si>
  <si>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</si>
  <si>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</si>
  <si>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</si>
  <si>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</si>
  <si>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</si>
  <si>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</si>
  <si>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</si>
  <si>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</si>
  <si>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</si>
  <si>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</si>
  <si>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</si>
  <si>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</si>
  <si>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</si>
  <si>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</si>
  <si>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</si>
  <si>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</si>
  <si>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</si>
  <si>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</si>
  <si>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</si>
  <si>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</si>
  <si>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</si>
  <si>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</si>
  <si>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</si>
  <si>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</si>
  <si>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</si>
  <si>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</si>
  <si>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</si>
  <si>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</si>
  <si>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</si>
  <si>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</si>
  <si>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</si>
  <si>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</si>
  <si>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</si>
  <si>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</si>
  <si>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</si>
  <si>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</si>
  <si>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</si>
  <si>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</si>
  <si>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</si>
  <si>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</si>
  <si>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</si>
  <si>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</si>
  <si>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</si>
  <si>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</si>
  <si>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</si>
  <si>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</si>
  <si>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</si>
  <si>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</si>
  <si>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</si>
  <si>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</si>
  <si>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</si>
  <si>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</si>
  <si>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</si>
  <si>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</si>
  <si>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</si>
  <si>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</si>
  <si>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</si>
  <si>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</si>
  <si>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</si>
  <si>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</si>
  <si>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</si>
  <si>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</si>
  <si>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</si>
  <si>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</si>
  <si>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</si>
  <si>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</si>
  <si>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</si>
  <si>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</si>
  <si>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</si>
  <si>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</si>
  <si>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</si>
  <si>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</si>
  <si>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</si>
  <si>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</si>
  <si>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</si>
  <si>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</si>
  <si>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</si>
  <si>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</si>
  <si>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</si>
  <si>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</si>
  <si>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</si>
  <si>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</si>
  <si>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</si>
  <si>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</si>
  <si>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</si>
  <si>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</si>
  <si>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</si>
  <si>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</si>
  <si>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</si>
  <si>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</si>
  <si>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</si>
  <si>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</si>
  <si>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</si>
  <si>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</si>
  <si>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</si>
  <si>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</si>
  <si>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</si>
  <si>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</si>
  <si>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</si>
  <si>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</si>
  <si>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</si>
  <si>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</si>
  <si>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</si>
  <si>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</si>
  <si>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</si>
  <si>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</si>
  <si>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</si>
  <si>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</si>
  <si>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</si>
  <si>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</si>
  <si>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</si>
  <si>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</si>
  <si>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</si>
  <si>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</si>
  <si>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</si>
  <si>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</si>
  <si>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</si>
  <si>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</si>
  <si>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</si>
  <si>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</si>
  <si>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</si>
  <si>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</si>
  <si>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</si>
  <si>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</si>
  <si>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</si>
  <si>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</si>
  <si>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</si>
  <si>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</si>
  <si>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</si>
  <si>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</si>
  <si>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</si>
  <si>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</si>
  <si>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</si>
  <si>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 xml:space="preserve">       Liberalized Depreciation - Computer Software (Reverse Book Depreciation)</t>
  </si>
  <si>
    <t xml:space="preserve">       Liberalized Depreciation - Computer Software (Tax Depreciation)</t>
  </si>
  <si>
    <t>Total Liberalized Depreciation Amounts including Adjustments (Sum of Lines 1 - 4)</t>
  </si>
  <si>
    <t>ADIT - Plant Related Other than Liberalized Depreciation</t>
  </si>
  <si>
    <t xml:space="preserve">       Transmission Plant (net of GSU/GI Proportion)</t>
  </si>
  <si>
    <t xml:space="preserve">       General Plant </t>
  </si>
  <si>
    <t xml:space="preserve">       Plant - Other</t>
  </si>
  <si>
    <t>Gross Plant</t>
  </si>
  <si>
    <t>Total Plant Related Other than Liberalized Depreciation (Sum of Lines 6 - 8)</t>
  </si>
  <si>
    <t xml:space="preserve">ADIT - Not Plant Related </t>
  </si>
  <si>
    <t xml:space="preserve">        Employee Benefits</t>
  </si>
  <si>
    <t xml:space="preserve">        Other Operating</t>
  </si>
  <si>
    <t>Total Not Plant Related (Sum of Lines 10 - 11)</t>
  </si>
  <si>
    <t>Total ADIT used for Assignment or Allocation to Transmission (Sum of Lines 5, 9 &amp; 12)</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</si>
  <si>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</si>
  <si>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</si>
  <si>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</si>
  <si>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</si>
  <si>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Total ADIT Not Used for Assignment or Allocation to Transmission (Sum of Lines 14-16)</t>
  </si>
  <si>
    <t>Total FERC Form 1 Balance (Sum of Lines 13 &amp; 17)</t>
  </si>
  <si>
    <t>Explanations:</t>
  </si>
  <si>
    <t>A detailed set of work papers supporting these inputs shall be included with the work papers posted on the PJM website and included in the informational filing with the Commission.</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</si>
  <si>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</si>
  <si>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</si>
  <si>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</si>
  <si>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</si>
  <si>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</si>
  <si>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deductions, and other comprehensive income entries or unfunded ADIT balances primarily due to the adoption of SFAS No. 109.</t>
  </si>
  <si>
    <t>Attachment 1 -- Continued</t>
  </si>
  <si>
    <t>ADIT Summary and Calculation of Average Balance</t>
  </si>
  <si>
    <t>Description</t>
  </si>
  <si>
    <t>Balance Date</t>
  </si>
  <si>
    <t>Transmission Total ADIT from Attachment 1, Line 13</t>
  </si>
  <si>
    <t>December 31 of the Current Year</t>
  </si>
  <si>
    <t>Transmission Total ADIT from Attachment 1A, Line 13  (Note 1)</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</si>
  <si>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</si>
  <si>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</si>
  <si>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</si>
  <si>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</si>
  <si>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</si>
  <si>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(Line 22 + 23)</t>
  </si>
  <si>
    <t>Current Year Amortization from Form 1 (Current Year Items from p266.8f-g)</t>
  </si>
  <si>
    <t>Difference (Line 24 - 25) (Must be Zero)</t>
  </si>
  <si>
    <t>Note (1):  For the true-up of 2017 only, the value entered on Line 20 shall be the December 31, 2016 ADIT balance from the 2016 true-up population of the formula rate in effect on December 31, 2016.</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</si>
  <si>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</si>
  <si>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</si>
  <si>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</si>
  <si>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</si>
  <si>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</si>
  <si>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</si>
  <si>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</si>
  <si>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</si>
  <si>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</si>
  <si>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</si>
  <si>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</si>
  <si>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</si>
  <si>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</si>
  <si>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</si>
  <si>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</si>
  <si>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</si>
  <si>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</si>
  <si>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</si>
  <si>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</si>
  <si>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</si>
  <si>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</si>
  <si>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</si>
  <si>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</si>
  <si>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</si>
  <si>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</si>
  <si>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</si>
  <si>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</si>
  <si>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</si>
  <si>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</si>
  <si>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</si>
  <si>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</si>
  <si>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</si>
  <si>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</si>
  <si>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</si>
  <si>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</si>
  <si>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</si>
  <si>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</si>
  <si>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</si>
  <si>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</si>
  <si>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</si>
  <si>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</si>
  <si>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</si>
  <si>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</si>
  <si>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</si>
  <si>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</si>
  <si>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</si>
  <si>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</si>
  <si>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</si>
  <si>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</si>
  <si>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</si>
  <si>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</si>
  <si>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</si>
  <si>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</si>
  <si>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</si>
  <si>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</si>
  <si>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</si>
  <si>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</si>
  <si>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</si>
  <si>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</si>
  <si>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</si>
  <si>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</si>
  <si>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</si>
  <si>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</si>
  <si>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</si>
  <si>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</si>
  <si>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</si>
  <si>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</si>
  <si>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</si>
  <si>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</si>
  <si>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</si>
  <si>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</si>
  <si>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</si>
  <si>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</si>
  <si>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</si>
  <si>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</si>
  <si>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</si>
  <si>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</si>
  <si>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</si>
  <si>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</si>
  <si>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</si>
  <si>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</si>
  <si>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</si>
  <si>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</si>
  <si>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</si>
  <si>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</si>
  <si>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</si>
  <si>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</si>
  <si>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</si>
  <si>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</si>
  <si>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</si>
  <si>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</si>
  <si>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</si>
  <si>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</si>
  <si>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</si>
  <si>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</si>
  <si>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</si>
  <si>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</si>
  <si>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</si>
  <si>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</si>
  <si>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</si>
  <si>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</si>
  <si>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</si>
  <si>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</si>
  <si>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</si>
  <si>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</si>
  <si>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</si>
  <si>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</si>
  <si>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</si>
  <si>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</si>
  <si>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</si>
  <si>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</si>
  <si>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</si>
  <si>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</si>
  <si>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</si>
  <si>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</si>
  <si>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</si>
  <si>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</si>
  <si>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</si>
  <si>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</si>
  <si>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</si>
  <si>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</si>
  <si>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</si>
  <si>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</si>
  <si>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</si>
  <si>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</si>
  <si>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</si>
  <si>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</si>
  <si>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</si>
  <si>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</si>
  <si>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</si>
  <si>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</si>
  <si>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</si>
  <si>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</si>
  <si>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</si>
  <si>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</si>
  <si>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</si>
  <si>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</si>
  <si>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</si>
  <si>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</si>
  <si>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</si>
  <si>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</si>
  <si>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</si>
  <si>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</si>
  <si>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</si>
  <si>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</si>
  <si>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</si>
  <si>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</si>
  <si>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</si>
  <si>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</si>
  <si>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</si>
  <si>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</si>
  <si>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</si>
  <si>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</si>
  <si>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</si>
  <si>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</si>
  <si>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</si>
  <si>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</si>
  <si>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</si>
  <si>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</si>
  <si>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</si>
  <si>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</si>
  <si>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</si>
  <si>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</si>
  <si>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</si>
  <si>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</si>
  <si>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</si>
  <si>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</si>
  <si>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</si>
  <si>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</si>
  <si>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</si>
  <si>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</si>
  <si>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</si>
  <si>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</si>
  <si>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</si>
  <si>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</si>
  <si>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</si>
  <si>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</si>
  <si>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</si>
  <si>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</si>
  <si>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</si>
  <si>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</si>
  <si>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</si>
  <si>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</si>
  <si>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</si>
  <si>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</si>
  <si>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</si>
  <si>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</si>
  <si>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</si>
  <si>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</si>
  <si>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</si>
  <si>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</si>
  <si>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</si>
  <si>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</si>
  <si>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Applicable to the True-ups of 2019 and Later</t>
  </si>
  <si>
    <t>Applicable to the Projections of 2019 and Later and True-ups of 2019 and Later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</si>
  <si>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</si>
  <si>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</si>
  <si>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</si>
  <si>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</si>
  <si>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</si>
  <si>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</si>
  <si>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</si>
  <si>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</si>
  <si>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</si>
  <si>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</si>
  <si>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</si>
  <si>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</si>
  <si>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</si>
  <si>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</si>
  <si>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</si>
  <si>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</si>
  <si>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</si>
  <si>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</si>
  <si>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</si>
  <si>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</si>
  <si>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</si>
  <si>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</si>
  <si>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</si>
  <si>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</si>
  <si>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</si>
  <si>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</si>
  <si>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</si>
  <si>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</si>
  <si>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</si>
  <si>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 xml:space="preserve">Skiffes Creek 500-230 kV Tx </t>
  </si>
  <si>
    <t>and Switching Station</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</si>
  <si>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</si>
  <si>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</si>
  <si>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</si>
  <si>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</si>
  <si>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</si>
  <si>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</si>
  <si>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</si>
  <si>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</si>
  <si>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</si>
  <si>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</si>
  <si>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</si>
  <si>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2019  (000's)</t>
  </si>
  <si>
    <t>2019 (000's)</t>
  </si>
  <si>
    <r>
      <t>2019</t>
    </r>
    <r>
      <rPr>
        <b/>
        <sz val="11"/>
        <rFont val="Arial"/>
        <family val="2"/>
      </rPr>
      <t xml:space="preserve">  (000's)</t>
    </r>
  </si>
  <si>
    <r>
      <t>2019</t>
    </r>
    <r>
      <rPr>
        <b/>
        <sz val="14"/>
        <rFont val="Arial"/>
        <family val="2"/>
      </rPr>
      <t xml:space="preserve"> (000's)</t>
    </r>
  </si>
  <si>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</si>
  <si>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</si>
  <si>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</si>
  <si>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</si>
  <si>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</si>
  <si>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</si>
  <si>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</si>
  <si>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</si>
  <si>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</si>
  <si>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</si>
  <si>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</si>
  <si>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</si>
  <si>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</si>
  <si>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</si>
  <si>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</si>
  <si>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</si>
  <si>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</si>
  <si>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</si>
  <si>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</si>
  <si>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</si>
  <si>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</si>
  <si>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</si>
  <si>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</si>
  <si>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</si>
  <si>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</si>
  <si>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</si>
  <si>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</si>
  <si>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</si>
  <si>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</si>
  <si>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</si>
  <si>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</si>
  <si>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</si>
  <si>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</si>
  <si>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</si>
  <si>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</si>
  <si>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</si>
  <si>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</si>
  <si>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</si>
  <si>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</si>
  <si>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</si>
  <si>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</si>
  <si>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</si>
  <si>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</si>
  <si>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</si>
  <si>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Transmission Property Tax</t>
  </si>
  <si>
    <r>
      <rPr>
        <sz val="10"/>
        <rFont val="Arial"/>
        <family val="2"/>
      </rPr>
      <t>Chickahominy-Skiffes Creek</t>
    </r>
    <r>
      <rPr>
        <sz val="10"/>
        <color rgb="FFFF0000"/>
        <rFont val="Arial"/>
        <family val="2"/>
      </rPr>
      <t xml:space="preserve">, </t>
    </r>
    <r>
      <rPr>
        <sz val="10"/>
        <rFont val="Arial"/>
        <family val="2"/>
      </rPr>
      <t>Landstown Sub</t>
    </r>
    <r>
      <rPr>
        <sz val="10"/>
        <color rgb="FFFF0000"/>
        <rFont val="Arial"/>
        <family val="2"/>
      </rPr>
      <t xml:space="preserve">, </t>
    </r>
    <r>
      <rPr>
        <sz val="10"/>
        <rFont val="Arial"/>
        <family val="2"/>
      </rPr>
      <t>Ox-Occoquan-Pohick-Van Dorn RW</t>
    </r>
    <r>
      <rPr>
        <sz val="10"/>
        <color rgb="FFFF0000"/>
        <rFont val="Arial"/>
        <family val="2"/>
      </rPr>
      <t xml:space="preserve">, </t>
    </r>
    <r>
      <rPr>
        <sz val="10"/>
        <rFont val="Arial"/>
        <family val="2"/>
      </rPr>
      <t>Transmission Easements (Pender-Oakton, Yorktown)</t>
    </r>
  </si>
  <si>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</si>
  <si>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Project BJ-1</t>
  </si>
  <si>
    <t>Project BJ-2</t>
  </si>
  <si>
    <t>Project BL-5</t>
  </si>
  <si>
    <t>Project BM-7</t>
  </si>
  <si>
    <t>Project BO</t>
  </si>
  <si>
    <t>Project BP</t>
  </si>
  <si>
    <t>Project BR</t>
  </si>
  <si>
    <t>Project BZ-1</t>
  </si>
  <si>
    <t>Project BZ-2</t>
  </si>
  <si>
    <t>Project CD-1</t>
  </si>
  <si>
    <t>Project CF-1</t>
  </si>
  <si>
    <t>Project CF-2</t>
  </si>
  <si>
    <t>Project CG-1</t>
  </si>
  <si>
    <t>B2758</t>
  </si>
  <si>
    <t>Project CG-2</t>
  </si>
  <si>
    <t>Project CI-1</t>
  </si>
  <si>
    <t>Project CN</t>
  </si>
  <si>
    <t xml:space="preserve">Yorktown 230 kV work    </t>
  </si>
  <si>
    <t xml:space="preserve">Lanexa 115 kV work    </t>
  </si>
  <si>
    <t xml:space="preserve">Glebe to Station C 230 kV UG line    </t>
  </si>
  <si>
    <t>B1905.6</t>
  </si>
  <si>
    <t>B1905.7</t>
  </si>
  <si>
    <t>B1905.9</t>
  </si>
  <si>
    <t xml:space="preserve">Kings Mill, Peninmen, Toano, Waller, </t>
  </si>
  <si>
    <t>Warkwick</t>
  </si>
  <si>
    <t>B2665</t>
  </si>
  <si>
    <t xml:space="preserve">Rebuild Line #549 Dooms - Valley 500 kV </t>
  </si>
  <si>
    <t xml:space="preserve">Rebuild the Cunningham - Dooms 500 kV </t>
  </si>
  <si>
    <t>B2729</t>
  </si>
  <si>
    <t xml:space="preserve">Rebuild four structures of 500kV Line #567 </t>
  </si>
  <si>
    <t>B2928</t>
  </si>
  <si>
    <t>B2443</t>
  </si>
  <si>
    <t xml:space="preserve">New 175 MVAR Caps at Brambleton &amp; Ashburn </t>
  </si>
  <si>
    <t xml:space="preserve">New 300 MVAR Cap at Shelhorn, New 150 </t>
  </si>
  <si>
    <t>MVAR Cap at Liberty</t>
  </si>
  <si>
    <t xml:space="preserve">from Chickahominy to Surry including </t>
  </si>
  <si>
    <t xml:space="preserve">replacement of conductor across the river </t>
  </si>
  <si>
    <t>Line Rating increase from 1954 MVA to 2600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</si>
</sst>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s>
  <fonts count="16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i/>
      <sz val="12"/>
      <color rgb="FFFF0000"/>
      <name val="Arial"/>
      <family val="2"/>
    </font>
    <font>
      <b/>
      <sz val="11"/>
      <name val="Calibri"/>
      <family val="2"/>
    </font>
    <font>
      <b/>
      <sz val="10"/>
      <color theme="0"/>
      <name val="Arial"/>
      <family val="2"/>
    </font>
    <font>
      <u/>
      <sz val="11"/>
      <name val="Calibri"/>
      <family val="2"/>
      <scheme val="minor"/>
    </font>
    <font>
      <i/>
      <sz val="11"/>
      <name val="Calibri"/>
      <family val="2"/>
      <scheme val="minor"/>
    </font>
    <font>
      <sz val="10"/>
      <name val="Arial Narrow"/>
      <family val="2"/>
    </font>
    <font>
      <sz val="10"/>
      <color theme="1"/>
      <name val="Times New Roman"/>
      <family val="2"/>
    </font>
    <font>
      <b/>
      <u val="singleAccounting"/>
      <sz val="11"/>
      <name val="Arial Narrow"/>
      <family val="2"/>
    </font>
    <font>
      <b/>
      <sz val="12"/>
      <color rgb="FFC00000"/>
      <name val="Arial"/>
      <family val="2"/>
    </font>
  </fonts>
  <fills count="93">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s>
  <borders count="433">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7958">
    <xf numFmtId="0" fontId="0" fillId="0" borderId="0"/>
    <xf numFmtId="43" fontId="28" fillId="0" borderId="0" applyFont="0" applyFill="0" applyBorder="0" applyAlignment="0" applyProtection="0"/>
    <xf numFmtId="44" fontId="28" fillId="0" borderId="0" applyFont="0" applyFill="0" applyBorder="0" applyAlignment="0" applyProtection="0"/>
    <xf numFmtId="165" fontId="33" fillId="0" borderId="0"/>
    <xf numFmtId="170" fontId="41" fillId="0" borderId="0" applyProtection="0"/>
    <xf numFmtId="0" fontId="28" fillId="0" borderId="0"/>
    <xf numFmtId="9" fontId="2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60" fillId="8" borderId="0"/>
    <xf numFmtId="0" fontId="89" fillId="9" borderId="0" applyNumberFormat="0" applyBorder="0" applyAlignment="0" applyProtection="0"/>
    <xf numFmtId="0" fontId="90" fillId="10" borderId="0" applyNumberFormat="0" applyBorder="0" applyAlignment="0" applyProtection="0"/>
    <xf numFmtId="0" fontId="90" fillId="11" borderId="0" applyNumberFormat="0" applyBorder="0" applyAlignment="0" applyProtection="0"/>
    <xf numFmtId="0" fontId="89" fillId="12" borderId="0" applyNumberFormat="0" applyBorder="0" applyAlignment="0" applyProtection="0"/>
    <xf numFmtId="0" fontId="89" fillId="13" borderId="0" applyNumberFormat="0" applyBorder="0" applyAlignment="0" applyProtection="0"/>
    <xf numFmtId="0" fontId="90" fillId="14" borderId="0" applyNumberFormat="0" applyBorder="0" applyAlignment="0" applyProtection="0"/>
    <xf numFmtId="0" fontId="90" fillId="15" borderId="0" applyNumberFormat="0" applyBorder="0" applyAlignment="0" applyProtection="0"/>
    <xf numFmtId="0" fontId="89" fillId="16" borderId="0" applyNumberFormat="0" applyBorder="0" applyAlignment="0" applyProtection="0"/>
    <xf numFmtId="0" fontId="89" fillId="17" borderId="0" applyNumberFormat="0" applyBorder="0" applyAlignment="0" applyProtection="0"/>
    <xf numFmtId="0" fontId="90" fillId="18" borderId="0" applyNumberFormat="0" applyBorder="0" applyAlignment="0" applyProtection="0"/>
    <xf numFmtId="0" fontId="90" fillId="19"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90" fillId="14" borderId="0" applyNumberFormat="0" applyBorder="0" applyAlignment="0" applyProtection="0"/>
    <xf numFmtId="0" fontId="90" fillId="22" borderId="0" applyNumberFormat="0" applyBorder="0" applyAlignment="0" applyProtection="0"/>
    <xf numFmtId="0" fontId="89" fillId="15" borderId="0" applyNumberFormat="0" applyBorder="0" applyAlignment="0" applyProtection="0"/>
    <xf numFmtId="0" fontId="89" fillId="12" borderId="0" applyNumberFormat="0" applyBorder="0" applyAlignment="0" applyProtection="0"/>
    <xf numFmtId="0" fontId="90" fillId="23" borderId="0" applyNumberFormat="0" applyBorder="0" applyAlignment="0" applyProtection="0"/>
    <xf numFmtId="0" fontId="90" fillId="24" borderId="0" applyNumberFormat="0" applyBorder="0" applyAlignment="0" applyProtection="0"/>
    <xf numFmtId="0" fontId="89" fillId="12" borderId="0" applyNumberFormat="0" applyBorder="0" applyAlignment="0" applyProtection="0"/>
    <xf numFmtId="0" fontId="89" fillId="25" borderId="0" applyNumberFormat="0" applyBorder="0" applyAlignment="0" applyProtection="0"/>
    <xf numFmtId="0" fontId="90" fillId="26" borderId="0" applyNumberFormat="0" applyBorder="0" applyAlignment="0" applyProtection="0"/>
    <xf numFmtId="0" fontId="90" fillId="27" borderId="0" applyNumberFormat="0" applyBorder="0" applyAlignment="0" applyProtection="0"/>
    <xf numFmtId="0" fontId="89" fillId="28" borderId="0" applyNumberFormat="0" applyBorder="0" applyAlignment="0" applyProtection="0"/>
    <xf numFmtId="0" fontId="91" fillId="26" borderId="0" applyNumberFormat="0" applyBorder="0" applyAlignment="0" applyProtection="0"/>
    <xf numFmtId="0" fontId="92" fillId="29" borderId="28" applyNumberFormat="0" applyAlignment="0" applyProtection="0"/>
    <xf numFmtId="0" fontId="93" fillId="21" borderId="29" applyNumberFormat="0" applyAlignment="0" applyProtection="0"/>
    <xf numFmtId="0" fontId="94" fillId="30" borderId="0" applyNumberFormat="0" applyBorder="0" applyAlignment="0" applyProtection="0"/>
    <xf numFmtId="0" fontId="94" fillId="31" borderId="0" applyNumberFormat="0" applyBorder="0" applyAlignment="0" applyProtection="0"/>
    <xf numFmtId="0" fontId="94" fillId="32" borderId="0" applyNumberFormat="0" applyBorder="0" applyAlignment="0" applyProtection="0"/>
    <xf numFmtId="0" fontId="90" fillId="19" borderId="0" applyNumberFormat="0" applyBorder="0" applyAlignment="0" applyProtection="0"/>
    <xf numFmtId="0" fontId="95" fillId="0" borderId="30" applyNumberFormat="0" applyFill="0" applyAlignment="0" applyProtection="0"/>
    <xf numFmtId="0" fontId="96" fillId="0" borderId="31" applyNumberFormat="0" applyFill="0" applyAlignment="0" applyProtection="0"/>
    <xf numFmtId="0" fontId="97" fillId="0" borderId="32" applyNumberFormat="0" applyFill="0" applyAlignment="0" applyProtection="0"/>
    <xf numFmtId="0" fontId="97" fillId="0" borderId="0" applyNumberFormat="0" applyFill="0" applyBorder="0" applyAlignment="0" applyProtection="0"/>
    <xf numFmtId="0" fontId="98" fillId="27" borderId="28" applyNumberFormat="0" applyAlignment="0" applyProtection="0"/>
    <xf numFmtId="0" fontId="99" fillId="0" borderId="33" applyNumberFormat="0" applyFill="0" applyAlignment="0" applyProtection="0"/>
    <xf numFmtId="0" fontId="99" fillId="27" borderId="0" applyNumberFormat="0" applyBorder="0" applyAlignment="0" applyProtection="0"/>
    <xf numFmtId="0" fontId="60" fillId="26" borderId="28" applyNumberFormat="0" applyFont="0" applyAlignment="0" applyProtection="0"/>
    <xf numFmtId="0" fontId="100" fillId="29" borderId="34" applyNumberFormat="0" applyAlignment="0" applyProtection="0"/>
    <xf numFmtId="4" fontId="60" fillId="33" borderId="28" applyNumberFormat="0" applyProtection="0">
      <alignment vertical="center"/>
    </xf>
    <xf numFmtId="4" fontId="103" fillId="2" borderId="28" applyNumberFormat="0" applyProtection="0">
      <alignment vertical="center"/>
    </xf>
    <xf numFmtId="4" fontId="60" fillId="2" borderId="28" applyNumberFormat="0" applyProtection="0">
      <alignment horizontal="left" vertical="center" indent="1"/>
    </xf>
    <xf numFmtId="0" fontId="86" fillId="33" borderId="35" applyNumberFormat="0" applyProtection="0">
      <alignment horizontal="left" vertical="top" indent="1"/>
    </xf>
    <xf numFmtId="4" fontId="60" fillId="34" borderId="28" applyNumberFormat="0" applyProtection="0">
      <alignment horizontal="left" vertical="center" indent="1"/>
    </xf>
    <xf numFmtId="4" fontId="60" fillId="35" borderId="28" applyNumberFormat="0" applyProtection="0">
      <alignment horizontal="right" vertical="center"/>
    </xf>
    <xf numFmtId="4" fontId="60" fillId="36" borderId="28" applyNumberFormat="0" applyProtection="0">
      <alignment horizontal="right" vertical="center"/>
    </xf>
    <xf numFmtId="4" fontId="60" fillId="37" borderId="36" applyNumberFormat="0" applyProtection="0">
      <alignment horizontal="right" vertical="center"/>
    </xf>
    <xf numFmtId="4" fontId="60" fillId="38" borderId="28" applyNumberFormat="0" applyProtection="0">
      <alignment horizontal="right" vertical="center"/>
    </xf>
    <xf numFmtId="4" fontId="60" fillId="39" borderId="28" applyNumberFormat="0" applyProtection="0">
      <alignment horizontal="right" vertical="center"/>
    </xf>
    <xf numFmtId="4" fontId="60" fillId="40" borderId="28" applyNumberFormat="0" applyProtection="0">
      <alignment horizontal="right" vertical="center"/>
    </xf>
    <xf numFmtId="4" fontId="60" fillId="41" borderId="28" applyNumberFormat="0" applyProtection="0">
      <alignment horizontal="right" vertical="center"/>
    </xf>
    <xf numFmtId="4" fontId="60" fillId="42" borderId="28" applyNumberFormat="0" applyProtection="0">
      <alignment horizontal="right" vertical="center"/>
    </xf>
    <xf numFmtId="4" fontId="60" fillId="43" borderId="28" applyNumberFormat="0" applyProtection="0">
      <alignment horizontal="right" vertical="center"/>
    </xf>
    <xf numFmtId="4" fontId="60" fillId="44" borderId="36" applyNumberFormat="0" applyProtection="0">
      <alignment horizontal="left" vertical="center" indent="1"/>
    </xf>
    <xf numFmtId="4" fontId="28" fillId="45" borderId="36" applyNumberFormat="0" applyProtection="0">
      <alignment horizontal="left" vertical="center" indent="1"/>
    </xf>
    <xf numFmtId="4" fontId="28" fillId="45" borderId="36" applyNumberFormat="0" applyProtection="0">
      <alignment horizontal="left" vertical="center" indent="1"/>
    </xf>
    <xf numFmtId="4" fontId="60" fillId="46" borderId="28" applyNumberFormat="0" applyProtection="0">
      <alignment horizontal="right" vertical="center"/>
    </xf>
    <xf numFmtId="4" fontId="60" fillId="47" borderId="36" applyNumberFormat="0" applyProtection="0">
      <alignment horizontal="left" vertical="center" indent="1"/>
    </xf>
    <xf numFmtId="4" fontId="60" fillId="46" borderId="36" applyNumberFormat="0" applyProtection="0">
      <alignment horizontal="left" vertical="center" indent="1"/>
    </xf>
    <xf numFmtId="0" fontId="60" fillId="48" borderId="28" applyNumberFormat="0" applyProtection="0">
      <alignment horizontal="left" vertical="center" indent="1"/>
    </xf>
    <xf numFmtId="0" fontId="60" fillId="45" borderId="35" applyNumberFormat="0" applyProtection="0">
      <alignment horizontal="left" vertical="top" indent="1"/>
    </xf>
    <xf numFmtId="0" fontId="60" fillId="49" borderId="28" applyNumberFormat="0" applyProtection="0">
      <alignment horizontal="left" vertical="center" indent="1"/>
    </xf>
    <xf numFmtId="0" fontId="60" fillId="46" borderId="35" applyNumberFormat="0" applyProtection="0">
      <alignment horizontal="left" vertical="top" indent="1"/>
    </xf>
    <xf numFmtId="0" fontId="60" fillId="50" borderId="28" applyNumberFormat="0" applyProtection="0">
      <alignment horizontal="left" vertical="center" indent="1"/>
    </xf>
    <xf numFmtId="0" fontId="60" fillId="50" borderId="35" applyNumberFormat="0" applyProtection="0">
      <alignment horizontal="left" vertical="top" indent="1"/>
    </xf>
    <xf numFmtId="0" fontId="60" fillId="47" borderId="28" applyNumberFormat="0" applyProtection="0">
      <alignment horizontal="left" vertical="center" indent="1"/>
    </xf>
    <xf numFmtId="0" fontId="60" fillId="47" borderId="35" applyNumberFormat="0" applyProtection="0">
      <alignment horizontal="left" vertical="top" indent="1"/>
    </xf>
    <xf numFmtId="0" fontId="60" fillId="51" borderId="37" applyNumberFormat="0">
      <protection locked="0"/>
    </xf>
    <xf numFmtId="0" fontId="84" fillId="45" borderId="38" applyBorder="0"/>
    <xf numFmtId="4" fontId="85" fillId="52" borderId="35" applyNumberFormat="0" applyProtection="0">
      <alignment vertical="center"/>
    </xf>
    <xf numFmtId="4" fontId="103" fillId="53" borderId="24" applyNumberFormat="0" applyProtection="0">
      <alignment vertical="center"/>
    </xf>
    <xf numFmtId="4" fontId="85" fillId="48" borderId="35" applyNumberFormat="0" applyProtection="0">
      <alignment horizontal="left" vertical="center" indent="1"/>
    </xf>
    <xf numFmtId="0" fontId="85" fillId="52" borderId="35" applyNumberFormat="0" applyProtection="0">
      <alignment horizontal="left" vertical="top" indent="1"/>
    </xf>
    <xf numFmtId="4" fontId="60" fillId="0" borderId="28" applyNumberFormat="0" applyProtection="0">
      <alignment horizontal="right" vertical="center"/>
    </xf>
    <xf numFmtId="4" fontId="103" fillId="5" borderId="28" applyNumberFormat="0" applyProtection="0">
      <alignment horizontal="right" vertical="center"/>
    </xf>
    <xf numFmtId="4" fontId="60" fillId="34" borderId="28" applyNumberFormat="0" applyProtection="0">
      <alignment horizontal="left" vertical="center" indent="1"/>
    </xf>
    <xf numFmtId="0" fontId="85" fillId="46" borderId="35" applyNumberFormat="0" applyProtection="0">
      <alignment horizontal="left" vertical="top" indent="1"/>
    </xf>
    <xf numFmtId="4" fontId="87" fillId="54" borderId="36" applyNumberFormat="0" applyProtection="0">
      <alignment horizontal="left" vertical="center" indent="1"/>
    </xf>
    <xf numFmtId="0" fontId="60" fillId="55" borderId="24"/>
    <xf numFmtId="4" fontId="88" fillId="51" borderId="28" applyNumberFormat="0" applyProtection="0">
      <alignment horizontal="right" vertical="center"/>
    </xf>
    <xf numFmtId="0" fontId="101" fillId="0" borderId="0" applyNumberFormat="0" applyFill="0" applyBorder="0" applyAlignment="0" applyProtection="0"/>
    <xf numFmtId="0" fontId="94" fillId="0" borderId="39" applyNumberFormat="0" applyFill="0" applyAlignment="0" applyProtection="0"/>
    <xf numFmtId="0" fontId="102" fillId="0" borderId="0" applyNumberFormat="0" applyFill="0" applyBorder="0" applyAlignment="0" applyProtection="0"/>
    <xf numFmtId="0" fontId="89" fillId="9" borderId="0" applyNumberFormat="0" applyBorder="0" applyAlignment="0" applyProtection="0"/>
    <xf numFmtId="0" fontId="89" fillId="13" borderId="0" applyNumberFormat="0" applyBorder="0" applyAlignment="0" applyProtection="0"/>
    <xf numFmtId="0" fontId="89" fillId="17" borderId="0" applyNumberFormat="0" applyBorder="0" applyAlignment="0" applyProtection="0"/>
    <xf numFmtId="0" fontId="89" fillId="17" borderId="0" applyNumberFormat="0" applyBorder="0" applyAlignment="0" applyProtection="0"/>
    <xf numFmtId="0" fontId="89" fillId="21" borderId="0" applyNumberFormat="0" applyBorder="0" applyAlignment="0" applyProtection="0"/>
    <xf numFmtId="0" fontId="89" fillId="21" borderId="0" applyNumberFormat="0" applyBorder="0" applyAlignment="0" applyProtection="0"/>
    <xf numFmtId="0" fontId="89" fillId="12" borderId="0" applyNumberFormat="0" applyBorder="0" applyAlignment="0" applyProtection="0"/>
    <xf numFmtId="0" fontId="89" fillId="12" borderId="0" applyNumberFormat="0" applyBorder="0" applyAlignment="0" applyProtection="0"/>
    <xf numFmtId="0" fontId="89" fillId="25" borderId="0" applyNumberFormat="0" applyBorder="0" applyAlignment="0" applyProtection="0"/>
    <xf numFmtId="0" fontId="89" fillId="25" borderId="0" applyNumberFormat="0" applyBorder="0" applyAlignment="0" applyProtection="0"/>
    <xf numFmtId="0" fontId="89" fillId="25" borderId="0" applyNumberFormat="0" applyBorder="0" applyAlignment="0" applyProtection="0"/>
    <xf numFmtId="0" fontId="89" fillId="12" borderId="0" applyNumberFormat="0" applyBorder="0" applyAlignment="0" applyProtection="0"/>
    <xf numFmtId="0" fontId="89" fillId="21" borderId="0" applyNumberFormat="0" applyBorder="0" applyAlignment="0" applyProtection="0"/>
    <xf numFmtId="0" fontId="89" fillId="17" borderId="0" applyNumberFormat="0" applyBorder="0" applyAlignment="0" applyProtection="0"/>
    <xf numFmtId="0" fontId="89" fillId="13" borderId="0" applyNumberFormat="0" applyBorder="0" applyAlignment="0" applyProtection="0"/>
    <xf numFmtId="0" fontId="89" fillId="9" borderId="0" applyNumberFormat="0" applyBorder="0" applyAlignment="0" applyProtection="0"/>
    <xf numFmtId="0" fontId="89" fillId="13" borderId="0" applyNumberFormat="0" applyBorder="0" applyAlignment="0" applyProtection="0"/>
    <xf numFmtId="0" fontId="89" fillId="9"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0" fontId="60" fillId="45" borderId="57" applyNumberFormat="0" applyProtection="0">
      <alignment horizontal="left" vertical="top" indent="1"/>
    </xf>
    <xf numFmtId="0" fontId="60" fillId="46" borderId="69" applyNumberFormat="0" applyProtection="0">
      <alignment horizontal="left" vertical="top" indent="1"/>
    </xf>
    <xf numFmtId="4" fontId="60" fillId="38" borderId="55" applyNumberFormat="0" applyProtection="0">
      <alignment horizontal="right" vertical="center"/>
    </xf>
    <xf numFmtId="0" fontId="60" fillId="49" borderId="91" applyNumberFormat="0" applyProtection="0">
      <alignment horizontal="left" vertical="center" indent="1"/>
    </xf>
    <xf numFmtId="4" fontId="60" fillId="44" borderId="76" applyNumberFormat="0" applyProtection="0">
      <alignment horizontal="left" vertical="center" indent="1"/>
    </xf>
    <xf numFmtId="0" fontId="60" fillId="46" borderId="87" applyNumberFormat="0" applyProtection="0">
      <alignment horizontal="left" vertical="top" indent="1"/>
    </xf>
    <xf numFmtId="0" fontId="60" fillId="49" borderId="79" applyNumberFormat="0" applyProtection="0">
      <alignment horizontal="left" vertical="center" indent="1"/>
    </xf>
    <xf numFmtId="4" fontId="60" fillId="44" borderId="70" applyNumberFormat="0" applyProtection="0">
      <alignment horizontal="left" vertical="center" indent="1"/>
    </xf>
    <xf numFmtId="0" fontId="60" fillId="49" borderId="73" applyNumberFormat="0" applyProtection="0">
      <alignment horizontal="left" vertical="center" indent="1"/>
    </xf>
    <xf numFmtId="4" fontId="103" fillId="2" borderId="55" applyNumberFormat="0" applyProtection="0">
      <alignment vertical="center"/>
    </xf>
    <xf numFmtId="0" fontId="60" fillId="46" borderId="81" applyNumberFormat="0" applyProtection="0">
      <alignment horizontal="left" vertical="top" indent="1"/>
    </xf>
    <xf numFmtId="0" fontId="86" fillId="33" borderId="57" applyNumberFormat="0" applyProtection="0">
      <alignment horizontal="left" vertical="top" indent="1"/>
    </xf>
    <xf numFmtId="0" fontId="60" fillId="49" borderId="85" applyNumberFormat="0" applyProtection="0">
      <alignment horizontal="left" vertical="center" indent="1"/>
    </xf>
    <xf numFmtId="4" fontId="60" fillId="2" borderId="55" applyNumberFormat="0" applyProtection="0">
      <alignment horizontal="left" vertical="center" indent="1"/>
    </xf>
    <xf numFmtId="0" fontId="60" fillId="46" borderId="75" applyNumberFormat="0" applyProtection="0">
      <alignment horizontal="left" vertical="top" indent="1"/>
    </xf>
    <xf numFmtId="4" fontId="60" fillId="47" borderId="52" applyNumberFormat="0" applyProtection="0">
      <alignment horizontal="left" vertical="center" indent="1"/>
    </xf>
    <xf numFmtId="0" fontId="60" fillId="45" borderId="51" applyNumberFormat="0" applyProtection="0">
      <alignment horizontal="left" vertical="top" indent="1"/>
    </xf>
    <xf numFmtId="0" fontId="60" fillId="48" borderId="49" applyNumberFormat="0" applyProtection="0">
      <alignment horizontal="left" vertical="center" indent="1"/>
    </xf>
    <xf numFmtId="4" fontId="60" fillId="46" borderId="52" applyNumberFormat="0" applyProtection="0">
      <alignment horizontal="left" vertical="center" indent="1"/>
    </xf>
    <xf numFmtId="4" fontId="60" fillId="41" borderId="49" applyNumberFormat="0" applyProtection="0">
      <alignment horizontal="right" vertical="center"/>
    </xf>
    <xf numFmtId="4" fontId="60" fillId="44" borderId="52" applyNumberFormat="0" applyProtection="0">
      <alignment horizontal="left" vertical="center" indent="1"/>
    </xf>
    <xf numFmtId="4" fontId="60" fillId="43" borderId="49" applyNumberFormat="0" applyProtection="0">
      <alignment horizontal="right" vertical="center"/>
    </xf>
    <xf numFmtId="4" fontId="60" fillId="42" borderId="49" applyNumberFormat="0" applyProtection="0">
      <alignment horizontal="right" vertical="center"/>
    </xf>
    <xf numFmtId="4" fontId="60" fillId="34" borderId="49" applyNumberFormat="0" applyProtection="0">
      <alignment horizontal="left" vertical="center" indent="1"/>
    </xf>
    <xf numFmtId="4" fontId="60" fillId="37" borderId="52" applyNumberFormat="0" applyProtection="0">
      <alignment horizontal="right" vertical="center"/>
    </xf>
    <xf numFmtId="4" fontId="60" fillId="36" borderId="49" applyNumberFormat="0" applyProtection="0">
      <alignment horizontal="right" vertical="center"/>
    </xf>
    <xf numFmtId="4" fontId="60" fillId="35" borderId="49" applyNumberFormat="0" applyProtection="0">
      <alignment horizontal="right" vertical="center"/>
    </xf>
    <xf numFmtId="0" fontId="60" fillId="50" borderId="61" applyNumberFormat="0" applyProtection="0">
      <alignment horizontal="left" vertical="center" indent="1"/>
    </xf>
    <xf numFmtId="4" fontId="60" fillId="33" borderId="49" applyNumberFormat="0" applyProtection="0">
      <alignment vertical="center"/>
    </xf>
    <xf numFmtId="0" fontId="100" fillId="29" borderId="50" applyNumberFormat="0" applyAlignment="0" applyProtection="0"/>
    <xf numFmtId="0" fontId="60" fillId="26" borderId="49" applyNumberFormat="0" applyFont="0" applyAlignment="0" applyProtection="0"/>
    <xf numFmtId="4" fontId="28" fillId="45" borderId="64" applyNumberFormat="0" applyProtection="0">
      <alignment horizontal="left" vertical="center" indent="1"/>
    </xf>
    <xf numFmtId="4" fontId="60" fillId="44" borderId="64" applyNumberFormat="0" applyProtection="0">
      <alignment horizontal="left" vertical="center" indent="1"/>
    </xf>
    <xf numFmtId="4" fontId="60" fillId="46" borderId="61" applyNumberFormat="0" applyProtection="0">
      <alignment horizontal="right" vertical="center"/>
    </xf>
    <xf numFmtId="4" fontId="28" fillId="45" borderId="64" applyNumberFormat="0" applyProtection="0">
      <alignment horizontal="left" vertical="center" indent="1"/>
    </xf>
    <xf numFmtId="4" fontId="60" fillId="39" borderId="67" applyNumberFormat="0" applyProtection="0">
      <alignment horizontal="right" vertical="center"/>
    </xf>
    <xf numFmtId="4" fontId="60" fillId="37" borderId="76" applyNumberFormat="0" applyProtection="0">
      <alignment horizontal="right" vertical="center"/>
    </xf>
    <xf numFmtId="0" fontId="92" fillId="29" borderId="49" applyNumberFormat="0" applyAlignment="0" applyProtection="0"/>
    <xf numFmtId="4" fontId="60" fillId="40" borderId="73" applyNumberFormat="0" applyProtection="0">
      <alignment horizontal="right" vertical="center"/>
    </xf>
    <xf numFmtId="0" fontId="60" fillId="49" borderId="67" applyNumberFormat="0" applyProtection="0">
      <alignment horizontal="left" vertical="center" indent="1"/>
    </xf>
    <xf numFmtId="0" fontId="92" fillId="29" borderId="43" applyNumberFormat="0" applyAlignment="0" applyProtection="0"/>
    <xf numFmtId="0" fontId="98" fillId="27" borderId="55" applyNumberFormat="0" applyAlignment="0" applyProtection="0"/>
    <xf numFmtId="4" fontId="60" fillId="39" borderId="55" applyNumberFormat="0" applyProtection="0">
      <alignment horizontal="right" vertical="center"/>
    </xf>
    <xf numFmtId="4" fontId="60" fillId="40" borderId="55" applyNumberFormat="0" applyProtection="0">
      <alignment horizontal="right" vertical="center"/>
    </xf>
    <xf numFmtId="4" fontId="60" fillId="37" borderId="58" applyNumberFormat="0" applyProtection="0">
      <alignment horizontal="right" vertical="center"/>
    </xf>
    <xf numFmtId="4" fontId="28" fillId="45" borderId="58" applyNumberFormat="0" applyProtection="0">
      <alignment horizontal="left" vertical="center" indent="1"/>
    </xf>
    <xf numFmtId="4" fontId="28" fillId="45" borderId="58" applyNumberFormat="0" applyProtection="0">
      <alignment horizontal="left" vertical="center" indent="1"/>
    </xf>
    <xf numFmtId="4" fontId="60" fillId="46" borderId="55" applyNumberFormat="0" applyProtection="0">
      <alignment horizontal="right" vertical="center"/>
    </xf>
    <xf numFmtId="4" fontId="60" fillId="44" borderId="58" applyNumberFormat="0" applyProtection="0">
      <alignment horizontal="left" vertical="center" indent="1"/>
    </xf>
    <xf numFmtId="0" fontId="60" fillId="49" borderId="55" applyNumberFormat="0" applyProtection="0">
      <alignment horizontal="left" vertical="center" indent="1"/>
    </xf>
    <xf numFmtId="0" fontId="98" fillId="27" borderId="43" applyNumberFormat="0" applyAlignment="0" applyProtection="0"/>
    <xf numFmtId="0" fontId="60" fillId="46" borderId="57" applyNumberFormat="0" applyProtection="0">
      <alignment horizontal="left" vertical="top" indent="1"/>
    </xf>
    <xf numFmtId="0" fontId="60" fillId="50" borderId="55" applyNumberFormat="0" applyProtection="0">
      <alignment horizontal="left" vertical="center" indent="1"/>
    </xf>
    <xf numFmtId="0" fontId="60" fillId="26" borderId="43" applyNumberFormat="0" applyFont="0" applyAlignment="0" applyProtection="0"/>
    <xf numFmtId="0" fontId="100" fillId="29" borderId="44" applyNumberFormat="0" applyAlignment="0" applyProtection="0"/>
    <xf numFmtId="4" fontId="60" fillId="33" borderId="43" applyNumberFormat="0" applyProtection="0">
      <alignment vertical="center"/>
    </xf>
    <xf numFmtId="4" fontId="103" fillId="2" borderId="43" applyNumberFormat="0" applyProtection="0">
      <alignment vertical="center"/>
    </xf>
    <xf numFmtId="4" fontId="60" fillId="2" borderId="43" applyNumberFormat="0" applyProtection="0">
      <alignment horizontal="left" vertical="center" indent="1"/>
    </xf>
    <xf numFmtId="0" fontId="86" fillId="33" borderId="45" applyNumberFormat="0" applyProtection="0">
      <alignment horizontal="left" vertical="top" indent="1"/>
    </xf>
    <xf numFmtId="4" fontId="60" fillId="34" borderId="43" applyNumberFormat="0" applyProtection="0">
      <alignment horizontal="left" vertical="center" indent="1"/>
    </xf>
    <xf numFmtId="4" fontId="60" fillId="35" borderId="43" applyNumberFormat="0" applyProtection="0">
      <alignment horizontal="right" vertical="center"/>
    </xf>
    <xf numFmtId="4" fontId="60" fillId="36" borderId="43" applyNumberFormat="0" applyProtection="0">
      <alignment horizontal="right" vertical="center"/>
    </xf>
    <xf numFmtId="4" fontId="60" fillId="37" borderId="46" applyNumberFormat="0" applyProtection="0">
      <alignment horizontal="right" vertical="center"/>
    </xf>
    <xf numFmtId="4" fontId="60" fillId="38" borderId="43" applyNumberFormat="0" applyProtection="0">
      <alignment horizontal="right" vertical="center"/>
    </xf>
    <xf numFmtId="4" fontId="60" fillId="39" borderId="43" applyNumberFormat="0" applyProtection="0">
      <alignment horizontal="right" vertical="center"/>
    </xf>
    <xf numFmtId="4" fontId="60" fillId="40" borderId="43" applyNumberFormat="0" applyProtection="0">
      <alignment horizontal="right" vertical="center"/>
    </xf>
    <xf numFmtId="4" fontId="60" fillId="41" borderId="43" applyNumberFormat="0" applyProtection="0">
      <alignment horizontal="right" vertical="center"/>
    </xf>
    <xf numFmtId="4" fontId="60" fillId="42" borderId="43" applyNumberFormat="0" applyProtection="0">
      <alignment horizontal="right" vertical="center"/>
    </xf>
    <xf numFmtId="4" fontId="60" fillId="43" borderId="43" applyNumberFormat="0" applyProtection="0">
      <alignment horizontal="right" vertical="center"/>
    </xf>
    <xf numFmtId="4" fontId="60" fillId="44" borderId="46" applyNumberFormat="0" applyProtection="0">
      <alignment horizontal="left" vertical="center" indent="1"/>
    </xf>
    <xf numFmtId="4" fontId="28" fillId="45" borderId="46" applyNumberFormat="0" applyProtection="0">
      <alignment horizontal="left" vertical="center" indent="1"/>
    </xf>
    <xf numFmtId="4" fontId="28" fillId="45" borderId="46" applyNumberFormat="0" applyProtection="0">
      <alignment horizontal="left" vertical="center" indent="1"/>
    </xf>
    <xf numFmtId="4" fontId="60" fillId="46" borderId="43" applyNumberFormat="0" applyProtection="0">
      <alignment horizontal="right" vertical="center"/>
    </xf>
    <xf numFmtId="4" fontId="60" fillId="47" borderId="46" applyNumberFormat="0" applyProtection="0">
      <alignment horizontal="left" vertical="center" indent="1"/>
    </xf>
    <xf numFmtId="4" fontId="60" fillId="46" borderId="46" applyNumberFormat="0" applyProtection="0">
      <alignment horizontal="left" vertical="center" indent="1"/>
    </xf>
    <xf numFmtId="0" fontId="60" fillId="48" borderId="43" applyNumberFormat="0" applyProtection="0">
      <alignment horizontal="left" vertical="center" indent="1"/>
    </xf>
    <xf numFmtId="0" fontId="60" fillId="45" borderId="45" applyNumberFormat="0" applyProtection="0">
      <alignment horizontal="left" vertical="top" indent="1"/>
    </xf>
    <xf numFmtId="0" fontId="60" fillId="49" borderId="43" applyNumberFormat="0" applyProtection="0">
      <alignment horizontal="left" vertical="center" indent="1"/>
    </xf>
    <xf numFmtId="0" fontId="60" fillId="46" borderId="45" applyNumberFormat="0" applyProtection="0">
      <alignment horizontal="left" vertical="top" indent="1"/>
    </xf>
    <xf numFmtId="0" fontId="60" fillId="50" borderId="43" applyNumberFormat="0" applyProtection="0">
      <alignment horizontal="left" vertical="center" indent="1"/>
    </xf>
    <xf numFmtId="0" fontId="60" fillId="50" borderId="45" applyNumberFormat="0" applyProtection="0">
      <alignment horizontal="left" vertical="top" indent="1"/>
    </xf>
    <xf numFmtId="0" fontId="60" fillId="47" borderId="43" applyNumberFormat="0" applyProtection="0">
      <alignment horizontal="left" vertical="center" indent="1"/>
    </xf>
    <xf numFmtId="0" fontId="60" fillId="47" borderId="45" applyNumberFormat="0" applyProtection="0">
      <alignment horizontal="left" vertical="top" indent="1"/>
    </xf>
    <xf numFmtId="4" fontId="60" fillId="44" borderId="82" applyNumberFormat="0" applyProtection="0">
      <alignment horizontal="left" vertical="center" indent="1"/>
    </xf>
    <xf numFmtId="0" fontId="84" fillId="45" borderId="47" applyBorder="0"/>
    <xf numFmtId="4" fontId="85" fillId="52" borderId="45" applyNumberFormat="0" applyProtection="0">
      <alignment vertical="center"/>
    </xf>
    <xf numFmtId="4" fontId="60" fillId="46" borderId="103" applyNumberFormat="0" applyProtection="0">
      <alignment horizontal="right" vertical="center"/>
    </xf>
    <xf numFmtId="4" fontId="85" fillId="48" borderId="45" applyNumberFormat="0" applyProtection="0">
      <alignment horizontal="left" vertical="center" indent="1"/>
    </xf>
    <xf numFmtId="0" fontId="85" fillId="52" borderId="45" applyNumberFormat="0" applyProtection="0">
      <alignment horizontal="left" vertical="top" indent="1"/>
    </xf>
    <xf numFmtId="4" fontId="60" fillId="0" borderId="43" applyNumberFormat="0" applyProtection="0">
      <alignment horizontal="right" vertical="center"/>
    </xf>
    <xf numFmtId="4" fontId="103" fillId="5" borderId="43" applyNumberFormat="0" applyProtection="0">
      <alignment horizontal="right" vertical="center"/>
    </xf>
    <xf numFmtId="4" fontId="60" fillId="34" borderId="43" applyNumberFormat="0" applyProtection="0">
      <alignment horizontal="left" vertical="center" indent="1"/>
    </xf>
    <xf numFmtId="0" fontId="85" fillId="46" borderId="45" applyNumberFormat="0" applyProtection="0">
      <alignment horizontal="left" vertical="top" indent="1"/>
    </xf>
    <xf numFmtId="4" fontId="87" fillId="54" borderId="46" applyNumberFormat="0" applyProtection="0">
      <alignment horizontal="left" vertical="center" indent="1"/>
    </xf>
    <xf numFmtId="4" fontId="60" fillId="38" borderId="61" applyNumberFormat="0" applyProtection="0">
      <alignment horizontal="right" vertical="center"/>
    </xf>
    <xf numFmtId="4" fontId="88" fillId="51" borderId="43" applyNumberFormat="0" applyProtection="0">
      <alignment horizontal="right" vertical="center"/>
    </xf>
    <xf numFmtId="4" fontId="60" fillId="37" borderId="88" applyNumberFormat="0" applyProtection="0">
      <alignment horizontal="right" vertical="center"/>
    </xf>
    <xf numFmtId="0" fontId="94" fillId="0" borderId="48" applyNumberFormat="0" applyFill="0" applyAlignment="0" applyProtection="0"/>
    <xf numFmtId="0" fontId="60" fillId="45" borderId="63" applyNumberFormat="0" applyProtection="0">
      <alignment horizontal="left" vertical="top" indent="1"/>
    </xf>
    <xf numFmtId="4" fontId="60" fillId="46" borderId="49" applyNumberFormat="0" applyProtection="0">
      <alignment horizontal="right" vertical="center"/>
    </xf>
    <xf numFmtId="4" fontId="60" fillId="40" borderId="49" applyNumberFormat="0" applyProtection="0">
      <alignment horizontal="right" vertical="center"/>
    </xf>
    <xf numFmtId="4" fontId="103" fillId="2" borderId="49" applyNumberFormat="0" applyProtection="0">
      <alignment vertical="center"/>
    </xf>
    <xf numFmtId="0" fontId="86" fillId="33" borderId="51" applyNumberFormat="0" applyProtection="0">
      <alignment horizontal="left" vertical="top" indent="1"/>
    </xf>
    <xf numFmtId="0" fontId="60" fillId="49" borderId="61" applyNumberFormat="0" applyProtection="0">
      <alignment horizontal="left" vertical="center" indent="1"/>
    </xf>
    <xf numFmtId="0" fontId="60" fillId="46" borderId="63" applyNumberFormat="0" applyProtection="0">
      <alignment horizontal="left" vertical="top" indent="1"/>
    </xf>
    <xf numFmtId="4" fontId="60" fillId="39" borderId="61" applyNumberFormat="0" applyProtection="0">
      <alignment horizontal="right" vertical="center"/>
    </xf>
    <xf numFmtId="4" fontId="60" fillId="37" borderId="64" applyNumberFormat="0" applyProtection="0">
      <alignment horizontal="right" vertical="center"/>
    </xf>
    <xf numFmtId="4" fontId="60" fillId="40" borderId="67" applyNumberFormat="0" applyProtection="0">
      <alignment horizontal="right" vertical="center"/>
    </xf>
    <xf numFmtId="4" fontId="60" fillId="37" borderId="82" applyNumberFormat="0" applyProtection="0">
      <alignment horizontal="right" vertical="center"/>
    </xf>
    <xf numFmtId="4" fontId="60" fillId="37" borderId="70" applyNumberFormat="0" applyProtection="0">
      <alignment horizontal="right" vertical="center"/>
    </xf>
    <xf numFmtId="4" fontId="60" fillId="40" borderId="61" applyNumberFormat="0" applyProtection="0">
      <alignment horizontal="right" vertical="center"/>
    </xf>
    <xf numFmtId="0" fontId="98" fillId="27" borderId="49" applyNumberFormat="0" applyAlignment="0" applyProtection="0"/>
    <xf numFmtId="4" fontId="60" fillId="2" borderId="49" applyNumberFormat="0" applyProtection="0">
      <alignment horizontal="left" vertical="center" indent="1"/>
    </xf>
    <xf numFmtId="4" fontId="60" fillId="39" borderId="49" applyNumberFormat="0" applyProtection="0">
      <alignment horizontal="right" vertical="center"/>
    </xf>
    <xf numFmtId="4" fontId="28" fillId="45" borderId="52" applyNumberFormat="0" applyProtection="0">
      <alignment horizontal="left" vertical="center" indent="1"/>
    </xf>
    <xf numFmtId="4" fontId="60" fillId="38" borderId="49" applyNumberFormat="0" applyProtection="0">
      <alignment horizontal="right" vertical="center"/>
    </xf>
    <xf numFmtId="4" fontId="28" fillId="45" borderId="52" applyNumberFormat="0" applyProtection="0">
      <alignment horizontal="left" vertical="center" indent="1"/>
    </xf>
    <xf numFmtId="0" fontId="98" fillId="27" borderId="61" applyNumberFormat="0" applyAlignment="0" applyProtection="0"/>
    <xf numFmtId="4" fontId="60" fillId="33" borderId="55" applyNumberFormat="0" applyProtection="0">
      <alignment vertical="center"/>
    </xf>
    <xf numFmtId="0" fontId="60" fillId="46" borderId="93" applyNumberFormat="0" applyProtection="0">
      <alignment horizontal="left" vertical="top" indent="1"/>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60" fillId="49" borderId="49" applyNumberFormat="0" applyProtection="0">
      <alignment horizontal="left" vertical="center" indent="1"/>
    </xf>
    <xf numFmtId="0" fontId="60" fillId="46" borderId="51" applyNumberFormat="0" applyProtection="0">
      <alignment horizontal="left" vertical="top" indent="1"/>
    </xf>
    <xf numFmtId="0" fontId="60" fillId="50" borderId="49" applyNumberFormat="0" applyProtection="0">
      <alignment horizontal="left" vertical="center" indent="1"/>
    </xf>
    <xf numFmtId="0" fontId="60" fillId="50" borderId="51" applyNumberFormat="0" applyProtection="0">
      <alignment horizontal="left" vertical="top" indent="1"/>
    </xf>
    <xf numFmtId="0" fontId="60" fillId="47" borderId="49" applyNumberFormat="0" applyProtection="0">
      <alignment horizontal="left" vertical="center" indent="1"/>
    </xf>
    <xf numFmtId="0" fontId="60" fillId="47" borderId="51" applyNumberFormat="0" applyProtection="0">
      <alignment horizontal="left" vertical="top" indent="1"/>
    </xf>
    <xf numFmtId="4" fontId="60" fillId="44" borderId="88" applyNumberFormat="0" applyProtection="0">
      <alignment horizontal="left" vertical="center" indent="1"/>
    </xf>
    <xf numFmtId="0" fontId="84" fillId="45" borderId="53" applyBorder="0"/>
    <xf numFmtId="4" fontId="85" fillId="52" borderId="51" applyNumberFormat="0" applyProtection="0">
      <alignment vertical="center"/>
    </xf>
    <xf numFmtId="0" fontId="60" fillId="50" borderId="115" applyNumberFormat="0" applyProtection="0">
      <alignment horizontal="left" vertical="center" indent="1"/>
    </xf>
    <xf numFmtId="4" fontId="85" fillId="48" borderId="51" applyNumberFormat="0" applyProtection="0">
      <alignment horizontal="left" vertical="center" indent="1"/>
    </xf>
    <xf numFmtId="0" fontId="85" fillId="52" borderId="51" applyNumberFormat="0" applyProtection="0">
      <alignment horizontal="left" vertical="top" indent="1"/>
    </xf>
    <xf numFmtId="4" fontId="60" fillId="0" borderId="49" applyNumberFormat="0" applyProtection="0">
      <alignment horizontal="right" vertical="center"/>
    </xf>
    <xf numFmtId="4" fontId="103" fillId="5" borderId="49" applyNumberFormat="0" applyProtection="0">
      <alignment horizontal="right" vertical="center"/>
    </xf>
    <xf numFmtId="4" fontId="60" fillId="34" borderId="49" applyNumberFormat="0" applyProtection="0">
      <alignment horizontal="left" vertical="center" indent="1"/>
    </xf>
    <xf numFmtId="0" fontId="85" fillId="46" borderId="51" applyNumberFormat="0" applyProtection="0">
      <alignment horizontal="left" vertical="top" indent="1"/>
    </xf>
    <xf numFmtId="4" fontId="87" fillId="54" borderId="52" applyNumberFormat="0" applyProtection="0">
      <alignment horizontal="left" vertical="center" indent="1"/>
    </xf>
    <xf numFmtId="4" fontId="60" fillId="38" borderId="67" applyNumberFormat="0" applyProtection="0">
      <alignment horizontal="right" vertical="center"/>
    </xf>
    <xf numFmtId="4" fontId="88" fillId="51" borderId="49" applyNumberFormat="0" applyProtection="0">
      <alignment horizontal="right" vertical="center"/>
    </xf>
    <xf numFmtId="4" fontId="60" fillId="37" borderId="94" applyNumberFormat="0" applyProtection="0">
      <alignment horizontal="right" vertical="center"/>
    </xf>
    <xf numFmtId="0" fontId="94" fillId="0" borderId="54" applyNumberFormat="0" applyFill="0" applyAlignment="0" applyProtection="0"/>
    <xf numFmtId="0" fontId="60" fillId="45" borderId="69" applyNumberFormat="0" applyProtection="0">
      <alignment horizontal="left" vertical="top" indent="1"/>
    </xf>
    <xf numFmtId="0" fontId="60" fillId="48" borderId="55" applyNumberFormat="0" applyProtection="0">
      <alignment horizontal="left" vertical="center" indent="1"/>
    </xf>
    <xf numFmtId="4" fontId="60" fillId="43" borderId="55" applyNumberFormat="0" applyProtection="0">
      <alignment horizontal="right" vertical="center"/>
    </xf>
    <xf numFmtId="4" fontId="60" fillId="34" borderId="55" applyNumberFormat="0" applyProtection="0">
      <alignment horizontal="left" vertical="center" indent="1"/>
    </xf>
    <xf numFmtId="4" fontId="60" fillId="36" borderId="55" applyNumberFormat="0" applyProtection="0">
      <alignment horizontal="right" vertical="center"/>
    </xf>
    <xf numFmtId="0" fontId="60" fillId="50" borderId="67" applyNumberFormat="0" applyProtection="0">
      <alignment horizontal="left" vertical="center" indent="1"/>
    </xf>
    <xf numFmtId="0" fontId="100" fillId="29" borderId="56" applyNumberFormat="0" applyAlignment="0" applyProtection="0"/>
    <xf numFmtId="4" fontId="28" fillId="45" borderId="70" applyNumberFormat="0" applyProtection="0">
      <alignment horizontal="left" vertical="center" indent="1"/>
    </xf>
    <xf numFmtId="4" fontId="60" fillId="46" borderId="67" applyNumberFormat="0" applyProtection="0">
      <alignment horizontal="right" vertical="center"/>
    </xf>
    <xf numFmtId="0" fontId="92" fillId="29" borderId="55" applyNumberFormat="0" applyAlignment="0" applyProtection="0"/>
    <xf numFmtId="4" fontId="60" fillId="39" borderId="73" applyNumberFormat="0" applyProtection="0">
      <alignment horizontal="right" vertical="center"/>
    </xf>
    <xf numFmtId="4" fontId="60" fillId="40" borderId="79" applyNumberFormat="0" applyProtection="0">
      <alignment horizontal="right" vertical="center"/>
    </xf>
    <xf numFmtId="4" fontId="28" fillId="45" borderId="70" applyNumberFormat="0" applyProtection="0">
      <alignment horizontal="left" vertical="center" indent="1"/>
    </xf>
    <xf numFmtId="0" fontId="60" fillId="26" borderId="55" applyNumberFormat="0" applyFont="0" applyAlignment="0" applyProtection="0"/>
    <xf numFmtId="4" fontId="60" fillId="35" borderId="55" applyNumberFormat="0" applyProtection="0">
      <alignment horizontal="right" vertical="center"/>
    </xf>
    <xf numFmtId="4" fontId="60" fillId="42" borderId="55" applyNumberFormat="0" applyProtection="0">
      <alignment horizontal="right" vertical="center"/>
    </xf>
    <xf numFmtId="4" fontId="60" fillId="46" borderId="58" applyNumberFormat="0" applyProtection="0">
      <alignment horizontal="left" vertical="center" indent="1"/>
    </xf>
    <xf numFmtId="4" fontId="60" fillId="41" borderId="55" applyNumberFormat="0" applyProtection="0">
      <alignment horizontal="right" vertical="center"/>
    </xf>
    <xf numFmtId="4" fontId="60" fillId="47" borderId="58" applyNumberFormat="0" applyProtection="0">
      <alignment horizontal="left" vertical="center" indent="1"/>
    </xf>
    <xf numFmtId="0" fontId="98" fillId="27" borderId="67" applyNumberFormat="0" applyAlignment="0" applyProtection="0"/>
    <xf numFmtId="4" fontId="103" fillId="2" borderId="61" applyNumberFormat="0" applyProtection="0">
      <alignment vertical="center"/>
    </xf>
    <xf numFmtId="4" fontId="60" fillId="44" borderId="106" applyNumberFormat="0" applyProtection="0">
      <alignment horizontal="left" vertical="center" indent="1"/>
    </xf>
    <xf numFmtId="4" fontId="60" fillId="2" borderId="61" applyNumberFormat="0" applyProtection="0">
      <alignment horizontal="left" vertical="center" indent="1"/>
    </xf>
    <xf numFmtId="0" fontId="86" fillId="33" borderId="63" applyNumberFormat="0" applyProtection="0">
      <alignment horizontal="left" vertical="top" indent="1"/>
    </xf>
    <xf numFmtId="4" fontId="60" fillId="33" borderId="61" applyNumberFormat="0" applyProtection="0">
      <alignment vertical="center"/>
    </xf>
    <xf numFmtId="0" fontId="60" fillId="50" borderId="57" applyNumberFormat="0" applyProtection="0">
      <alignment horizontal="left" vertical="top" indent="1"/>
    </xf>
    <xf numFmtId="0" fontId="60" fillId="47" borderId="55" applyNumberFormat="0" applyProtection="0">
      <alignment horizontal="left" vertical="center" indent="1"/>
    </xf>
    <xf numFmtId="0" fontId="60" fillId="47" borderId="57" applyNumberFormat="0" applyProtection="0">
      <alignment horizontal="left" vertical="top" indent="1"/>
    </xf>
    <xf numFmtId="4" fontId="60" fillId="44" borderId="94" applyNumberFormat="0" applyProtection="0">
      <alignment horizontal="left" vertical="center" indent="1"/>
    </xf>
    <xf numFmtId="0" fontId="84" fillId="45" borderId="59" applyBorder="0"/>
    <xf numFmtId="4" fontId="85" fillId="52" borderId="57" applyNumberFormat="0" applyProtection="0">
      <alignment vertical="center"/>
    </xf>
    <xf numFmtId="4" fontId="60" fillId="34" borderId="97" applyNumberFormat="0" applyProtection="0">
      <alignment horizontal="left" vertical="center" indent="1"/>
    </xf>
    <xf numFmtId="4" fontId="85" fillId="48" borderId="57" applyNumberFormat="0" applyProtection="0">
      <alignment horizontal="left" vertical="center" indent="1"/>
    </xf>
    <xf numFmtId="0" fontId="85" fillId="52" borderId="57" applyNumberFormat="0" applyProtection="0">
      <alignment horizontal="left" vertical="top" indent="1"/>
    </xf>
    <xf numFmtId="4" fontId="60" fillId="0" borderId="55" applyNumberFormat="0" applyProtection="0">
      <alignment horizontal="right" vertical="center"/>
    </xf>
    <xf numFmtId="4" fontId="103" fillId="5" borderId="55" applyNumberFormat="0" applyProtection="0">
      <alignment horizontal="right" vertical="center"/>
    </xf>
    <xf numFmtId="4" fontId="60" fillId="34" borderId="55" applyNumberFormat="0" applyProtection="0">
      <alignment horizontal="left" vertical="center" indent="1"/>
    </xf>
    <xf numFmtId="0" fontId="85" fillId="46" borderId="57" applyNumberFormat="0" applyProtection="0">
      <alignment horizontal="left" vertical="top" indent="1"/>
    </xf>
    <xf numFmtId="4" fontId="87" fillId="54" borderId="58" applyNumberFormat="0" applyProtection="0">
      <alignment horizontal="left" vertical="center" indent="1"/>
    </xf>
    <xf numFmtId="4" fontId="60" fillId="38" borderId="73" applyNumberFormat="0" applyProtection="0">
      <alignment horizontal="right" vertical="center"/>
    </xf>
    <xf numFmtId="4" fontId="88" fillId="51" borderId="55" applyNumberFormat="0" applyProtection="0">
      <alignment horizontal="right" vertical="center"/>
    </xf>
    <xf numFmtId="4" fontId="60" fillId="37" borderId="124" applyNumberFormat="0" applyProtection="0">
      <alignment horizontal="right" vertical="center"/>
    </xf>
    <xf numFmtId="0" fontId="94" fillId="0" borderId="60" applyNumberFormat="0" applyFill="0" applyAlignment="0" applyProtection="0"/>
    <xf numFmtId="0" fontId="60" fillId="45" borderId="75" applyNumberFormat="0" applyProtection="0">
      <alignment horizontal="left" vertical="top" indent="1"/>
    </xf>
    <xf numFmtId="0" fontId="60" fillId="48" borderId="61" applyNumberFormat="0" applyProtection="0">
      <alignment horizontal="left" vertical="center" indent="1"/>
    </xf>
    <xf numFmtId="4" fontId="60" fillId="43" borderId="61" applyNumberFormat="0" applyProtection="0">
      <alignment horizontal="right" vertical="center"/>
    </xf>
    <xf numFmtId="4" fontId="60" fillId="34" borderId="61" applyNumberFormat="0" applyProtection="0">
      <alignment horizontal="left" vertical="center" indent="1"/>
    </xf>
    <xf numFmtId="4" fontId="60" fillId="36" borderId="61" applyNumberFormat="0" applyProtection="0">
      <alignment horizontal="right" vertical="center"/>
    </xf>
    <xf numFmtId="0" fontId="60" fillId="50" borderId="73" applyNumberFormat="0" applyProtection="0">
      <alignment horizontal="left" vertical="center" indent="1"/>
    </xf>
    <xf numFmtId="0" fontId="100" fillId="29" borderId="62" applyNumberFormat="0" applyAlignment="0" applyProtection="0"/>
    <xf numFmtId="4" fontId="28" fillId="45" borderId="76" applyNumberFormat="0" applyProtection="0">
      <alignment horizontal="left" vertical="center" indent="1"/>
    </xf>
    <xf numFmtId="4" fontId="60" fillId="46" borderId="73" applyNumberFormat="0" applyProtection="0">
      <alignment horizontal="right" vertical="center"/>
    </xf>
    <xf numFmtId="0" fontId="92" fillId="29" borderId="61" applyNumberFormat="0" applyAlignment="0" applyProtection="0"/>
    <xf numFmtId="4" fontId="60" fillId="39" borderId="79" applyNumberFormat="0" applyProtection="0">
      <alignment horizontal="right" vertical="center"/>
    </xf>
    <xf numFmtId="4" fontId="60" fillId="40" borderId="85" applyNumberFormat="0" applyProtection="0">
      <alignment horizontal="right" vertical="center"/>
    </xf>
    <xf numFmtId="4" fontId="28" fillId="45" borderId="76" applyNumberFormat="0" applyProtection="0">
      <alignment horizontal="left" vertical="center" indent="1"/>
    </xf>
    <xf numFmtId="0" fontId="60" fillId="26" borderId="61" applyNumberFormat="0" applyFont="0" applyAlignment="0" applyProtection="0"/>
    <xf numFmtId="4" fontId="60" fillId="35" borderId="61" applyNumberFormat="0" applyProtection="0">
      <alignment horizontal="right" vertical="center"/>
    </xf>
    <xf numFmtId="4" fontId="60" fillId="42" borderId="61" applyNumberFormat="0" applyProtection="0">
      <alignment horizontal="right" vertical="center"/>
    </xf>
    <xf numFmtId="4" fontId="60" fillId="46" borderId="64" applyNumberFormat="0" applyProtection="0">
      <alignment horizontal="left" vertical="center" indent="1"/>
    </xf>
    <xf numFmtId="4" fontId="60" fillId="41" borderId="61" applyNumberFormat="0" applyProtection="0">
      <alignment horizontal="right" vertical="center"/>
    </xf>
    <xf numFmtId="4" fontId="60" fillId="47" borderId="64" applyNumberFormat="0" applyProtection="0">
      <alignment horizontal="left" vertical="center" indent="1"/>
    </xf>
    <xf numFmtId="0" fontId="98" fillId="27" borderId="73" applyNumberFormat="0" applyAlignment="0" applyProtection="0"/>
    <xf numFmtId="4" fontId="103" fillId="2" borderId="67" applyNumberFormat="0" applyProtection="0">
      <alignment vertical="center"/>
    </xf>
    <xf numFmtId="0" fontId="94" fillId="0" borderId="120" applyNumberFormat="0" applyFill="0" applyAlignment="0" applyProtection="0"/>
    <xf numFmtId="4" fontId="60" fillId="2" borderId="67" applyNumberFormat="0" applyProtection="0">
      <alignment horizontal="left" vertical="center" indent="1"/>
    </xf>
    <xf numFmtId="0" fontId="86" fillId="33" borderId="69" applyNumberFormat="0" applyProtection="0">
      <alignment horizontal="left" vertical="top" indent="1"/>
    </xf>
    <xf numFmtId="4" fontId="60" fillId="33" borderId="67" applyNumberFormat="0" applyProtection="0">
      <alignment vertical="center"/>
    </xf>
    <xf numFmtId="0" fontId="60" fillId="50" borderId="63" applyNumberFormat="0" applyProtection="0">
      <alignment horizontal="left" vertical="top" indent="1"/>
    </xf>
    <xf numFmtId="0" fontId="60" fillId="47" borderId="61" applyNumberFormat="0" applyProtection="0">
      <alignment horizontal="left" vertical="center" indent="1"/>
    </xf>
    <xf numFmtId="0" fontId="60" fillId="47" borderId="63" applyNumberFormat="0" applyProtection="0">
      <alignment horizontal="left" vertical="top" indent="1"/>
    </xf>
    <xf numFmtId="0" fontId="86" fillId="33" borderId="105" applyNumberFormat="0" applyProtection="0">
      <alignment horizontal="left" vertical="top" indent="1"/>
    </xf>
    <xf numFmtId="0" fontId="84" fillId="45" borderId="65" applyBorder="0"/>
    <xf numFmtId="4" fontId="85" fillId="52" borderId="63" applyNumberFormat="0" applyProtection="0">
      <alignment vertical="center"/>
    </xf>
    <xf numFmtId="4" fontId="60" fillId="34" borderId="97" applyNumberFormat="0" applyProtection="0">
      <alignment horizontal="left" vertical="center" indent="1"/>
    </xf>
    <xf numFmtId="4" fontId="85" fillId="48" borderId="63" applyNumberFormat="0" applyProtection="0">
      <alignment horizontal="left" vertical="center" indent="1"/>
    </xf>
    <xf numFmtId="0" fontId="85" fillId="52" borderId="63" applyNumberFormat="0" applyProtection="0">
      <alignment horizontal="left" vertical="top" indent="1"/>
    </xf>
    <xf numFmtId="4" fontId="60" fillId="0" borderId="61" applyNumberFormat="0" applyProtection="0">
      <alignment horizontal="right" vertical="center"/>
    </xf>
    <xf numFmtId="4" fontId="103" fillId="5" borderId="61" applyNumberFormat="0" applyProtection="0">
      <alignment horizontal="right" vertical="center"/>
    </xf>
    <xf numFmtId="4" fontId="60" fillId="34" borderId="61" applyNumberFormat="0" applyProtection="0">
      <alignment horizontal="left" vertical="center" indent="1"/>
    </xf>
    <xf numFmtId="0" fontId="85" fillId="46" borderId="63" applyNumberFormat="0" applyProtection="0">
      <alignment horizontal="left" vertical="top" indent="1"/>
    </xf>
    <xf numFmtId="4" fontId="87" fillId="54" borderId="64" applyNumberFormat="0" applyProtection="0">
      <alignment horizontal="left" vertical="center" indent="1"/>
    </xf>
    <xf numFmtId="4" fontId="60" fillId="38" borderId="79" applyNumberFormat="0" applyProtection="0">
      <alignment horizontal="right" vertical="center"/>
    </xf>
    <xf numFmtId="4" fontId="88" fillId="51" borderId="61" applyNumberFormat="0" applyProtection="0">
      <alignment horizontal="right" vertical="center"/>
    </xf>
    <xf numFmtId="0" fontId="100" fillId="29" borderId="104" applyNumberFormat="0" applyAlignment="0" applyProtection="0"/>
    <xf numFmtId="0" fontId="94" fillId="0" borderId="66" applyNumberFormat="0" applyFill="0" applyAlignment="0" applyProtection="0"/>
    <xf numFmtId="0" fontId="60" fillId="45" borderId="81" applyNumberFormat="0" applyProtection="0">
      <alignment horizontal="left" vertical="top" indent="1"/>
    </xf>
    <xf numFmtId="0" fontId="60" fillId="48" borderId="67" applyNumberFormat="0" applyProtection="0">
      <alignment horizontal="left" vertical="center" indent="1"/>
    </xf>
    <xf numFmtId="4" fontId="60" fillId="43" borderId="67" applyNumberFormat="0" applyProtection="0">
      <alignment horizontal="right" vertical="center"/>
    </xf>
    <xf numFmtId="4" fontId="60" fillId="34" borderId="67" applyNumberFormat="0" applyProtection="0">
      <alignment horizontal="left" vertical="center" indent="1"/>
    </xf>
    <xf numFmtId="4" fontId="60" fillId="36" borderId="67" applyNumberFormat="0" applyProtection="0">
      <alignment horizontal="right" vertical="center"/>
    </xf>
    <xf numFmtId="0" fontId="60" fillId="50" borderId="79" applyNumberFormat="0" applyProtection="0">
      <alignment horizontal="left" vertical="center" indent="1"/>
    </xf>
    <xf numFmtId="0" fontId="100" fillId="29" borderId="68" applyNumberFormat="0" applyAlignment="0" applyProtection="0"/>
    <xf numFmtId="4" fontId="28" fillId="45" borderId="82" applyNumberFormat="0" applyProtection="0">
      <alignment horizontal="left" vertical="center" indent="1"/>
    </xf>
    <xf numFmtId="4" fontId="60" fillId="46" borderId="79" applyNumberFormat="0" applyProtection="0">
      <alignment horizontal="right" vertical="center"/>
    </xf>
    <xf numFmtId="0" fontId="92" fillId="29" borderId="67" applyNumberFormat="0" applyAlignment="0" applyProtection="0"/>
    <xf numFmtId="4" fontId="60" fillId="39" borderId="85" applyNumberFormat="0" applyProtection="0">
      <alignment horizontal="right" vertical="center"/>
    </xf>
    <xf numFmtId="4" fontId="60" fillId="40" borderId="91" applyNumberFormat="0" applyProtection="0">
      <alignment horizontal="right" vertical="center"/>
    </xf>
    <xf numFmtId="4" fontId="28" fillId="45" borderId="82" applyNumberFormat="0" applyProtection="0">
      <alignment horizontal="left" vertical="center" indent="1"/>
    </xf>
    <xf numFmtId="0" fontId="60" fillId="26" borderId="67" applyNumberFormat="0" applyFont="0" applyAlignment="0" applyProtection="0"/>
    <xf numFmtId="4" fontId="60" fillId="35" borderId="67" applyNumberFormat="0" applyProtection="0">
      <alignment horizontal="right" vertical="center"/>
    </xf>
    <xf numFmtId="4" fontId="60" fillId="42" borderId="67" applyNumberFormat="0" applyProtection="0">
      <alignment horizontal="right" vertical="center"/>
    </xf>
    <xf numFmtId="4" fontId="60" fillId="46" borderId="70" applyNumberFormat="0" applyProtection="0">
      <alignment horizontal="left" vertical="center" indent="1"/>
    </xf>
    <xf numFmtId="4" fontId="60" fillId="41" borderId="67" applyNumberFormat="0" applyProtection="0">
      <alignment horizontal="right" vertical="center"/>
    </xf>
    <xf numFmtId="4" fontId="60" fillId="47" borderId="70" applyNumberFormat="0" applyProtection="0">
      <alignment horizontal="left" vertical="center" indent="1"/>
    </xf>
    <xf numFmtId="0" fontId="98" fillId="27" borderId="79" applyNumberFormat="0" applyAlignment="0" applyProtection="0"/>
    <xf numFmtId="4" fontId="103" fillId="2" borderId="73" applyNumberFormat="0" applyProtection="0">
      <alignment vertical="center"/>
    </xf>
    <xf numFmtId="4" fontId="60" fillId="2" borderId="97" applyNumberFormat="0" applyProtection="0">
      <alignment horizontal="left" vertical="center" indent="1"/>
    </xf>
    <xf numFmtId="4" fontId="60" fillId="2" borderId="73" applyNumberFormat="0" applyProtection="0">
      <alignment horizontal="left" vertical="center" indent="1"/>
    </xf>
    <xf numFmtId="0" fontId="86" fillId="33" borderId="75" applyNumberFormat="0" applyProtection="0">
      <alignment horizontal="left" vertical="top" indent="1"/>
    </xf>
    <xf numFmtId="4" fontId="60" fillId="33" borderId="73" applyNumberFormat="0" applyProtection="0">
      <alignment vertical="center"/>
    </xf>
    <xf numFmtId="0" fontId="60" fillId="50" borderId="69" applyNumberFormat="0" applyProtection="0">
      <alignment horizontal="left" vertical="top" indent="1"/>
    </xf>
    <xf numFmtId="0" fontId="60" fillId="47" borderId="67" applyNumberFormat="0" applyProtection="0">
      <alignment horizontal="left" vertical="center" indent="1"/>
    </xf>
    <xf numFmtId="0" fontId="60" fillId="47" borderId="69" applyNumberFormat="0" applyProtection="0">
      <alignment horizontal="left" vertical="top" indent="1"/>
    </xf>
    <xf numFmtId="0" fontId="60" fillId="26" borderId="103" applyNumberFormat="0" applyFont="0" applyAlignment="0" applyProtection="0"/>
    <xf numFmtId="0" fontId="84" fillId="45" borderId="71" applyBorder="0"/>
    <xf numFmtId="4" fontId="85" fillId="52" borderId="69" applyNumberFormat="0" applyProtection="0">
      <alignment vertical="center"/>
    </xf>
    <xf numFmtId="0" fontId="60" fillId="48" borderId="97" applyNumberFormat="0" applyProtection="0">
      <alignment horizontal="left" vertical="center" indent="1"/>
    </xf>
    <xf numFmtId="4" fontId="85" fillId="48" borderId="69" applyNumberFormat="0" applyProtection="0">
      <alignment horizontal="left" vertical="center" indent="1"/>
    </xf>
    <xf numFmtId="0" fontId="85" fillId="52" borderId="69" applyNumberFormat="0" applyProtection="0">
      <alignment horizontal="left" vertical="top" indent="1"/>
    </xf>
    <xf numFmtId="4" fontId="60" fillId="0" borderId="67" applyNumberFormat="0" applyProtection="0">
      <alignment horizontal="right" vertical="center"/>
    </xf>
    <xf numFmtId="4" fontId="103" fillId="5" borderId="67" applyNumberFormat="0" applyProtection="0">
      <alignment horizontal="right" vertical="center"/>
    </xf>
    <xf numFmtId="4" fontId="60" fillId="34" borderId="67" applyNumberFormat="0" applyProtection="0">
      <alignment horizontal="left" vertical="center" indent="1"/>
    </xf>
    <xf numFmtId="0" fontId="85" fillId="46" borderId="69" applyNumberFormat="0" applyProtection="0">
      <alignment horizontal="left" vertical="top" indent="1"/>
    </xf>
    <xf numFmtId="4" fontId="87" fillId="54" borderId="70" applyNumberFormat="0" applyProtection="0">
      <alignment horizontal="left" vertical="center" indent="1"/>
    </xf>
    <xf numFmtId="4" fontId="60" fillId="38" borderId="85" applyNumberFormat="0" applyProtection="0">
      <alignment horizontal="right" vertical="center"/>
    </xf>
    <xf numFmtId="4" fontId="88" fillId="51" borderId="67" applyNumberFormat="0" applyProtection="0">
      <alignment horizontal="right" vertical="center"/>
    </xf>
    <xf numFmtId="4" fontId="60" fillId="39" borderId="97" applyNumberFormat="0" applyProtection="0">
      <alignment horizontal="right" vertical="center"/>
    </xf>
    <xf numFmtId="0" fontId="94" fillId="0" borderId="72" applyNumberFormat="0" applyFill="0" applyAlignment="0" applyProtection="0"/>
    <xf numFmtId="0" fontId="60" fillId="45" borderId="87" applyNumberFormat="0" applyProtection="0">
      <alignment horizontal="left" vertical="top" indent="1"/>
    </xf>
    <xf numFmtId="0" fontId="60" fillId="48" borderId="73" applyNumberFormat="0" applyProtection="0">
      <alignment horizontal="left" vertical="center" indent="1"/>
    </xf>
    <xf numFmtId="4" fontId="60" fillId="43" borderId="73" applyNumberFormat="0" applyProtection="0">
      <alignment horizontal="right" vertical="center"/>
    </xf>
    <xf numFmtId="4" fontId="60" fillId="34" borderId="73" applyNumberFormat="0" applyProtection="0">
      <alignment horizontal="left" vertical="center" indent="1"/>
    </xf>
    <xf numFmtId="4" fontId="60" fillId="36" borderId="73" applyNumberFormat="0" applyProtection="0">
      <alignment horizontal="right" vertical="center"/>
    </xf>
    <xf numFmtId="0" fontId="60" fillId="50" borderId="85" applyNumberFormat="0" applyProtection="0">
      <alignment horizontal="left" vertical="center" indent="1"/>
    </xf>
    <xf numFmtId="0" fontId="100" fillId="29" borderId="74" applyNumberFormat="0" applyAlignment="0" applyProtection="0"/>
    <xf numFmtId="4" fontId="28" fillId="45" borderId="88" applyNumberFormat="0" applyProtection="0">
      <alignment horizontal="left" vertical="center" indent="1"/>
    </xf>
    <xf numFmtId="4" fontId="60" fillId="46" borderId="85" applyNumberFormat="0" applyProtection="0">
      <alignment horizontal="right" vertical="center"/>
    </xf>
    <xf numFmtId="0" fontId="92" fillId="29" borderId="73" applyNumberFormat="0" applyAlignment="0" applyProtection="0"/>
    <xf numFmtId="4" fontId="60" fillId="39" borderId="91" applyNumberFormat="0" applyProtection="0">
      <alignment horizontal="right" vertical="center"/>
    </xf>
    <xf numFmtId="4" fontId="60" fillId="40" borderId="132" applyNumberFormat="0" applyProtection="0">
      <alignment horizontal="right" vertical="center"/>
    </xf>
    <xf numFmtId="4" fontId="28" fillId="45" borderId="88" applyNumberFormat="0" applyProtection="0">
      <alignment horizontal="left" vertical="center" indent="1"/>
    </xf>
    <xf numFmtId="0" fontId="60" fillId="26" borderId="73" applyNumberFormat="0" applyFont="0" applyAlignment="0" applyProtection="0"/>
    <xf numFmtId="4" fontId="60" fillId="35" borderId="73" applyNumberFormat="0" applyProtection="0">
      <alignment horizontal="right" vertical="center"/>
    </xf>
    <xf numFmtId="4" fontId="60" fillId="42" borderId="73" applyNumberFormat="0" applyProtection="0">
      <alignment horizontal="right" vertical="center"/>
    </xf>
    <xf numFmtId="4" fontId="60" fillId="46" borderId="76" applyNumberFormat="0" applyProtection="0">
      <alignment horizontal="left" vertical="center" indent="1"/>
    </xf>
    <xf numFmtId="4" fontId="60" fillId="41" borderId="73" applyNumberFormat="0" applyProtection="0">
      <alignment horizontal="right" vertical="center"/>
    </xf>
    <xf numFmtId="4" fontId="60" fillId="47" borderId="76" applyNumberFormat="0" applyProtection="0">
      <alignment horizontal="left" vertical="center" indent="1"/>
    </xf>
    <xf numFmtId="0" fontId="98" fillId="27" borderId="85" applyNumberFormat="0" applyAlignment="0" applyProtection="0"/>
    <xf numFmtId="4" fontId="103" fillId="2" borderId="79" applyNumberFormat="0" applyProtection="0">
      <alignment vertical="center"/>
    </xf>
    <xf numFmtId="4" fontId="87" fillId="54" borderId="100" applyNumberFormat="0" applyProtection="0">
      <alignment horizontal="left" vertical="center" indent="1"/>
    </xf>
    <xf numFmtId="4" fontId="60" fillId="2" borderId="79" applyNumberFormat="0" applyProtection="0">
      <alignment horizontal="left" vertical="center" indent="1"/>
    </xf>
    <xf numFmtId="0" fontId="86" fillId="33" borderId="81" applyNumberFormat="0" applyProtection="0">
      <alignment horizontal="left" vertical="top" indent="1"/>
    </xf>
    <xf numFmtId="4" fontId="60" fillId="33" borderId="79" applyNumberFormat="0" applyProtection="0">
      <alignment vertical="center"/>
    </xf>
    <xf numFmtId="0" fontId="60" fillId="50" borderId="75" applyNumberFormat="0" applyProtection="0">
      <alignment horizontal="left" vertical="top" indent="1"/>
    </xf>
    <xf numFmtId="0" fontId="60" fillId="47" borderId="73" applyNumberFormat="0" applyProtection="0">
      <alignment horizontal="left" vertical="center" indent="1"/>
    </xf>
    <xf numFmtId="0" fontId="60" fillId="47" borderId="75" applyNumberFormat="0" applyProtection="0">
      <alignment horizontal="left" vertical="top" indent="1"/>
    </xf>
    <xf numFmtId="4" fontId="60" fillId="35" borderId="97" applyNumberFormat="0" applyProtection="0">
      <alignment horizontal="right" vertical="center"/>
    </xf>
    <xf numFmtId="0" fontId="84" fillId="45" borderId="77" applyBorder="0"/>
    <xf numFmtId="4" fontId="85" fillId="52" borderId="75" applyNumberFormat="0" applyProtection="0">
      <alignment vertical="center"/>
    </xf>
    <xf numFmtId="4" fontId="28" fillId="45" borderId="111" applyNumberFormat="0" applyProtection="0">
      <alignment horizontal="left" vertical="center" indent="1"/>
    </xf>
    <xf numFmtId="4" fontId="85" fillId="48" borderId="75" applyNumberFormat="0" applyProtection="0">
      <alignment horizontal="left" vertical="center" indent="1"/>
    </xf>
    <xf numFmtId="0" fontId="85" fillId="52" borderId="75" applyNumberFormat="0" applyProtection="0">
      <alignment horizontal="left" vertical="top" indent="1"/>
    </xf>
    <xf numFmtId="4" fontId="60" fillId="0" borderId="73" applyNumberFormat="0" applyProtection="0">
      <alignment horizontal="right" vertical="center"/>
    </xf>
    <xf numFmtId="4" fontId="103" fillId="5" borderId="73" applyNumberFormat="0" applyProtection="0">
      <alignment horizontal="right" vertical="center"/>
    </xf>
    <xf numFmtId="4" fontId="60" fillId="34" borderId="73" applyNumberFormat="0" applyProtection="0">
      <alignment horizontal="left" vertical="center" indent="1"/>
    </xf>
    <xf numFmtId="0" fontId="85" fillId="46" borderId="75" applyNumberFormat="0" applyProtection="0">
      <alignment horizontal="left" vertical="top" indent="1"/>
    </xf>
    <xf numFmtId="4" fontId="87" fillId="54" borderId="76" applyNumberFormat="0" applyProtection="0">
      <alignment horizontal="left" vertical="center" indent="1"/>
    </xf>
    <xf numFmtId="4" fontId="60" fillId="38" borderId="91" applyNumberFormat="0" applyProtection="0">
      <alignment horizontal="right" vertical="center"/>
    </xf>
    <xf numFmtId="4" fontId="88" fillId="51" borderId="73" applyNumberFormat="0" applyProtection="0">
      <alignment horizontal="right" vertical="center"/>
    </xf>
    <xf numFmtId="4" fontId="103" fillId="5" borderId="115" applyNumberFormat="0" applyProtection="0">
      <alignment horizontal="right" vertical="center"/>
    </xf>
    <xf numFmtId="0" fontId="94" fillId="0" borderId="78" applyNumberFormat="0" applyFill="0" applyAlignment="0" applyProtection="0"/>
    <xf numFmtId="0" fontId="60" fillId="45" borderId="93" applyNumberFormat="0" applyProtection="0">
      <alignment horizontal="left" vertical="top" indent="1"/>
    </xf>
    <xf numFmtId="0" fontId="60" fillId="48" borderId="79" applyNumberFormat="0" applyProtection="0">
      <alignment horizontal="left" vertical="center" indent="1"/>
    </xf>
    <xf numFmtId="4" fontId="60" fillId="43" borderId="79" applyNumberFormat="0" applyProtection="0">
      <alignment horizontal="right" vertical="center"/>
    </xf>
    <xf numFmtId="4" fontId="60" fillId="34" borderId="79" applyNumberFormat="0" applyProtection="0">
      <alignment horizontal="left" vertical="center" indent="1"/>
    </xf>
    <xf numFmtId="4" fontId="60" fillId="36" borderId="79" applyNumberFormat="0" applyProtection="0">
      <alignment horizontal="right" vertical="center"/>
    </xf>
    <xf numFmtId="0" fontId="60" fillId="50" borderId="91" applyNumberFormat="0" applyProtection="0">
      <alignment horizontal="left" vertical="center" indent="1"/>
    </xf>
    <xf numFmtId="0" fontId="100" fillId="29" borderId="80" applyNumberFormat="0" applyAlignment="0" applyProtection="0"/>
    <xf numFmtId="4" fontId="28" fillId="45" borderId="94" applyNumberFormat="0" applyProtection="0">
      <alignment horizontal="left" vertical="center" indent="1"/>
    </xf>
    <xf numFmtId="4" fontId="60" fillId="46" borderId="91" applyNumberFormat="0" applyProtection="0">
      <alignment horizontal="right" vertical="center"/>
    </xf>
    <xf numFmtId="0" fontId="92" fillId="29" borderId="79" applyNumberFormat="0" applyAlignment="0" applyProtection="0"/>
    <xf numFmtId="0" fontId="98" fillId="27" borderId="103" applyNumberFormat="0" applyAlignment="0" applyProtection="0"/>
    <xf numFmtId="0" fontId="92" fillId="29" borderId="103" applyNumberFormat="0" applyAlignment="0" applyProtection="0"/>
    <xf numFmtId="4" fontId="28" fillId="45" borderId="94" applyNumberFormat="0" applyProtection="0">
      <alignment horizontal="left" vertical="center" indent="1"/>
    </xf>
    <xf numFmtId="0" fontId="60" fillId="26" borderId="79" applyNumberFormat="0" applyFont="0" applyAlignment="0" applyProtection="0"/>
    <xf numFmtId="4" fontId="60" fillId="35" borderId="79" applyNumberFormat="0" applyProtection="0">
      <alignment horizontal="right" vertical="center"/>
    </xf>
    <xf numFmtId="4" fontId="60" fillId="42" borderId="79" applyNumberFormat="0" applyProtection="0">
      <alignment horizontal="right" vertical="center"/>
    </xf>
    <xf numFmtId="4" fontId="60" fillId="46" borderId="82" applyNumberFormat="0" applyProtection="0">
      <alignment horizontal="left" vertical="center" indent="1"/>
    </xf>
    <xf numFmtId="4" fontId="60" fillId="41" borderId="79" applyNumberFormat="0" applyProtection="0">
      <alignment horizontal="right" vertical="center"/>
    </xf>
    <xf numFmtId="4" fontId="60" fillId="47" borderId="82" applyNumberFormat="0" applyProtection="0">
      <alignment horizontal="left" vertical="center" indent="1"/>
    </xf>
    <xf numFmtId="0" fontId="98" fillId="27" borderId="91" applyNumberFormat="0" applyAlignment="0" applyProtection="0"/>
    <xf numFmtId="4" fontId="103" fillId="2" borderId="85" applyNumberFormat="0" applyProtection="0">
      <alignment vertical="center"/>
    </xf>
    <xf numFmtId="4" fontId="60" fillId="47" borderId="100" applyNumberFormat="0" applyProtection="0">
      <alignment horizontal="left" vertical="center" indent="1"/>
    </xf>
    <xf numFmtId="4" fontId="60" fillId="2" borderId="85" applyNumberFormat="0" applyProtection="0">
      <alignment horizontal="left" vertical="center" indent="1"/>
    </xf>
    <xf numFmtId="0" fontId="86" fillId="33" borderId="87" applyNumberFormat="0" applyProtection="0">
      <alignment horizontal="left" vertical="top" indent="1"/>
    </xf>
    <xf numFmtId="4" fontId="60" fillId="33" borderId="85" applyNumberFormat="0" applyProtection="0">
      <alignment vertical="center"/>
    </xf>
    <xf numFmtId="0" fontId="60" fillId="50" borderId="81" applyNumberFormat="0" applyProtection="0">
      <alignment horizontal="left" vertical="top" indent="1"/>
    </xf>
    <xf numFmtId="0" fontId="60" fillId="47" borderId="79" applyNumberFormat="0" applyProtection="0">
      <alignment horizontal="left" vertical="center" indent="1"/>
    </xf>
    <xf numFmtId="0" fontId="60" fillId="47" borderId="81" applyNumberFormat="0" applyProtection="0">
      <alignment horizontal="left" vertical="top" indent="1"/>
    </xf>
    <xf numFmtId="4" fontId="103" fillId="5" borderId="97" applyNumberFormat="0" applyProtection="0">
      <alignment horizontal="right" vertical="center"/>
    </xf>
    <xf numFmtId="0" fontId="84" fillId="45" borderId="83" applyBorder="0"/>
    <xf numFmtId="4" fontId="85" fillId="52" borderId="81" applyNumberFormat="0" applyProtection="0">
      <alignment vertical="center"/>
    </xf>
    <xf numFmtId="4" fontId="28" fillId="45" borderId="111" applyNumberFormat="0" applyProtection="0">
      <alignment horizontal="left" vertical="center" indent="1"/>
    </xf>
    <xf numFmtId="4" fontId="85" fillId="48" borderId="81" applyNumberFormat="0" applyProtection="0">
      <alignment horizontal="left" vertical="center" indent="1"/>
    </xf>
    <xf numFmtId="0" fontId="85" fillId="52" borderId="81" applyNumberFormat="0" applyProtection="0">
      <alignment horizontal="left" vertical="top" indent="1"/>
    </xf>
    <xf numFmtId="4" fontId="60" fillId="0" borderId="79" applyNumberFormat="0" applyProtection="0">
      <alignment horizontal="right" vertical="center"/>
    </xf>
    <xf numFmtId="4" fontId="103" fillId="5" borderId="79" applyNumberFormat="0" applyProtection="0">
      <alignment horizontal="right" vertical="center"/>
    </xf>
    <xf numFmtId="4" fontId="60" fillId="34" borderId="79" applyNumberFormat="0" applyProtection="0">
      <alignment horizontal="left" vertical="center" indent="1"/>
    </xf>
    <xf numFmtId="0" fontId="85" fillId="46" borderId="81" applyNumberFormat="0" applyProtection="0">
      <alignment horizontal="left" vertical="top" indent="1"/>
    </xf>
    <xf numFmtId="4" fontId="87" fillId="54" borderId="82" applyNumberFormat="0" applyProtection="0">
      <alignment horizontal="left" vertical="center" indent="1"/>
    </xf>
    <xf numFmtId="4" fontId="85" fillId="48" borderId="134" applyNumberFormat="0" applyProtection="0">
      <alignment horizontal="left" vertical="center" indent="1"/>
    </xf>
    <xf numFmtId="4" fontId="88" fillId="51" borderId="79" applyNumberFormat="0" applyProtection="0">
      <alignment horizontal="right" vertical="center"/>
    </xf>
    <xf numFmtId="0" fontId="60" fillId="49" borderId="97" applyNumberFormat="0" applyProtection="0">
      <alignment horizontal="left" vertical="center" indent="1"/>
    </xf>
    <xf numFmtId="0" fontId="94" fillId="0" borderId="84" applyNumberFormat="0" applyFill="0" applyAlignment="0" applyProtection="0"/>
    <xf numFmtId="4" fontId="28" fillId="45" borderId="106" applyNumberFormat="0" applyProtection="0">
      <alignment horizontal="left" vertical="center" indent="1"/>
    </xf>
    <xf numFmtId="0" fontId="60" fillId="48" borderId="85" applyNumberFormat="0" applyProtection="0">
      <alignment horizontal="left" vertical="center" indent="1"/>
    </xf>
    <xf numFmtId="4" fontId="60" fillId="43" borderId="85" applyNumberFormat="0" applyProtection="0">
      <alignment horizontal="right" vertical="center"/>
    </xf>
    <xf numFmtId="4" fontId="60" fillId="34" borderId="85" applyNumberFormat="0" applyProtection="0">
      <alignment horizontal="left" vertical="center" indent="1"/>
    </xf>
    <xf numFmtId="4" fontId="60" fillId="36" borderId="85" applyNumberFormat="0" applyProtection="0">
      <alignment horizontal="right" vertical="center"/>
    </xf>
    <xf numFmtId="0" fontId="60" fillId="49" borderId="103" applyNumberFormat="0" applyProtection="0">
      <alignment horizontal="left" vertical="center" indent="1"/>
    </xf>
    <xf numFmtId="0" fontId="100" fillId="29" borderId="86" applyNumberFormat="0" applyAlignment="0" applyProtection="0"/>
    <xf numFmtId="4" fontId="60" fillId="33" borderId="103" applyNumberFormat="0" applyProtection="0">
      <alignment vertical="center"/>
    </xf>
    <xf numFmtId="4" fontId="60" fillId="39" borderId="103" applyNumberFormat="0" applyProtection="0">
      <alignment horizontal="right" vertical="center"/>
    </xf>
    <xf numFmtId="0" fontId="92" fillId="29" borderId="85" applyNumberFormat="0" applyAlignment="0" applyProtection="0"/>
    <xf numFmtId="4" fontId="60" fillId="34" borderId="132" applyNumberFormat="0" applyProtection="0">
      <alignment horizontal="left" vertical="center" indent="1"/>
    </xf>
    <xf numFmtId="4" fontId="60" fillId="40" borderId="97" applyNumberFormat="0" applyProtection="0">
      <alignment horizontal="right" vertical="center"/>
    </xf>
    <xf numFmtId="4" fontId="60" fillId="38" borderId="103" applyNumberFormat="0" applyProtection="0">
      <alignment horizontal="right" vertical="center"/>
    </xf>
    <xf numFmtId="0" fontId="60" fillId="26" borderId="85" applyNumberFormat="0" applyFont="0" applyAlignment="0" applyProtection="0"/>
    <xf numFmtId="4" fontId="60" fillId="35" borderId="85" applyNumberFormat="0" applyProtection="0">
      <alignment horizontal="right" vertical="center"/>
    </xf>
    <xf numFmtId="4" fontId="60" fillId="42" borderId="85" applyNumberFormat="0" applyProtection="0">
      <alignment horizontal="right" vertical="center"/>
    </xf>
    <xf numFmtId="4" fontId="60" fillId="46" borderId="88" applyNumberFormat="0" applyProtection="0">
      <alignment horizontal="left" vertical="center" indent="1"/>
    </xf>
    <xf numFmtId="4" fontId="60" fillId="41" borderId="85" applyNumberFormat="0" applyProtection="0">
      <alignment horizontal="right" vertical="center"/>
    </xf>
    <xf numFmtId="4" fontId="60" fillId="47" borderId="88" applyNumberFormat="0" applyProtection="0">
      <alignment horizontal="left" vertical="center" indent="1"/>
    </xf>
    <xf numFmtId="0" fontId="86" fillId="33" borderId="99" applyNumberFormat="0" applyProtection="0">
      <alignment horizontal="left" vertical="top" indent="1"/>
    </xf>
    <xf numFmtId="4" fontId="103" fillId="2" borderId="91" applyNumberFormat="0" applyProtection="0">
      <alignment vertical="center"/>
    </xf>
    <xf numFmtId="0" fontId="60" fillId="26" borderId="97" applyNumberFormat="0" applyFont="0" applyAlignment="0" applyProtection="0"/>
    <xf numFmtId="4" fontId="60" fillId="2" borderId="91" applyNumberFormat="0" applyProtection="0">
      <alignment horizontal="left" vertical="center" indent="1"/>
    </xf>
    <xf numFmtId="0" fontId="86" fillId="33" borderId="93" applyNumberFormat="0" applyProtection="0">
      <alignment horizontal="left" vertical="top" indent="1"/>
    </xf>
    <xf numFmtId="4" fontId="60" fillId="33" borderId="91" applyNumberFormat="0" applyProtection="0">
      <alignment vertical="center"/>
    </xf>
    <xf numFmtId="0" fontId="60" fillId="50" borderId="87" applyNumberFormat="0" applyProtection="0">
      <alignment horizontal="left" vertical="top" indent="1"/>
    </xf>
    <xf numFmtId="0" fontId="60" fillId="47" borderId="85" applyNumberFormat="0" applyProtection="0">
      <alignment horizontal="left" vertical="center" indent="1"/>
    </xf>
    <xf numFmtId="0" fontId="60" fillId="47" borderId="87" applyNumberFormat="0" applyProtection="0">
      <alignment horizontal="left" vertical="top" indent="1"/>
    </xf>
    <xf numFmtId="4" fontId="60" fillId="46" borderId="97" applyNumberFormat="0" applyProtection="0">
      <alignment horizontal="right" vertical="center"/>
    </xf>
    <xf numFmtId="0" fontId="84" fillId="45" borderId="89" applyBorder="0"/>
    <xf numFmtId="4" fontId="85" fillId="52" borderId="87" applyNumberFormat="0" applyProtection="0">
      <alignment vertical="center"/>
    </xf>
    <xf numFmtId="4" fontId="60" fillId="37" borderId="111" applyNumberFormat="0" applyProtection="0">
      <alignment horizontal="right" vertical="center"/>
    </xf>
    <xf numFmtId="4" fontId="85" fillId="48" borderId="87" applyNumberFormat="0" applyProtection="0">
      <alignment horizontal="left" vertical="center" indent="1"/>
    </xf>
    <xf numFmtId="0" fontId="85" fillId="52" borderId="87" applyNumberFormat="0" applyProtection="0">
      <alignment horizontal="left" vertical="top" indent="1"/>
    </xf>
    <xf numFmtId="4" fontId="60" fillId="0" borderId="85" applyNumberFormat="0" applyProtection="0">
      <alignment horizontal="right" vertical="center"/>
    </xf>
    <xf numFmtId="4" fontId="103" fillId="5" borderId="85" applyNumberFormat="0" applyProtection="0">
      <alignment horizontal="right" vertical="center"/>
    </xf>
    <xf numFmtId="4" fontId="60" fillId="34" borderId="85" applyNumberFormat="0" applyProtection="0">
      <alignment horizontal="left" vertical="center" indent="1"/>
    </xf>
    <xf numFmtId="0" fontId="85" fillId="46" borderId="87" applyNumberFormat="0" applyProtection="0">
      <alignment horizontal="left" vertical="top" indent="1"/>
    </xf>
    <xf numFmtId="4" fontId="87" fillId="54" borderId="88" applyNumberFormat="0" applyProtection="0">
      <alignment horizontal="left" vertical="center" indent="1"/>
    </xf>
    <xf numFmtId="4" fontId="60" fillId="37" borderId="149" applyNumberFormat="0" applyProtection="0">
      <alignment horizontal="right" vertical="center"/>
    </xf>
    <xf numFmtId="4" fontId="88" fillId="51" borderId="85" applyNumberFormat="0" applyProtection="0">
      <alignment horizontal="right" vertical="center"/>
    </xf>
    <xf numFmtId="0" fontId="92" fillId="29" borderId="115" applyNumberFormat="0" applyAlignment="0" applyProtection="0"/>
    <xf numFmtId="0" fontId="94" fillId="0" borderId="90" applyNumberFormat="0" applyFill="0" applyAlignment="0" applyProtection="0"/>
    <xf numFmtId="4" fontId="60" fillId="43" borderId="121" applyNumberFormat="0" applyProtection="0">
      <alignment horizontal="right" vertical="center"/>
    </xf>
    <xf numFmtId="0" fontId="60" fillId="48" borderId="91" applyNumberFormat="0" applyProtection="0">
      <alignment horizontal="left" vertical="center" indent="1"/>
    </xf>
    <xf numFmtId="4" fontId="60" fillId="43" borderId="91" applyNumberFormat="0" applyProtection="0">
      <alignment horizontal="right" vertical="center"/>
    </xf>
    <xf numFmtId="4" fontId="60" fillId="34" borderId="91" applyNumberFormat="0" applyProtection="0">
      <alignment horizontal="left" vertical="center" indent="1"/>
    </xf>
    <xf numFmtId="4" fontId="60" fillId="36" borderId="91" applyNumberFormat="0" applyProtection="0">
      <alignment horizontal="right" vertical="center"/>
    </xf>
    <xf numFmtId="0" fontId="86" fillId="33" borderId="110" applyNumberFormat="0" applyProtection="0">
      <alignment horizontal="left" vertical="top" indent="1"/>
    </xf>
    <xf numFmtId="0" fontId="100" fillId="29" borderId="92" applyNumberFormat="0" applyAlignment="0" applyProtection="0"/>
    <xf numFmtId="4" fontId="60" fillId="35" borderId="103" applyNumberFormat="0" applyProtection="0">
      <alignment horizontal="right" vertical="center"/>
    </xf>
    <xf numFmtId="4" fontId="60" fillId="46" borderId="106" applyNumberFormat="0" applyProtection="0">
      <alignment horizontal="left" vertical="center" indent="1"/>
    </xf>
    <xf numFmtId="0" fontId="92" fillId="29" borderId="91" applyNumberFormat="0" applyAlignment="0" applyProtection="0"/>
    <xf numFmtId="4" fontId="60" fillId="41" borderId="97" applyNumberFormat="0" applyProtection="0">
      <alignment horizontal="right" vertical="center"/>
    </xf>
    <xf numFmtId="4" fontId="85" fillId="52" borderId="99" applyNumberFormat="0" applyProtection="0">
      <alignment vertical="center"/>
    </xf>
    <xf numFmtId="4" fontId="60" fillId="42" borderId="103" applyNumberFormat="0" applyProtection="0">
      <alignment horizontal="right" vertical="center"/>
    </xf>
    <xf numFmtId="0" fontId="60" fillId="26" borderId="91" applyNumberFormat="0" applyFont="0" applyAlignment="0" applyProtection="0"/>
    <xf numFmtId="4" fontId="60" fillId="35" borderId="91" applyNumberFormat="0" applyProtection="0">
      <alignment horizontal="right" vertical="center"/>
    </xf>
    <xf numFmtId="4" fontId="60" fillId="42" borderId="91" applyNumberFormat="0" applyProtection="0">
      <alignment horizontal="right" vertical="center"/>
    </xf>
    <xf numFmtId="4" fontId="60" fillId="46" borderId="94" applyNumberFormat="0" applyProtection="0">
      <alignment horizontal="left" vertical="center" indent="1"/>
    </xf>
    <xf numFmtId="4" fontId="60" fillId="41" borderId="91" applyNumberFormat="0" applyProtection="0">
      <alignment horizontal="right" vertical="center"/>
    </xf>
    <xf numFmtId="4" fontId="60" fillId="47" borderId="94" applyNumberFormat="0" applyProtection="0">
      <alignment horizontal="left" vertical="center" indent="1"/>
    </xf>
    <xf numFmtId="0" fontId="85" fillId="46" borderId="99" applyNumberFormat="0" applyProtection="0">
      <alignment horizontal="left" vertical="top" indent="1"/>
    </xf>
    <xf numFmtId="4" fontId="60" fillId="33" borderId="115" applyNumberFormat="0" applyProtection="0">
      <alignment vertical="center"/>
    </xf>
    <xf numFmtId="0" fontId="100" fillId="29" borderId="98" applyNumberFormat="0" applyAlignment="0" applyProtection="0"/>
    <xf numFmtId="0" fontId="92" fillId="29" borderId="97" applyNumberFormat="0" applyAlignment="0" applyProtection="0"/>
    <xf numFmtId="0" fontId="100" fillId="29" borderId="116" applyNumberFormat="0" applyAlignment="0" applyProtection="0"/>
    <xf numFmtId="4" fontId="60" fillId="35" borderId="121" applyNumberFormat="0" applyProtection="0">
      <alignment horizontal="right" vertical="center"/>
    </xf>
    <xf numFmtId="0" fontId="60" fillId="50" borderId="93" applyNumberFormat="0" applyProtection="0">
      <alignment horizontal="left" vertical="top" indent="1"/>
    </xf>
    <xf numFmtId="0" fontId="60" fillId="47" borderId="91" applyNumberFormat="0" applyProtection="0">
      <alignment horizontal="left" vertical="center" indent="1"/>
    </xf>
    <xf numFmtId="0" fontId="60" fillId="47" borderId="93" applyNumberFormat="0" applyProtection="0">
      <alignment horizontal="left" vertical="top" indent="1"/>
    </xf>
    <xf numFmtId="0" fontId="60" fillId="46" borderId="110" applyNumberFormat="0" applyProtection="0">
      <alignment horizontal="left" vertical="top" indent="1"/>
    </xf>
    <xf numFmtId="0" fontId="84" fillId="45" borderId="95" applyBorder="0"/>
    <xf numFmtId="4" fontId="85" fillId="52" borderId="93" applyNumberFormat="0" applyProtection="0">
      <alignment vertical="center"/>
    </xf>
    <xf numFmtId="0" fontId="60" fillId="48" borderId="143" applyNumberFormat="0" applyProtection="0">
      <alignment horizontal="left" vertical="center" indent="1"/>
    </xf>
    <xf numFmtId="4" fontId="85" fillId="48" borderId="93" applyNumberFormat="0" applyProtection="0">
      <alignment horizontal="left" vertical="center" indent="1"/>
    </xf>
    <xf numFmtId="0" fontId="85" fillId="52" borderId="93" applyNumberFormat="0" applyProtection="0">
      <alignment horizontal="left" vertical="top" indent="1"/>
    </xf>
    <xf numFmtId="4" fontId="60" fillId="0" borderId="91" applyNumberFormat="0" applyProtection="0">
      <alignment horizontal="right" vertical="center"/>
    </xf>
    <xf numFmtId="4" fontId="103" fillId="5" borderId="91" applyNumberFormat="0" applyProtection="0">
      <alignment horizontal="right" vertical="center"/>
    </xf>
    <xf numFmtId="4" fontId="60" fillId="34" borderId="91" applyNumberFormat="0" applyProtection="0">
      <alignment horizontal="left" vertical="center" indent="1"/>
    </xf>
    <xf numFmtId="0" fontId="85" fillId="46" borderId="93" applyNumberFormat="0" applyProtection="0">
      <alignment horizontal="left" vertical="top" indent="1"/>
    </xf>
    <xf numFmtId="4" fontId="87" fillId="54" borderId="94" applyNumberFormat="0" applyProtection="0">
      <alignment horizontal="left" vertical="center" indent="1"/>
    </xf>
    <xf numFmtId="4" fontId="60" fillId="42" borderId="97" applyNumberFormat="0" applyProtection="0">
      <alignment horizontal="right" vertical="center"/>
    </xf>
    <xf numFmtId="4" fontId="88" fillId="51" borderId="91" applyNumberFormat="0" applyProtection="0">
      <alignment horizontal="right" vertical="center"/>
    </xf>
    <xf numFmtId="0" fontId="60" fillId="45" borderId="99" applyNumberFormat="0" applyProtection="0">
      <alignment horizontal="left" vertical="top" indent="1"/>
    </xf>
    <xf numFmtId="0" fontId="94" fillId="0" borderId="96" applyNumberFormat="0" applyFill="0" applyAlignment="0" applyProtection="0"/>
    <xf numFmtId="4" fontId="60" fillId="33" borderId="97" applyNumberFormat="0" applyProtection="0">
      <alignment vertical="center"/>
    </xf>
    <xf numFmtId="4" fontId="28" fillId="45" borderId="106" applyNumberFormat="0" applyProtection="0">
      <alignment horizontal="left" vertical="center" indent="1"/>
    </xf>
    <xf numFmtId="4" fontId="60" fillId="2" borderId="103" applyNumberFormat="0" applyProtection="0">
      <alignment horizontal="left" vertical="center" indent="1"/>
    </xf>
    <xf numFmtId="4" fontId="60" fillId="47" borderId="135" applyNumberFormat="0" applyProtection="0">
      <alignment horizontal="left" vertical="center" indent="1"/>
    </xf>
    <xf numFmtId="4" fontId="60" fillId="33" borderId="132" applyNumberFormat="0" applyProtection="0">
      <alignment vertical="center"/>
    </xf>
    <xf numFmtId="4" fontId="103" fillId="2" borderId="97" applyNumberFormat="0" applyProtection="0">
      <alignment vertical="center"/>
    </xf>
    <xf numFmtId="4" fontId="60" fillId="41" borderId="115" applyNumberFormat="0" applyProtection="0">
      <alignment horizontal="right" vertical="center"/>
    </xf>
    <xf numFmtId="4" fontId="60" fillId="38" borderId="97" applyNumberFormat="0" applyProtection="0">
      <alignment horizontal="right" vertical="center"/>
    </xf>
    <xf numFmtId="4" fontId="60" fillId="36" borderId="97" applyNumberFormat="0" applyProtection="0">
      <alignment horizontal="right" vertical="center"/>
    </xf>
    <xf numFmtId="0" fontId="60" fillId="46" borderId="99" applyNumberFormat="0" applyProtection="0">
      <alignment horizontal="left" vertical="top" indent="1"/>
    </xf>
    <xf numFmtId="0" fontId="84" fillId="45" borderId="101" applyBorder="0"/>
    <xf numFmtId="0" fontId="60" fillId="50" borderId="97" applyNumberFormat="0" applyProtection="0">
      <alignment horizontal="left" vertical="center" indent="1"/>
    </xf>
    <xf numFmtId="4" fontId="60" fillId="37" borderId="100" applyNumberFormat="0" applyProtection="0">
      <alignment horizontal="right" vertical="center"/>
    </xf>
    <xf numFmtId="4" fontId="60" fillId="44" borderId="111" applyNumberFormat="0" applyProtection="0">
      <alignment horizontal="left" vertical="center" indent="1"/>
    </xf>
    <xf numFmtId="4" fontId="60" fillId="43" borderId="143" applyNumberFormat="0" applyProtection="0">
      <alignment horizontal="right" vertical="center"/>
    </xf>
    <xf numFmtId="4" fontId="103" fillId="2" borderId="103" applyNumberFormat="0" applyProtection="0">
      <alignment vertical="center"/>
    </xf>
    <xf numFmtId="4" fontId="60" fillId="37" borderId="106" applyNumberFormat="0" applyProtection="0">
      <alignment horizontal="right" vertical="center"/>
    </xf>
    <xf numFmtId="4" fontId="87" fillId="54" borderId="114" applyNumberFormat="0" applyProtection="0">
      <alignment horizontal="left" vertical="center" indent="1"/>
    </xf>
    <xf numFmtId="4" fontId="60" fillId="40" borderId="103" applyNumberFormat="0" applyProtection="0">
      <alignment horizontal="right" vertical="center"/>
    </xf>
    <xf numFmtId="4" fontId="60" fillId="46" borderId="100" applyNumberFormat="0" applyProtection="0">
      <alignment horizontal="left" vertical="center" indent="1"/>
    </xf>
    <xf numFmtId="4" fontId="60" fillId="35" borderId="150" applyNumberFormat="0" applyProtection="0">
      <alignment horizontal="right" vertical="center"/>
    </xf>
    <xf numFmtId="0" fontId="98" fillId="27" borderId="97" applyNumberFormat="0" applyAlignment="0" applyProtection="0"/>
    <xf numFmtId="0" fontId="60" fillId="48" borderId="103" applyNumberFormat="0" applyProtection="0">
      <alignment horizontal="left" vertical="center" indent="1"/>
    </xf>
    <xf numFmtId="4" fontId="60" fillId="43" borderId="103" applyNumberFormat="0" applyProtection="0">
      <alignment horizontal="right" vertical="center"/>
    </xf>
    <xf numFmtId="0" fontId="94" fillId="0" borderId="102" applyNumberFormat="0" applyFill="0" applyAlignment="0" applyProtection="0"/>
    <xf numFmtId="0" fontId="60" fillId="46" borderId="105" applyNumberFormat="0" applyProtection="0">
      <alignment horizontal="left" vertical="top" indent="1"/>
    </xf>
    <xf numFmtId="0" fontId="60" fillId="50" borderId="103" applyNumberFormat="0" applyProtection="0">
      <alignment horizontal="left" vertical="center" indent="1"/>
    </xf>
    <xf numFmtId="0" fontId="60" fillId="45" borderId="105" applyNumberFormat="0" applyProtection="0">
      <alignment horizontal="left" vertical="top" indent="1"/>
    </xf>
    <xf numFmtId="4" fontId="28" fillId="45" borderId="124" applyNumberFormat="0" applyProtection="0">
      <alignment horizontal="left" vertical="center" indent="1"/>
    </xf>
    <xf numFmtId="4" fontId="60" fillId="46" borderId="115" applyNumberFormat="0" applyProtection="0">
      <alignment horizontal="right" vertical="center"/>
    </xf>
    <xf numFmtId="4" fontId="87" fillId="54" borderId="118" applyNumberFormat="0" applyProtection="0">
      <alignment horizontal="left" vertical="center" indent="1"/>
    </xf>
    <xf numFmtId="4" fontId="60" fillId="34" borderId="115" applyNumberFormat="0" applyProtection="0">
      <alignment horizontal="left" vertical="center" indent="1"/>
    </xf>
    <xf numFmtId="4" fontId="60" fillId="43" borderId="132" applyNumberFormat="0" applyProtection="0">
      <alignment horizontal="right" vertical="center"/>
    </xf>
    <xf numFmtId="4" fontId="28" fillId="45" borderId="118" applyNumberFormat="0" applyProtection="0">
      <alignment horizontal="left" vertical="center" indent="1"/>
    </xf>
    <xf numFmtId="4" fontId="60" fillId="47" borderId="114" applyNumberFormat="0" applyProtection="0">
      <alignment horizontal="left" vertical="center" indent="1"/>
    </xf>
    <xf numFmtId="4" fontId="28" fillId="45" borderId="118" applyNumberFormat="0" applyProtection="0">
      <alignment horizontal="left" vertical="center" indent="1"/>
    </xf>
    <xf numFmtId="0" fontId="98" fillId="27" borderId="121" applyNumberFormat="0" applyAlignment="0" applyProtection="0"/>
    <xf numFmtId="0" fontId="60" fillId="45" borderId="117" applyNumberFormat="0" applyProtection="0">
      <alignment horizontal="left" vertical="top" indent="1"/>
    </xf>
    <xf numFmtId="4" fontId="28" fillId="45" borderId="124" applyNumberFormat="0" applyProtection="0">
      <alignment horizontal="left" vertical="center" indent="1"/>
    </xf>
    <xf numFmtId="0" fontId="85" fillId="46" borderId="117" applyNumberFormat="0" applyProtection="0">
      <alignment horizontal="left" vertical="top" indent="1"/>
    </xf>
    <xf numFmtId="0" fontId="100" fillId="29" borderId="122" applyNumberFormat="0" applyAlignment="0" applyProtection="0"/>
    <xf numFmtId="4" fontId="87" fillId="54" borderId="135" applyNumberFormat="0" applyProtection="0">
      <alignment horizontal="left" vertical="center" indent="1"/>
    </xf>
    <xf numFmtId="0" fontId="60" fillId="45" borderId="110" applyNumberFormat="0" applyProtection="0">
      <alignment horizontal="left" vertical="top" indent="1"/>
    </xf>
    <xf numFmtId="4" fontId="60" fillId="46" borderId="114" applyNumberFormat="0" applyProtection="0">
      <alignment horizontal="left" vertical="center" indent="1"/>
    </xf>
    <xf numFmtId="4" fontId="60" fillId="44" borderId="140" applyNumberFormat="0" applyProtection="0">
      <alignment horizontal="left" vertical="center" indent="1"/>
    </xf>
    <xf numFmtId="4" fontId="60" fillId="34" borderId="103" applyNumberFormat="0" applyProtection="0">
      <alignment horizontal="left" vertical="center" indent="1"/>
    </xf>
    <xf numFmtId="4" fontId="85" fillId="48" borderId="117" applyNumberFormat="0" applyProtection="0">
      <alignment horizontal="left" vertical="center" indent="1"/>
    </xf>
    <xf numFmtId="0" fontId="92" fillId="29" borderId="132" applyNumberFormat="0" applyAlignment="0" applyProtection="0"/>
    <xf numFmtId="4" fontId="60" fillId="38" borderId="121" applyNumberFormat="0" applyProtection="0">
      <alignment horizontal="right" vertical="center"/>
    </xf>
    <xf numFmtId="4" fontId="85" fillId="48" borderId="99" applyNumberFormat="0" applyProtection="0">
      <alignment horizontal="left" vertical="center" indent="1"/>
    </xf>
    <xf numFmtId="4" fontId="60" fillId="0" borderId="97" applyNumberFormat="0" applyProtection="0">
      <alignment horizontal="right" vertical="center"/>
    </xf>
    <xf numFmtId="0" fontId="60" fillId="47" borderId="99" applyNumberFormat="0" applyProtection="0">
      <alignment horizontal="left" vertical="top" indent="1"/>
    </xf>
    <xf numFmtId="0" fontId="60" fillId="50" borderId="99" applyNumberFormat="0" applyProtection="0">
      <alignment horizontal="left" vertical="top" indent="1"/>
    </xf>
    <xf numFmtId="0" fontId="60" fillId="47" borderId="97" applyNumberFormat="0" applyProtection="0">
      <alignment horizontal="left" vertical="center" indent="1"/>
    </xf>
    <xf numFmtId="0" fontId="85" fillId="52" borderId="99" applyNumberFormat="0" applyProtection="0">
      <alignment horizontal="left" vertical="top" indent="1"/>
    </xf>
    <xf numFmtId="4" fontId="88" fillId="51" borderId="97" applyNumberFormat="0" applyProtection="0">
      <alignment horizontal="right" vertical="center"/>
    </xf>
    <xf numFmtId="4" fontId="60" fillId="36" borderId="103" applyNumberFormat="0" applyProtection="0">
      <alignment horizontal="right" vertical="center"/>
    </xf>
    <xf numFmtId="4" fontId="60" fillId="40" borderId="121" applyNumberFormat="0" applyProtection="0">
      <alignment horizontal="right" vertical="center"/>
    </xf>
    <xf numFmtId="4" fontId="60" fillId="47" borderId="106" applyNumberFormat="0" applyProtection="0">
      <alignment horizontal="left" vertical="center" indent="1"/>
    </xf>
    <xf numFmtId="0" fontId="60" fillId="26" borderId="115" applyNumberFormat="0" applyFont="0" applyAlignment="0" applyProtection="0"/>
    <xf numFmtId="4" fontId="60" fillId="41" borderId="103" applyNumberFormat="0" applyProtection="0">
      <alignment horizontal="right" vertical="center"/>
    </xf>
    <xf numFmtId="4" fontId="60" fillId="40" borderId="115" applyNumberFormat="0" applyProtection="0">
      <alignment horizontal="right" vertical="center"/>
    </xf>
    <xf numFmtId="4" fontId="28" fillId="45" borderId="100" applyNumberFormat="0" applyProtection="0">
      <alignment horizontal="left" vertical="center" indent="1"/>
    </xf>
    <xf numFmtId="4" fontId="60" fillId="42" borderId="121" applyNumberFormat="0" applyProtection="0">
      <alignment horizontal="right" vertical="center"/>
    </xf>
    <xf numFmtId="4" fontId="28" fillId="45" borderId="100" applyNumberFormat="0" applyProtection="0">
      <alignment horizontal="left" vertical="center" indent="1"/>
    </xf>
    <xf numFmtId="4" fontId="60" fillId="44" borderId="100" applyNumberFormat="0" applyProtection="0">
      <alignment horizontal="left" vertical="center" indent="1"/>
    </xf>
    <xf numFmtId="4" fontId="60" fillId="43" borderId="97" applyNumberFormat="0" applyProtection="0">
      <alignment horizontal="right" vertical="center"/>
    </xf>
    <xf numFmtId="0" fontId="60" fillId="48" borderId="121" applyNumberFormat="0" applyProtection="0">
      <alignment horizontal="left" vertical="center" indent="1"/>
    </xf>
    <xf numFmtId="0" fontId="60" fillId="50" borderId="105" applyNumberFormat="0" applyProtection="0">
      <alignment horizontal="left" vertical="top" indent="1"/>
    </xf>
    <xf numFmtId="0" fontId="60" fillId="47" borderId="103" applyNumberFormat="0" applyProtection="0">
      <alignment horizontal="left" vertical="center" indent="1"/>
    </xf>
    <xf numFmtId="0" fontId="60" fillId="47" borderId="105" applyNumberFormat="0" applyProtection="0">
      <alignment horizontal="left" vertical="top" indent="1"/>
    </xf>
    <xf numFmtId="4" fontId="85" fillId="52" borderId="117" applyNumberFormat="0" applyProtection="0">
      <alignment vertical="center"/>
    </xf>
    <xf numFmtId="0" fontId="84" fillId="45" borderId="107" applyBorder="0"/>
    <xf numFmtId="4" fontId="85" fillId="52" borderId="105" applyNumberFormat="0" applyProtection="0">
      <alignment vertical="center"/>
    </xf>
    <xf numFmtId="0" fontId="84" fillId="45" borderId="119" applyBorder="0"/>
    <xf numFmtId="4" fontId="85" fillId="48" borderId="105" applyNumberFormat="0" applyProtection="0">
      <alignment horizontal="left" vertical="center" indent="1"/>
    </xf>
    <xf numFmtId="0" fontId="85" fillId="52" borderId="105" applyNumberFormat="0" applyProtection="0">
      <alignment horizontal="left" vertical="top" indent="1"/>
    </xf>
    <xf numFmtId="4" fontId="60" fillId="0" borderId="103" applyNumberFormat="0" applyProtection="0">
      <alignment horizontal="right" vertical="center"/>
    </xf>
    <xf numFmtId="4" fontId="103" fillId="5" borderId="103" applyNumberFormat="0" applyProtection="0">
      <alignment horizontal="right" vertical="center"/>
    </xf>
    <xf numFmtId="4" fontId="60" fillId="34" borderId="103" applyNumberFormat="0" applyProtection="0">
      <alignment horizontal="left" vertical="center" indent="1"/>
    </xf>
    <xf numFmtId="0" fontId="85" fillId="46" borderId="105" applyNumberFormat="0" applyProtection="0">
      <alignment horizontal="left" vertical="top" indent="1"/>
    </xf>
    <xf numFmtId="4" fontId="87" fillId="54" borderId="106" applyNumberFormat="0" applyProtection="0">
      <alignment horizontal="left" vertical="center" indent="1"/>
    </xf>
    <xf numFmtId="4" fontId="28" fillId="45" borderId="153" applyNumberFormat="0" applyProtection="0">
      <alignment horizontal="left" vertical="center" indent="1"/>
    </xf>
    <xf numFmtId="4" fontId="88" fillId="51" borderId="103" applyNumberFormat="0" applyProtection="0">
      <alignment horizontal="right" vertical="center"/>
    </xf>
    <xf numFmtId="4" fontId="60" fillId="37" borderId="158" applyNumberFormat="0" applyProtection="0">
      <alignment horizontal="right" vertical="center"/>
    </xf>
    <xf numFmtId="0" fontId="94" fillId="0" borderId="108" applyNumberFormat="0" applyFill="0" applyAlignment="0" applyProtection="0"/>
    <xf numFmtId="0" fontId="60" fillId="46" borderId="117" applyNumberFormat="0" applyProtection="0">
      <alignment horizontal="left" vertical="top" indent="1"/>
    </xf>
    <xf numFmtId="4" fontId="60" fillId="0" borderId="132" applyNumberFormat="0" applyProtection="0">
      <alignment horizontal="right" vertical="center"/>
    </xf>
    <xf numFmtId="4" fontId="28" fillId="45" borderId="129" applyNumberFormat="0" applyProtection="0">
      <alignment horizontal="left" vertical="center" indent="1"/>
    </xf>
    <xf numFmtId="0" fontId="60" fillId="45" borderId="169" applyNumberFormat="0" applyProtection="0">
      <alignment horizontal="left" vertical="top" indent="1"/>
    </xf>
    <xf numFmtId="0" fontId="92" fillId="29" borderId="121" applyNumberFormat="0" applyAlignment="0" applyProtection="0"/>
    <xf numFmtId="0" fontId="60" fillId="49" borderId="115" applyNumberFormat="0" applyProtection="0">
      <alignment horizontal="left" vertical="center" indent="1"/>
    </xf>
    <xf numFmtId="0" fontId="100" fillId="29" borderId="109" applyNumberFormat="0" applyAlignment="0" applyProtection="0"/>
    <xf numFmtId="4" fontId="103" fillId="2" borderId="115" applyNumberFormat="0" applyProtection="0">
      <alignment vertical="center"/>
    </xf>
    <xf numFmtId="0" fontId="86" fillId="33" borderId="117" applyNumberFormat="0" applyProtection="0">
      <alignment horizontal="left" vertical="top" indent="1"/>
    </xf>
    <xf numFmtId="4" fontId="103" fillId="2" borderId="121" applyNumberFormat="0" applyProtection="0">
      <alignment vertical="center"/>
    </xf>
    <xf numFmtId="4" fontId="60" fillId="39" borderId="121" applyNumberFormat="0" applyProtection="0">
      <alignment horizontal="right" vertical="center"/>
    </xf>
    <xf numFmtId="4" fontId="60" fillId="2" borderId="121" applyNumberFormat="0" applyProtection="0">
      <alignment horizontal="left" vertical="center" indent="1"/>
    </xf>
    <xf numFmtId="4" fontId="60" fillId="2" borderId="115" applyNumberFormat="0" applyProtection="0">
      <alignment horizontal="left" vertical="center" indent="1"/>
    </xf>
    <xf numFmtId="4" fontId="60" fillId="34" borderId="115" applyNumberFormat="0" applyProtection="0">
      <alignment horizontal="left" vertical="center" indent="1"/>
    </xf>
    <xf numFmtId="0" fontId="86" fillId="33" borderId="145" applyNumberFormat="0" applyProtection="0">
      <alignment horizontal="left" vertical="top" indent="1"/>
    </xf>
    <xf numFmtId="0" fontId="60" fillId="26" borderId="121" applyNumberFormat="0" applyFont="0" applyAlignment="0" applyProtection="0"/>
    <xf numFmtId="4" fontId="60" fillId="46" borderId="111" applyNumberFormat="0" applyProtection="0">
      <alignment horizontal="left" vertical="center" indent="1"/>
    </xf>
    <xf numFmtId="4" fontId="60" fillId="46" borderId="124" applyNumberFormat="0" applyProtection="0">
      <alignment horizontal="left" vertical="center" indent="1"/>
    </xf>
    <xf numFmtId="4" fontId="60" fillId="47" borderId="111" applyNumberFormat="0" applyProtection="0">
      <alignment horizontal="left" vertical="center" indent="1"/>
    </xf>
    <xf numFmtId="4" fontId="28" fillId="45" borderId="149" applyNumberFormat="0" applyProtection="0">
      <alignment horizontal="left" vertical="center" indent="1"/>
    </xf>
    <xf numFmtId="0" fontId="60" fillId="50" borderId="121" applyNumberFormat="0" applyProtection="0">
      <alignment horizontal="left" vertical="center" indent="1"/>
    </xf>
    <xf numFmtId="0" fontId="86" fillId="33" borderId="157" applyNumberFormat="0" applyProtection="0">
      <alignment horizontal="left" vertical="top" indent="1"/>
    </xf>
    <xf numFmtId="0" fontId="60" fillId="45" borderId="123" applyNumberFormat="0" applyProtection="0">
      <alignment horizontal="left" vertical="top" indent="1"/>
    </xf>
    <xf numFmtId="0" fontId="60" fillId="48" borderId="132" applyNumberFormat="0" applyProtection="0">
      <alignment horizontal="left" vertical="center" indent="1"/>
    </xf>
    <xf numFmtId="0" fontId="60" fillId="46" borderId="123" applyNumberFormat="0" applyProtection="0">
      <alignment horizontal="left" vertical="top" indent="1"/>
    </xf>
    <xf numFmtId="0" fontId="60" fillId="50" borderId="110" applyNumberFormat="0" applyProtection="0">
      <alignment horizontal="left" vertical="top" indent="1"/>
    </xf>
    <xf numFmtId="4" fontId="60" fillId="42" borderId="115" applyNumberFormat="0" applyProtection="0">
      <alignment horizontal="right" vertical="center"/>
    </xf>
    <xf numFmtId="0" fontId="60" fillId="47" borderId="110" applyNumberFormat="0" applyProtection="0">
      <alignment horizontal="left" vertical="top" indent="1"/>
    </xf>
    <xf numFmtId="0" fontId="85" fillId="52" borderId="134" applyNumberFormat="0" applyProtection="0">
      <alignment horizontal="left" vertical="top" indent="1"/>
    </xf>
    <xf numFmtId="0" fontId="84" fillId="45" borderId="112" applyBorder="0"/>
    <xf numFmtId="4" fontId="85" fillId="52" borderId="110" applyNumberFormat="0" applyProtection="0">
      <alignment vertical="center"/>
    </xf>
    <xf numFmtId="4" fontId="60" fillId="43" borderId="115" applyNumberFormat="0" applyProtection="0">
      <alignment horizontal="right" vertical="center"/>
    </xf>
    <xf numFmtId="4" fontId="85" fillId="48" borderId="110" applyNumberFormat="0" applyProtection="0">
      <alignment horizontal="left" vertical="center" indent="1"/>
    </xf>
    <xf numFmtId="0" fontId="85" fillId="52" borderId="110" applyNumberFormat="0" applyProtection="0">
      <alignment horizontal="left" vertical="top" indent="1"/>
    </xf>
    <xf numFmtId="4" fontId="28" fillId="45" borderId="153" applyNumberFormat="0" applyProtection="0">
      <alignment horizontal="left" vertical="center" indent="1"/>
    </xf>
    <xf numFmtId="0" fontId="60" fillId="46" borderId="139" applyNumberFormat="0" applyProtection="0">
      <alignment horizontal="left" vertical="top" indent="1"/>
    </xf>
    <xf numFmtId="4" fontId="60" fillId="37" borderId="129" applyNumberFormat="0" applyProtection="0">
      <alignment horizontal="right" vertical="center"/>
    </xf>
    <xf numFmtId="0" fontId="85" fillId="46" borderId="110" applyNumberFormat="0" applyProtection="0">
      <alignment horizontal="left" vertical="top" indent="1"/>
    </xf>
    <xf numFmtId="4" fontId="87" fillId="54" borderId="111" applyNumberFormat="0" applyProtection="0">
      <alignment horizontal="left" vertical="center" indent="1"/>
    </xf>
    <xf numFmtId="4" fontId="28" fillId="45" borderId="129" applyNumberFormat="0" applyProtection="0">
      <alignment horizontal="left" vertical="center" indent="1"/>
    </xf>
    <xf numFmtId="4" fontId="60" fillId="35" borderId="115" applyNumberFormat="0" applyProtection="0">
      <alignment horizontal="right" vertical="center"/>
    </xf>
    <xf numFmtId="4" fontId="60" fillId="44" borderId="118" applyNumberFormat="0" applyProtection="0">
      <alignment horizontal="left" vertical="center" indent="1"/>
    </xf>
    <xf numFmtId="0" fontId="94" fillId="0" borderId="113" applyNumberFormat="0" applyFill="0" applyAlignment="0" applyProtection="0"/>
    <xf numFmtId="4" fontId="60" fillId="44" borderId="129" applyNumberFormat="0" applyProtection="0">
      <alignment horizontal="left" vertical="center" indent="1"/>
    </xf>
    <xf numFmtId="4" fontId="88" fillId="51" borderId="132" applyNumberFormat="0" applyProtection="0">
      <alignment horizontal="right" vertical="center"/>
    </xf>
    <xf numFmtId="4" fontId="60" fillId="46" borderId="132" applyNumberFormat="0" applyProtection="0">
      <alignment horizontal="right" vertical="center"/>
    </xf>
    <xf numFmtId="4" fontId="60" fillId="42" borderId="143" applyNumberFormat="0" applyProtection="0">
      <alignment horizontal="right" vertical="center"/>
    </xf>
    <xf numFmtId="0" fontId="85" fillId="52" borderId="145" applyNumberFormat="0" applyProtection="0">
      <alignment horizontal="left" vertical="top" indent="1"/>
    </xf>
    <xf numFmtId="4" fontId="60" fillId="46" borderId="121" applyNumberFormat="0" applyProtection="0">
      <alignment horizontal="right" vertical="center"/>
    </xf>
    <xf numFmtId="0" fontId="60" fillId="49" borderId="121" applyNumberFormat="0" applyProtection="0">
      <alignment horizontal="left" vertical="center" indent="1"/>
    </xf>
    <xf numFmtId="4" fontId="60" fillId="44" borderId="114" applyNumberFormat="0" applyProtection="0">
      <alignment horizontal="left" vertical="center" indent="1"/>
    </xf>
    <xf numFmtId="4" fontId="28" fillId="45" borderId="114" applyNumberFormat="0" applyProtection="0">
      <alignment horizontal="left" vertical="center" indent="1"/>
    </xf>
    <xf numFmtId="4" fontId="60" fillId="33" borderId="121" applyNumberFormat="0" applyProtection="0">
      <alignment vertical="center"/>
    </xf>
    <xf numFmtId="4" fontId="60" fillId="37" borderId="114" applyNumberFormat="0" applyProtection="0">
      <alignment horizontal="right" vertical="center"/>
    </xf>
    <xf numFmtId="0" fontId="86" fillId="33" borderId="123" applyNumberFormat="0" applyProtection="0">
      <alignment horizontal="left" vertical="top" indent="1"/>
    </xf>
    <xf numFmtId="4" fontId="28" fillId="45" borderId="114" applyNumberFormat="0" applyProtection="0">
      <alignment horizontal="left" vertical="center" indent="1"/>
    </xf>
    <xf numFmtId="4" fontId="60" fillId="44" borderId="124" applyNumberFormat="0" applyProtection="0">
      <alignment horizontal="left" vertical="center" indent="1"/>
    </xf>
    <xf numFmtId="0" fontId="86" fillId="33" borderId="139" applyNumberFormat="0" applyProtection="0">
      <alignment horizontal="left" vertical="top" indent="1"/>
    </xf>
    <xf numFmtId="4" fontId="60" fillId="34" borderId="143" applyNumberFormat="0" applyProtection="0">
      <alignment horizontal="left" vertical="center" indent="1"/>
    </xf>
    <xf numFmtId="4" fontId="60" fillId="2" borderId="132" applyNumberFormat="0" applyProtection="0">
      <alignment horizontal="left" vertical="center" indent="1"/>
    </xf>
    <xf numFmtId="0" fontId="60" fillId="45" borderId="128" applyNumberFormat="0" applyProtection="0">
      <alignment horizontal="left" vertical="top" indent="1"/>
    </xf>
    <xf numFmtId="0" fontId="100" fillId="29" borderId="133" applyNumberFormat="0" applyAlignment="0" applyProtection="0"/>
    <xf numFmtId="4" fontId="88" fillId="51" borderId="143" applyNumberFormat="0" applyProtection="0">
      <alignment horizontal="right" vertical="center"/>
    </xf>
    <xf numFmtId="4" fontId="60" fillId="42" borderId="150" applyNumberFormat="0" applyProtection="0">
      <alignment horizontal="right" vertical="center"/>
    </xf>
    <xf numFmtId="4" fontId="60" fillId="46" borderId="143" applyNumberFormat="0" applyProtection="0">
      <alignment horizontal="right" vertical="center"/>
    </xf>
    <xf numFmtId="0" fontId="98" fillId="27" borderId="115" applyNumberFormat="0" applyAlignment="0" applyProtection="0"/>
    <xf numFmtId="0" fontId="60" fillId="46" borderId="128" applyNumberFormat="0" applyProtection="0">
      <alignment horizontal="left" vertical="top" indent="1"/>
    </xf>
    <xf numFmtId="4" fontId="60" fillId="0" borderId="115" applyNumberFormat="0" applyProtection="0">
      <alignment horizontal="right" vertical="center"/>
    </xf>
    <xf numFmtId="0" fontId="60" fillId="50" borderId="117" applyNumberFormat="0" applyProtection="0">
      <alignment horizontal="left" vertical="top" indent="1"/>
    </xf>
    <xf numFmtId="0" fontId="60" fillId="47" borderId="117" applyNumberFormat="0" applyProtection="0">
      <alignment horizontal="left" vertical="top" indent="1"/>
    </xf>
    <xf numFmtId="0" fontId="60" fillId="48" borderId="115" applyNumberFormat="0" applyProtection="0">
      <alignment horizontal="left" vertical="center" indent="1"/>
    </xf>
    <xf numFmtId="4" fontId="60" fillId="47" borderId="118" applyNumberFormat="0" applyProtection="0">
      <alignment horizontal="left" vertical="center" indent="1"/>
    </xf>
    <xf numFmtId="4" fontId="60" fillId="46" borderId="118" applyNumberFormat="0" applyProtection="0">
      <alignment horizontal="left" vertical="center" indent="1"/>
    </xf>
    <xf numFmtId="0" fontId="60" fillId="47" borderId="115" applyNumberFormat="0" applyProtection="0">
      <alignment horizontal="left" vertical="center" indent="1"/>
    </xf>
    <xf numFmtId="0" fontId="85" fillId="52" borderId="117" applyNumberFormat="0" applyProtection="0">
      <alignment horizontal="left" vertical="top" indent="1"/>
    </xf>
    <xf numFmtId="4" fontId="88" fillId="51" borderId="115" applyNumberFormat="0" applyProtection="0">
      <alignment horizontal="right" vertical="center"/>
    </xf>
    <xf numFmtId="4" fontId="60" fillId="36" borderId="121" applyNumberFormat="0" applyProtection="0">
      <alignment horizontal="right" vertical="center"/>
    </xf>
    <xf numFmtId="4" fontId="60" fillId="42" borderId="132" applyNumberFormat="0" applyProtection="0">
      <alignment horizontal="right" vertical="center"/>
    </xf>
    <xf numFmtId="4" fontId="60" fillId="34" borderId="121" applyNumberFormat="0" applyProtection="0">
      <alignment horizontal="left" vertical="center" indent="1"/>
    </xf>
    <xf numFmtId="4" fontId="87" fillId="54" borderId="146" applyNumberFormat="0" applyProtection="0">
      <alignment horizontal="left" vertical="center" indent="1"/>
    </xf>
    <xf numFmtId="0" fontId="84" fillId="45" borderId="154" applyBorder="0"/>
    <xf numFmtId="4" fontId="60" fillId="39" borderId="115" applyNumberFormat="0" applyProtection="0">
      <alignment horizontal="right" vertical="center"/>
    </xf>
    <xf numFmtId="0" fontId="60" fillId="26" borderId="150" applyNumberFormat="0" applyFont="0" applyAlignment="0" applyProtection="0"/>
    <xf numFmtId="4" fontId="60" fillId="38" borderId="115" applyNumberFormat="0" applyProtection="0">
      <alignment horizontal="right" vertical="center"/>
    </xf>
    <xf numFmtId="4" fontId="60" fillId="37" borderId="118" applyNumberFormat="0" applyProtection="0">
      <alignment horizontal="right" vertical="center"/>
    </xf>
    <xf numFmtId="4" fontId="60" fillId="36" borderId="115" applyNumberFormat="0" applyProtection="0">
      <alignment horizontal="right" vertical="center"/>
    </xf>
    <xf numFmtId="4" fontId="60" fillId="41" borderId="121" applyNumberFormat="0" applyProtection="0">
      <alignment horizontal="right" vertical="center"/>
    </xf>
    <xf numFmtId="4" fontId="60" fillId="47" borderId="124" applyNumberFormat="0" applyProtection="0">
      <alignment horizontal="left" vertical="center" indent="1"/>
    </xf>
    <xf numFmtId="4" fontId="60" fillId="46" borderId="135" applyNumberFormat="0" applyProtection="0">
      <alignment horizontal="left" vertical="center" indent="1"/>
    </xf>
    <xf numFmtId="4" fontId="60" fillId="44" borderId="158" applyNumberFormat="0" applyProtection="0">
      <alignment horizontal="left" vertical="center" indent="1"/>
    </xf>
    <xf numFmtId="4" fontId="60" fillId="35" borderId="161" applyNumberFormat="0" applyProtection="0">
      <alignment horizontal="right" vertical="center"/>
    </xf>
    <xf numFmtId="4" fontId="60" fillId="37" borderId="140" applyNumberFormat="0" applyProtection="0">
      <alignment horizontal="right" vertical="center"/>
    </xf>
    <xf numFmtId="0" fontId="86" fillId="33" borderId="128" applyNumberFormat="0" applyProtection="0">
      <alignment horizontal="left" vertical="top" indent="1"/>
    </xf>
    <xf numFmtId="4" fontId="60" fillId="40" borderId="208" applyNumberFormat="0" applyProtection="0">
      <alignment horizontal="right" vertical="center"/>
    </xf>
    <xf numFmtId="0" fontId="60" fillId="50" borderId="123" applyNumberFormat="0" applyProtection="0">
      <alignment horizontal="left" vertical="top" indent="1"/>
    </xf>
    <xf numFmtId="0" fontId="60" fillId="47" borderId="121" applyNumberFormat="0" applyProtection="0">
      <alignment horizontal="left" vertical="center" indent="1"/>
    </xf>
    <xf numFmtId="0" fontId="60" fillId="47" borderId="123" applyNumberFormat="0" applyProtection="0">
      <alignment horizontal="left" vertical="top" indent="1"/>
    </xf>
    <xf numFmtId="0" fontId="92" fillId="29" borderId="143" applyNumberFormat="0" applyAlignment="0" applyProtection="0"/>
    <xf numFmtId="0" fontId="84" fillId="45" borderId="125" applyBorder="0"/>
    <xf numFmtId="4" fontId="85" fillId="52" borderId="123" applyNumberFormat="0" applyProtection="0">
      <alignment vertical="center"/>
    </xf>
    <xf numFmtId="0" fontId="60" fillId="50" borderId="152" applyNumberFormat="0" applyProtection="0">
      <alignment horizontal="left" vertical="top" indent="1"/>
    </xf>
    <xf numFmtId="4" fontId="85" fillId="48" borderId="123" applyNumberFormat="0" applyProtection="0">
      <alignment horizontal="left" vertical="center" indent="1"/>
    </xf>
    <xf numFmtId="0" fontId="85" fillId="52" borderId="123" applyNumberFormat="0" applyProtection="0">
      <alignment horizontal="left" vertical="top" indent="1"/>
    </xf>
    <xf numFmtId="4" fontId="60" fillId="0" borderId="121" applyNumberFormat="0" applyProtection="0">
      <alignment horizontal="right" vertical="center"/>
    </xf>
    <xf numFmtId="4" fontId="103" fillId="5" borderId="121" applyNumberFormat="0" applyProtection="0">
      <alignment horizontal="right" vertical="center"/>
    </xf>
    <xf numFmtId="4" fontId="60" fillId="34" borderId="121" applyNumberFormat="0" applyProtection="0">
      <alignment horizontal="left" vertical="center" indent="1"/>
    </xf>
    <xf numFmtId="0" fontId="85" fillId="46" borderId="123" applyNumberFormat="0" applyProtection="0">
      <alignment horizontal="left" vertical="top" indent="1"/>
    </xf>
    <xf numFmtId="4" fontId="87" fillId="54" borderId="124" applyNumberFormat="0" applyProtection="0">
      <alignment horizontal="left" vertical="center" indent="1"/>
    </xf>
    <xf numFmtId="4" fontId="60" fillId="0" borderId="184" applyNumberFormat="0" applyProtection="0">
      <alignment horizontal="right" vertical="center"/>
    </xf>
    <xf numFmtId="4" fontId="88" fillId="51" borderId="121" applyNumberFormat="0" applyProtection="0">
      <alignment horizontal="right" vertical="center"/>
    </xf>
    <xf numFmtId="0" fontId="86" fillId="33" borderId="134" applyNumberFormat="0" applyProtection="0">
      <alignment horizontal="left" vertical="top" indent="1"/>
    </xf>
    <xf numFmtId="0" fontId="94" fillId="0" borderId="126" applyNumberFormat="0" applyFill="0" applyAlignment="0" applyProtection="0"/>
    <xf numFmtId="4" fontId="60" fillId="41" borderId="161" applyNumberFormat="0" applyProtection="0">
      <alignment horizontal="right" vertical="center"/>
    </xf>
    <xf numFmtId="0" fontId="60" fillId="26" borderId="190" applyNumberFormat="0" applyFont="0" applyAlignment="0" applyProtection="0"/>
    <xf numFmtId="4" fontId="60" fillId="33" borderId="143" applyNumberFormat="0" applyProtection="0">
      <alignment vertical="center"/>
    </xf>
    <xf numFmtId="4" fontId="28" fillId="45" borderId="140" applyNumberFormat="0" applyProtection="0">
      <alignment horizontal="left" vertical="center" indent="1"/>
    </xf>
    <xf numFmtId="4" fontId="85" fillId="48" borderId="152" applyNumberFormat="0" applyProtection="0">
      <alignment horizontal="left" vertical="center" indent="1"/>
    </xf>
    <xf numFmtId="4" fontId="28" fillId="45" borderId="176" applyNumberFormat="0" applyProtection="0">
      <alignment horizontal="left" vertical="center" indent="1"/>
    </xf>
    <xf numFmtId="0" fontId="100" fillId="29" borderId="127" applyNumberFormat="0" applyAlignment="0" applyProtection="0"/>
    <xf numFmtId="4" fontId="60" fillId="36" borderId="150" applyNumberFormat="0" applyProtection="0">
      <alignment horizontal="right" vertical="center"/>
    </xf>
    <xf numFmtId="4" fontId="60" fillId="0" borderId="143" applyNumberFormat="0" applyProtection="0">
      <alignment horizontal="right" vertical="center"/>
    </xf>
    <xf numFmtId="4" fontId="60" fillId="35" borderId="132" applyNumberFormat="0" applyProtection="0">
      <alignment horizontal="right" vertical="center"/>
    </xf>
    <xf numFmtId="4" fontId="60" fillId="41" borderId="132" applyNumberFormat="0" applyProtection="0">
      <alignment horizontal="right" vertical="center"/>
    </xf>
    <xf numFmtId="4" fontId="60" fillId="36" borderId="132" applyNumberFormat="0" applyProtection="0">
      <alignment horizontal="right" vertical="center"/>
    </xf>
    <xf numFmtId="4" fontId="88" fillId="51" borderId="161" applyNumberFormat="0" applyProtection="0">
      <alignment horizontal="right" vertical="center"/>
    </xf>
    <xf numFmtId="4" fontId="60" fillId="39" borderId="167" applyNumberFormat="0" applyProtection="0">
      <alignment horizontal="right" vertical="center"/>
    </xf>
    <xf numFmtId="4" fontId="28" fillId="45" borderId="140" applyNumberFormat="0" applyProtection="0">
      <alignment horizontal="left" vertical="center" indent="1"/>
    </xf>
    <xf numFmtId="0" fontId="60" fillId="45" borderId="139" applyNumberFormat="0" applyProtection="0">
      <alignment horizontal="left" vertical="top" indent="1"/>
    </xf>
    <xf numFmtId="4" fontId="60" fillId="46" borderId="129" applyNumberFormat="0" applyProtection="0">
      <alignment horizontal="left" vertical="center" indent="1"/>
    </xf>
    <xf numFmtId="4" fontId="60" fillId="34" borderId="184" applyNumberFormat="0" applyProtection="0">
      <alignment horizontal="left" vertical="center" indent="1"/>
    </xf>
    <xf numFmtId="4" fontId="60" fillId="47" borderId="129" applyNumberFormat="0" applyProtection="0">
      <alignment horizontal="left" vertical="center" indent="1"/>
    </xf>
    <xf numFmtId="4" fontId="103" fillId="2" borderId="132" applyNumberFormat="0" applyProtection="0">
      <alignment vertical="center"/>
    </xf>
    <xf numFmtId="0" fontId="60" fillId="50" borderId="134" applyNumberFormat="0" applyProtection="0">
      <alignment horizontal="left" vertical="top" indent="1"/>
    </xf>
    <xf numFmtId="0" fontId="60" fillId="50" borderId="150" applyNumberFormat="0" applyProtection="0">
      <alignment horizontal="left" vertical="center" indent="1"/>
    </xf>
    <xf numFmtId="0" fontId="60" fillId="47" borderId="132" applyNumberFormat="0" applyProtection="0">
      <alignment horizontal="left" vertical="center" indent="1"/>
    </xf>
    <xf numFmtId="0" fontId="60" fillId="47" borderId="134" applyNumberFormat="0" applyProtection="0">
      <alignment horizontal="left" vertical="top" indent="1"/>
    </xf>
    <xf numFmtId="0" fontId="60" fillId="50" borderId="132" applyNumberFormat="0" applyProtection="0">
      <alignment horizontal="left" vertical="center" indent="1"/>
    </xf>
    <xf numFmtId="0" fontId="60" fillId="50" borderId="128" applyNumberFormat="0" applyProtection="0">
      <alignment horizontal="left" vertical="top" indent="1"/>
    </xf>
    <xf numFmtId="4" fontId="60" fillId="46" borderId="146" applyNumberFormat="0" applyProtection="0">
      <alignment horizontal="left" vertical="center" indent="1"/>
    </xf>
    <xf numFmtId="0" fontId="60" fillId="47" borderId="128" applyNumberFormat="0" applyProtection="0">
      <alignment horizontal="left" vertical="top" indent="1"/>
    </xf>
    <xf numFmtId="4" fontId="60" fillId="2" borderId="143" applyNumberFormat="0" applyProtection="0">
      <alignment horizontal="left" vertical="center" indent="1"/>
    </xf>
    <xf numFmtId="0" fontId="84" fillId="45" borderId="130" applyBorder="0"/>
    <xf numFmtId="4" fontId="85" fillId="52" borderId="128" applyNumberFormat="0" applyProtection="0">
      <alignment vertical="center"/>
    </xf>
    <xf numFmtId="4" fontId="60" fillId="47" borderId="146" applyNumberFormat="0" applyProtection="0">
      <alignment horizontal="left" vertical="center" indent="1"/>
    </xf>
    <xf numFmtId="4" fontId="85" fillId="48" borderId="128" applyNumberFormat="0" applyProtection="0">
      <alignment horizontal="left" vertical="center" indent="1"/>
    </xf>
    <xf numFmtId="0" fontId="85" fillId="52" borderId="128" applyNumberFormat="0" applyProtection="0">
      <alignment horizontal="left" vertical="top" indent="1"/>
    </xf>
    <xf numFmtId="0" fontId="92" fillId="29" borderId="161" applyNumberFormat="0" applyAlignment="0" applyProtection="0"/>
    <xf numFmtId="0" fontId="86" fillId="33" borderId="152" applyNumberFormat="0" applyProtection="0">
      <alignment horizontal="left" vertical="top" indent="1"/>
    </xf>
    <xf numFmtId="0" fontId="100" fillId="29" borderId="144" applyNumberFormat="0" applyAlignment="0" applyProtection="0"/>
    <xf numFmtId="0" fontId="85" fillId="46" borderId="128" applyNumberFormat="0" applyProtection="0">
      <alignment horizontal="left" vertical="top" indent="1"/>
    </xf>
    <xf numFmtId="4" fontId="87" fillId="54" borderId="129" applyNumberFormat="0" applyProtection="0">
      <alignment horizontal="left" vertical="center" indent="1"/>
    </xf>
    <xf numFmtId="4" fontId="28" fillId="45" borderId="176" applyNumberFormat="0" applyProtection="0">
      <alignment horizontal="left" vertical="center" indent="1"/>
    </xf>
    <xf numFmtId="4" fontId="85" fillId="48" borderId="145" applyNumberFormat="0" applyProtection="0">
      <alignment horizontal="left" vertical="center" indent="1"/>
    </xf>
    <xf numFmtId="4" fontId="60" fillId="40" borderId="143" applyNumberFormat="0" applyProtection="0">
      <alignment horizontal="right" vertical="center"/>
    </xf>
    <xf numFmtId="0" fontId="94" fillId="0" borderId="131" applyNumberFormat="0" applyFill="0" applyAlignment="0" applyProtection="0"/>
    <xf numFmtId="0" fontId="60" fillId="46" borderId="169" applyNumberFormat="0" applyProtection="0">
      <alignment horizontal="left" vertical="top" indent="1"/>
    </xf>
    <xf numFmtId="0" fontId="92" fillId="29" borderId="150" applyNumberFormat="0" applyAlignment="0" applyProtection="0"/>
    <xf numFmtId="0" fontId="85" fillId="46" borderId="134" applyNumberFormat="0" applyProtection="0">
      <alignment horizontal="left" vertical="top" indent="1"/>
    </xf>
    <xf numFmtId="0" fontId="100" fillId="29" borderId="191" applyNumberFormat="0" applyAlignment="0" applyProtection="0"/>
    <xf numFmtId="4" fontId="85" fillId="52" borderId="134" applyNumberFormat="0" applyProtection="0">
      <alignment vertical="center"/>
    </xf>
    <xf numFmtId="0" fontId="60" fillId="45" borderId="134" applyNumberFormat="0" applyProtection="0">
      <alignment horizontal="left" vertical="top" indent="1"/>
    </xf>
    <xf numFmtId="0" fontId="60" fillId="46" borderId="134" applyNumberFormat="0" applyProtection="0">
      <alignment horizontal="left" vertical="top" indent="1"/>
    </xf>
    <xf numFmtId="4" fontId="60" fillId="44" borderId="135" applyNumberFormat="0" applyProtection="0">
      <alignment horizontal="left" vertical="center" indent="1"/>
    </xf>
    <xf numFmtId="4" fontId="28" fillId="45" borderId="135" applyNumberFormat="0" applyProtection="0">
      <alignment horizontal="left" vertical="center" indent="1"/>
    </xf>
    <xf numFmtId="4" fontId="60" fillId="39" borderId="132" applyNumberFormat="0" applyProtection="0">
      <alignment horizontal="right" vertical="center"/>
    </xf>
    <xf numFmtId="4" fontId="60" fillId="37" borderId="135" applyNumberFormat="0" applyProtection="0">
      <alignment horizontal="right" vertical="center"/>
    </xf>
    <xf numFmtId="4" fontId="60" fillId="38" borderId="132" applyNumberFormat="0" applyProtection="0">
      <alignment horizontal="right" vertical="center"/>
    </xf>
    <xf numFmtId="4" fontId="28" fillId="45" borderId="135" applyNumberFormat="0" applyProtection="0">
      <alignment horizontal="left" vertical="center" indent="1"/>
    </xf>
    <xf numFmtId="0" fontId="60" fillId="49" borderId="132" applyNumberFormat="0" applyProtection="0">
      <alignment horizontal="left" vertical="center" indent="1"/>
    </xf>
    <xf numFmtId="0" fontId="84" fillId="45" borderId="136" applyBorder="0"/>
    <xf numFmtId="4" fontId="60" fillId="34" borderId="132" applyNumberFormat="0" applyProtection="0">
      <alignment horizontal="left" vertical="center" indent="1"/>
    </xf>
    <xf numFmtId="4" fontId="60" fillId="34" borderId="150" applyNumberFormat="0" applyProtection="0">
      <alignment horizontal="left" vertical="center" indent="1"/>
    </xf>
    <xf numFmtId="4" fontId="103" fillId="5" borderId="132" applyNumberFormat="0" applyProtection="0">
      <alignment horizontal="right" vertical="center"/>
    </xf>
    <xf numFmtId="0" fontId="94" fillId="0" borderId="137" applyNumberFormat="0" applyFill="0" applyAlignment="0" applyProtection="0"/>
    <xf numFmtId="0" fontId="60" fillId="49" borderId="243" applyNumberFormat="0" applyProtection="0">
      <alignment horizontal="left" vertical="center" indent="1"/>
    </xf>
    <xf numFmtId="0" fontId="60" fillId="26" borderId="132" applyNumberFormat="0" applyFont="0" applyAlignment="0" applyProtection="0"/>
    <xf numFmtId="4" fontId="60" fillId="44" borderId="149" applyNumberFormat="0" applyProtection="0">
      <alignment horizontal="left" vertical="center" indent="1"/>
    </xf>
    <xf numFmtId="0" fontId="98" fillId="27" borderId="150" applyNumberFormat="0" applyAlignment="0" applyProtection="0"/>
    <xf numFmtId="4" fontId="60" fillId="40" borderId="167" applyNumberFormat="0" applyProtection="0">
      <alignment horizontal="right" vertical="center"/>
    </xf>
    <xf numFmtId="0" fontId="98" fillId="27" borderId="132" applyNumberFormat="0" applyAlignment="0" applyProtection="0"/>
    <xf numFmtId="0" fontId="100" fillId="29" borderId="138" applyNumberFormat="0" applyAlignment="0" applyProtection="0"/>
    <xf numFmtId="4" fontId="60" fillId="40" borderId="173" applyNumberFormat="0" applyProtection="0">
      <alignment horizontal="right" vertical="center"/>
    </xf>
    <xf numFmtId="4" fontId="28" fillId="45" borderId="170" applyNumberFormat="0" applyProtection="0">
      <alignment horizontal="left" vertical="center" indent="1"/>
    </xf>
    <xf numFmtId="4" fontId="60" fillId="35" borderId="143" applyNumberFormat="0" applyProtection="0">
      <alignment horizontal="right" vertical="center"/>
    </xf>
    <xf numFmtId="4" fontId="60" fillId="41" borderId="143" applyNumberFormat="0" applyProtection="0">
      <alignment horizontal="right" vertical="center"/>
    </xf>
    <xf numFmtId="4" fontId="60" fillId="36" borderId="143" applyNumberFormat="0" applyProtection="0">
      <alignment horizontal="right" vertical="center"/>
    </xf>
    <xf numFmtId="4" fontId="60" fillId="46" borderId="196" applyNumberFormat="0" applyProtection="0">
      <alignment horizontal="right" vertical="center"/>
    </xf>
    <xf numFmtId="4" fontId="60" fillId="34" borderId="161" applyNumberFormat="0" applyProtection="0">
      <alignment horizontal="left" vertical="center" indent="1"/>
    </xf>
    <xf numFmtId="4" fontId="28" fillId="45" borderId="149" applyNumberFormat="0" applyProtection="0">
      <alignment horizontal="left" vertical="center" indent="1"/>
    </xf>
    <xf numFmtId="4" fontId="28" fillId="45" borderId="158" applyNumberFormat="0" applyProtection="0">
      <alignment horizontal="left" vertical="center" indent="1"/>
    </xf>
    <xf numFmtId="4" fontId="60" fillId="46" borderId="140" applyNumberFormat="0" applyProtection="0">
      <alignment horizontal="left" vertical="center" indent="1"/>
    </xf>
    <xf numFmtId="4" fontId="87" fillId="54" borderId="187" applyNumberFormat="0" applyProtection="0">
      <alignment horizontal="left" vertical="center" indent="1"/>
    </xf>
    <xf numFmtId="4" fontId="60" fillId="47" borderId="140" applyNumberFormat="0" applyProtection="0">
      <alignment horizontal="left" vertical="center" indent="1"/>
    </xf>
    <xf numFmtId="4" fontId="103" fillId="2" borderId="143" applyNumberFormat="0" applyProtection="0">
      <alignment vertical="center"/>
    </xf>
    <xf numFmtId="0" fontId="60" fillId="50" borderId="145" applyNumberFormat="0" applyProtection="0">
      <alignment horizontal="left" vertical="top" indent="1"/>
    </xf>
    <xf numFmtId="4" fontId="60" fillId="36" borderId="167" applyNumberFormat="0" applyProtection="0">
      <alignment horizontal="right" vertical="center"/>
    </xf>
    <xf numFmtId="0" fontId="60" fillId="47" borderId="143" applyNumberFormat="0" applyProtection="0">
      <alignment horizontal="left" vertical="center" indent="1"/>
    </xf>
    <xf numFmtId="0" fontId="60" fillId="47" borderId="145" applyNumberFormat="0" applyProtection="0">
      <alignment horizontal="left" vertical="top" indent="1"/>
    </xf>
    <xf numFmtId="0" fontId="60" fillId="50" borderId="143" applyNumberFormat="0" applyProtection="0">
      <alignment horizontal="left" vertical="center" indent="1"/>
    </xf>
    <xf numFmtId="0" fontId="60" fillId="50" borderId="139" applyNumberFormat="0" applyProtection="0">
      <alignment horizontal="left" vertical="top" indent="1"/>
    </xf>
    <xf numFmtId="4" fontId="60" fillId="34" borderId="190" applyNumberFormat="0" applyProtection="0">
      <alignment horizontal="left" vertical="center" indent="1"/>
    </xf>
    <xf numFmtId="0" fontId="60" fillId="47" borderId="139" applyNumberFormat="0" applyProtection="0">
      <alignment horizontal="left" vertical="top" indent="1"/>
    </xf>
    <xf numFmtId="4" fontId="60" fillId="44" borderId="153" applyNumberFormat="0" applyProtection="0">
      <alignment horizontal="left" vertical="center" indent="1"/>
    </xf>
    <xf numFmtId="0" fontId="84" fillId="45" borderId="141" applyBorder="0"/>
    <xf numFmtId="4" fontId="85" fillId="52" borderId="139" applyNumberFormat="0" applyProtection="0">
      <alignment vertical="center"/>
    </xf>
    <xf numFmtId="4" fontId="85" fillId="52" borderId="152" applyNumberFormat="0" applyProtection="0">
      <alignment vertical="center"/>
    </xf>
    <xf numFmtId="4" fontId="85" fillId="48" borderId="139" applyNumberFormat="0" applyProtection="0">
      <alignment horizontal="left" vertical="center" indent="1"/>
    </xf>
    <xf numFmtId="0" fontId="85" fillId="52" borderId="139" applyNumberFormat="0" applyProtection="0">
      <alignment horizontal="left" vertical="top" indent="1"/>
    </xf>
    <xf numFmtId="4" fontId="60" fillId="42" borderId="161" applyNumberFormat="0" applyProtection="0">
      <alignment horizontal="right" vertical="center"/>
    </xf>
    <xf numFmtId="4" fontId="87" fillId="54" borderId="164" applyNumberFormat="0" applyProtection="0">
      <alignment horizontal="left" vertical="center" indent="1"/>
    </xf>
    <xf numFmtId="4" fontId="60" fillId="41" borderId="150" applyNumberFormat="0" applyProtection="0">
      <alignment horizontal="right" vertical="center"/>
    </xf>
    <xf numFmtId="0" fontId="85" fillId="46" borderId="139" applyNumberFormat="0" applyProtection="0">
      <alignment horizontal="left" vertical="top" indent="1"/>
    </xf>
    <xf numFmtId="4" fontId="87" fillId="54" borderId="140" applyNumberFormat="0" applyProtection="0">
      <alignment horizontal="left" vertical="center" indent="1"/>
    </xf>
    <xf numFmtId="4" fontId="60" fillId="44" borderId="176" applyNumberFormat="0" applyProtection="0">
      <alignment horizontal="left" vertical="center" indent="1"/>
    </xf>
    <xf numFmtId="4" fontId="60" fillId="2" borderId="184" applyNumberFormat="0" applyProtection="0">
      <alignment horizontal="left" vertical="center" indent="1"/>
    </xf>
    <xf numFmtId="0" fontId="60" fillId="49" borderId="150" applyNumberFormat="0" applyProtection="0">
      <alignment horizontal="left" vertical="center" indent="1"/>
    </xf>
    <xf numFmtId="0" fontId="94" fillId="0" borderId="142" applyNumberFormat="0" applyFill="0" applyAlignment="0" applyProtection="0"/>
    <xf numFmtId="4" fontId="28" fillId="45" borderId="170" applyNumberFormat="0" applyProtection="0">
      <alignment horizontal="left" vertical="center" indent="1"/>
    </xf>
    <xf numFmtId="4" fontId="28" fillId="45" borderId="158" applyNumberFormat="0" applyProtection="0">
      <alignment horizontal="left" vertical="center" indent="1"/>
    </xf>
    <xf numFmtId="0" fontId="85" fillId="46" borderId="145" applyNumberFormat="0" applyProtection="0">
      <alignment horizontal="left" vertical="top" indent="1"/>
    </xf>
    <xf numFmtId="4" fontId="60" fillId="2" borderId="196" applyNumberFormat="0" applyProtection="0">
      <alignment horizontal="left" vertical="center" indent="1"/>
    </xf>
    <xf numFmtId="4" fontId="85" fillId="52" borderId="145" applyNumberFormat="0" applyProtection="0">
      <alignment vertical="center"/>
    </xf>
    <xf numFmtId="0" fontId="60" fillId="45" borderId="145" applyNumberFormat="0" applyProtection="0">
      <alignment horizontal="left" vertical="top" indent="1"/>
    </xf>
    <xf numFmtId="0" fontId="60" fillId="46" borderId="145" applyNumberFormat="0" applyProtection="0">
      <alignment horizontal="left" vertical="top" indent="1"/>
    </xf>
    <xf numFmtId="4" fontId="60" fillId="44" borderId="146" applyNumberFormat="0" applyProtection="0">
      <alignment horizontal="left" vertical="center" indent="1"/>
    </xf>
    <xf numFmtId="4" fontId="28" fillId="45" borderId="146" applyNumberFormat="0" applyProtection="0">
      <alignment horizontal="left" vertical="center" indent="1"/>
    </xf>
    <xf numFmtId="4" fontId="60" fillId="39" borderId="143" applyNumberFormat="0" applyProtection="0">
      <alignment horizontal="right" vertical="center"/>
    </xf>
    <xf numFmtId="4" fontId="60" fillId="37" borderId="146" applyNumberFormat="0" applyProtection="0">
      <alignment horizontal="right" vertical="center"/>
    </xf>
    <xf numFmtId="4" fontId="60" fillId="38" borderId="143" applyNumberFormat="0" applyProtection="0">
      <alignment horizontal="right" vertical="center"/>
    </xf>
    <xf numFmtId="4" fontId="28" fillId="45" borderId="146" applyNumberFormat="0" applyProtection="0">
      <alignment horizontal="left" vertical="center" indent="1"/>
    </xf>
    <xf numFmtId="0" fontId="60" fillId="49" borderId="143" applyNumberFormat="0" applyProtection="0">
      <alignment horizontal="left" vertical="center" indent="1"/>
    </xf>
    <xf numFmtId="0" fontId="84" fillId="45" borderId="147" applyBorder="0"/>
    <xf numFmtId="4" fontId="60" fillId="34" borderId="143" applyNumberFormat="0" applyProtection="0">
      <alignment horizontal="left" vertical="center" indent="1"/>
    </xf>
    <xf numFmtId="4" fontId="60" fillId="34" borderId="167" applyNumberFormat="0" applyProtection="0">
      <alignment horizontal="left" vertical="center" indent="1"/>
    </xf>
    <xf numFmtId="4" fontId="103" fillId="5" borderId="143" applyNumberFormat="0" applyProtection="0">
      <alignment horizontal="right" vertical="center"/>
    </xf>
    <xf numFmtId="0" fontId="94" fillId="0" borderId="148" applyNumberFormat="0" applyFill="0" applyAlignment="0" applyProtection="0"/>
    <xf numFmtId="0" fontId="100" fillId="29" borderId="151" applyNumberFormat="0" applyAlignment="0" applyProtection="0"/>
    <xf numFmtId="0" fontId="60" fillId="26" borderId="143" applyNumberFormat="0" applyFont="0" applyAlignment="0" applyProtection="0"/>
    <xf numFmtId="4" fontId="60" fillId="37" borderId="170" applyNumberFormat="0" applyProtection="0">
      <alignment horizontal="right" vertical="center"/>
    </xf>
    <xf numFmtId="0" fontId="60" fillId="50" borderId="167" applyNumberFormat="0" applyProtection="0">
      <alignment horizontal="left" vertical="center" indent="1"/>
    </xf>
    <xf numFmtId="4" fontId="60" fillId="46" borderId="158" applyNumberFormat="0" applyProtection="0">
      <alignment horizontal="left" vertical="center" indent="1"/>
    </xf>
    <xf numFmtId="0" fontId="98" fillId="27" borderId="143" applyNumberFormat="0" applyAlignment="0" applyProtection="0"/>
    <xf numFmtId="4" fontId="60" fillId="43" borderId="161" applyNumberFormat="0" applyProtection="0">
      <alignment horizontal="right" vertical="center"/>
    </xf>
    <xf numFmtId="4" fontId="60" fillId="2" borderId="150" applyNumberFormat="0" applyProtection="0">
      <alignment horizontal="left" vertical="center" indent="1"/>
    </xf>
    <xf numFmtId="4" fontId="60" fillId="33" borderId="150" applyNumberFormat="0" applyProtection="0">
      <alignment vertical="center"/>
    </xf>
    <xf numFmtId="4" fontId="60" fillId="46" borderId="150" applyNumberFormat="0" applyProtection="0">
      <alignment horizontal="right" vertical="center"/>
    </xf>
    <xf numFmtId="0" fontId="60" fillId="46" borderId="152" applyNumberFormat="0" applyProtection="0">
      <alignment horizontal="left" vertical="top" indent="1"/>
    </xf>
    <xf numFmtId="4" fontId="60" fillId="47" borderId="153" applyNumberFormat="0" applyProtection="0">
      <alignment horizontal="left" vertical="center" indent="1"/>
    </xf>
    <xf numFmtId="4" fontId="103" fillId="2" borderId="150" applyNumberFormat="0" applyProtection="0">
      <alignment vertical="center"/>
    </xf>
    <xf numFmtId="0" fontId="85" fillId="52" borderId="163" applyNumberFormat="0" applyProtection="0">
      <alignment horizontal="left" vertical="top" indent="1"/>
    </xf>
    <xf numFmtId="4" fontId="60" fillId="39" borderId="173" applyNumberFormat="0" applyProtection="0">
      <alignment horizontal="right" vertical="center"/>
    </xf>
    <xf numFmtId="0" fontId="60" fillId="49" borderId="167" applyNumberFormat="0" applyProtection="0">
      <alignment horizontal="left" vertical="center" indent="1"/>
    </xf>
    <xf numFmtId="4" fontId="60" fillId="46" borderId="149" applyNumberFormat="0" applyProtection="0">
      <alignment horizontal="left" vertical="center" indent="1"/>
    </xf>
    <xf numFmtId="4" fontId="60" fillId="44" borderId="170" applyNumberFormat="0" applyProtection="0">
      <alignment horizontal="left" vertical="center" indent="1"/>
    </xf>
    <xf numFmtId="4" fontId="60" fillId="47" borderId="149" applyNumberFormat="0" applyProtection="0">
      <alignment horizontal="left" vertical="center" indent="1"/>
    </xf>
    <xf numFmtId="4" fontId="60" fillId="43" borderId="150" applyNumberFormat="0" applyProtection="0">
      <alignment horizontal="right" vertical="center"/>
    </xf>
    <xf numFmtId="0" fontId="85" fillId="46" borderId="152" applyNumberFormat="0" applyProtection="0">
      <alignment horizontal="left" vertical="top" indent="1"/>
    </xf>
    <xf numFmtId="4" fontId="60" fillId="38" borderId="213" applyNumberFormat="0" applyProtection="0">
      <alignment horizontal="right" vertical="center"/>
    </xf>
    <xf numFmtId="4" fontId="87" fillId="54" borderId="153" applyNumberFormat="0" applyProtection="0">
      <alignment horizontal="left" vertical="center" indent="1"/>
    </xf>
    <xf numFmtId="0" fontId="60" fillId="49" borderId="173" applyNumberFormat="0" applyProtection="0">
      <alignment horizontal="left" vertical="center" indent="1"/>
    </xf>
    <xf numFmtId="4" fontId="60" fillId="34" borderId="150" applyNumberFormat="0" applyProtection="0">
      <alignment horizontal="left" vertical="center" indent="1"/>
    </xf>
    <xf numFmtId="0" fontId="60" fillId="46" borderId="157" applyNumberFormat="0" applyProtection="0">
      <alignment horizontal="left" vertical="top" indent="1"/>
    </xf>
    <xf numFmtId="0" fontId="60" fillId="48" borderId="184" applyNumberFormat="0" applyProtection="0">
      <alignment horizontal="left" vertical="center" indent="1"/>
    </xf>
    <xf numFmtId="0" fontId="60" fillId="45" borderId="157" applyNumberFormat="0" applyProtection="0">
      <alignment horizontal="left" vertical="top" indent="1"/>
    </xf>
    <xf numFmtId="4" fontId="60" fillId="33" borderId="161" applyNumberFormat="0" applyProtection="0">
      <alignment vertical="center"/>
    </xf>
    <xf numFmtId="0" fontId="60" fillId="48" borderId="161" applyNumberFormat="0" applyProtection="0">
      <alignment horizontal="left" vertical="center" indent="1"/>
    </xf>
    <xf numFmtId="4" fontId="60" fillId="2" borderId="167" applyNumberFormat="0" applyProtection="0">
      <alignment horizontal="left" vertical="center" indent="1"/>
    </xf>
    <xf numFmtId="4" fontId="60" fillId="46" borderId="161" applyNumberFormat="0" applyProtection="0">
      <alignment horizontal="right" vertical="center"/>
    </xf>
    <xf numFmtId="4" fontId="60" fillId="46" borderId="199" applyNumberFormat="0" applyProtection="0">
      <alignment horizontal="left" vertical="center" indent="1"/>
    </xf>
    <xf numFmtId="4" fontId="60" fillId="46" borderId="164" applyNumberFormat="0" applyProtection="0">
      <alignment horizontal="left" vertical="center" indent="1"/>
    </xf>
    <xf numFmtId="4" fontId="60" fillId="2" borderId="161" applyNumberFormat="0" applyProtection="0">
      <alignment horizontal="left" vertical="center" indent="1"/>
    </xf>
    <xf numFmtId="4" fontId="60" fillId="47" borderId="164" applyNumberFormat="0" applyProtection="0">
      <alignment horizontal="left" vertical="center" indent="1"/>
    </xf>
    <xf numFmtId="0" fontId="86" fillId="33" borderId="169" applyNumberFormat="0" applyProtection="0">
      <alignment horizontal="left" vertical="top" indent="1"/>
    </xf>
    <xf numFmtId="4" fontId="60" fillId="37" borderId="181" applyNumberFormat="0" applyProtection="0">
      <alignment horizontal="right" vertical="center"/>
    </xf>
    <xf numFmtId="4" fontId="87" fillId="54" borderId="149" applyNumberFormat="0" applyProtection="0">
      <alignment horizontal="left" vertical="center" indent="1"/>
    </xf>
    <xf numFmtId="0" fontId="100" fillId="29" borderId="162" applyNumberFormat="0" applyAlignment="0" applyProtection="0"/>
    <xf numFmtId="4" fontId="60" fillId="33" borderId="167" applyNumberFormat="0" applyProtection="0">
      <alignment vertical="center"/>
    </xf>
    <xf numFmtId="4" fontId="85" fillId="48" borderId="163" applyNumberFormat="0" applyProtection="0">
      <alignment horizontal="left" vertical="center" indent="1"/>
    </xf>
    <xf numFmtId="4" fontId="60" fillId="40" borderId="161" applyNumberFormat="0" applyProtection="0">
      <alignment horizontal="right" vertical="center"/>
    </xf>
    <xf numFmtId="4" fontId="60" fillId="43" borderId="167" applyNumberFormat="0" applyProtection="0">
      <alignment horizontal="right" vertical="center"/>
    </xf>
    <xf numFmtId="4" fontId="103" fillId="2" borderId="167" applyNumberFormat="0" applyProtection="0">
      <alignment vertical="center"/>
    </xf>
    <xf numFmtId="0" fontId="100" fillId="29" borderId="156" applyNumberFormat="0" applyAlignment="0" applyProtection="0"/>
    <xf numFmtId="4" fontId="88" fillId="51" borderId="150" applyNumberFormat="0" applyProtection="0">
      <alignment horizontal="right" vertical="center"/>
    </xf>
    <xf numFmtId="0" fontId="94" fillId="0" borderId="155" applyNumberFormat="0" applyFill="0" applyAlignment="0" applyProtection="0"/>
    <xf numFmtId="0" fontId="85" fillId="52" borderId="152" applyNumberFormat="0" applyProtection="0">
      <alignment horizontal="left" vertical="top" indent="1"/>
    </xf>
    <xf numFmtId="4" fontId="103" fillId="5" borderId="150" applyNumberFormat="0" applyProtection="0">
      <alignment horizontal="right" vertical="center"/>
    </xf>
    <xf numFmtId="0" fontId="60" fillId="47" borderId="150" applyNumberFormat="0" applyProtection="0">
      <alignment horizontal="left" vertical="center" indent="1"/>
    </xf>
    <xf numFmtId="0" fontId="98" fillId="27" borderId="167" applyNumberFormat="0" applyAlignment="0" applyProtection="0"/>
    <xf numFmtId="0" fontId="60" fillId="45" borderId="152" applyNumberFormat="0" applyProtection="0">
      <alignment horizontal="left" vertical="top" indent="1"/>
    </xf>
    <xf numFmtId="4" fontId="60" fillId="46" borderId="153" applyNumberFormat="0" applyProtection="0">
      <alignment horizontal="left" vertical="center" indent="1"/>
    </xf>
    <xf numFmtId="0" fontId="60" fillId="48" borderId="150" applyNumberFormat="0" applyProtection="0">
      <alignment horizontal="left" vertical="center" indent="1"/>
    </xf>
    <xf numFmtId="0" fontId="60" fillId="47" borderId="152" applyNumberFormat="0" applyProtection="0">
      <alignment horizontal="left" vertical="top" indent="1"/>
    </xf>
    <xf numFmtId="4" fontId="60" fillId="0" borderId="150" applyNumberFormat="0" applyProtection="0">
      <alignment horizontal="right" vertical="center"/>
    </xf>
    <xf numFmtId="0" fontId="86" fillId="33" borderId="163" applyNumberFormat="0" applyProtection="0">
      <alignment horizontal="left" vertical="top" indent="1"/>
    </xf>
    <xf numFmtId="4" fontId="28" fillId="45" borderId="199" applyNumberFormat="0" applyProtection="0">
      <alignment horizontal="left" vertical="center" indent="1"/>
    </xf>
    <xf numFmtId="4" fontId="60" fillId="37" borderId="176" applyNumberFormat="0" applyProtection="0">
      <alignment horizontal="right" vertical="center"/>
    </xf>
    <xf numFmtId="4" fontId="60" fillId="46" borderId="167" applyNumberFormat="0" applyProtection="0">
      <alignment horizontal="right" vertical="center"/>
    </xf>
    <xf numFmtId="4" fontId="60" fillId="36" borderId="161" applyNumberFormat="0" applyProtection="0">
      <alignment horizontal="right" vertical="center"/>
    </xf>
    <xf numFmtId="4" fontId="60" fillId="0" borderId="161" applyNumberFormat="0" applyProtection="0">
      <alignment horizontal="right" vertical="center"/>
    </xf>
    <xf numFmtId="4" fontId="60" fillId="40" borderId="150" applyNumberFormat="0" applyProtection="0">
      <alignment horizontal="right" vertical="center"/>
    </xf>
    <xf numFmtId="4" fontId="60" fillId="46" borderId="173" applyNumberFormat="0" applyProtection="0">
      <alignment horizontal="right" vertical="center"/>
    </xf>
    <xf numFmtId="4" fontId="60" fillId="39" borderId="150" applyNumberFormat="0" applyProtection="0">
      <alignment horizontal="right" vertical="center"/>
    </xf>
    <xf numFmtId="4" fontId="60" fillId="38" borderId="150" applyNumberFormat="0" applyProtection="0">
      <alignment horizontal="right" vertical="center"/>
    </xf>
    <xf numFmtId="4" fontId="60" fillId="37" borderId="153" applyNumberFormat="0" applyProtection="0">
      <alignment horizontal="right" vertical="center"/>
    </xf>
    <xf numFmtId="4" fontId="60" fillId="47" borderId="158" applyNumberFormat="0" applyProtection="0">
      <alignment horizontal="left" vertical="center" indent="1"/>
    </xf>
    <xf numFmtId="4" fontId="103" fillId="2" borderId="161" applyNumberFormat="0" applyProtection="0">
      <alignment vertical="center"/>
    </xf>
    <xf numFmtId="0" fontId="60" fillId="50" borderId="163" applyNumberFormat="0" applyProtection="0">
      <alignment horizontal="left" vertical="top" indent="1"/>
    </xf>
    <xf numFmtId="0" fontId="60" fillId="46" borderId="180" applyNumberFormat="0" applyProtection="0">
      <alignment horizontal="left" vertical="top" indent="1"/>
    </xf>
    <xf numFmtId="0" fontId="60" fillId="47" borderId="161" applyNumberFormat="0" applyProtection="0">
      <alignment horizontal="left" vertical="center" indent="1"/>
    </xf>
    <xf numFmtId="0" fontId="60" fillId="47" borderId="163" applyNumberFormat="0" applyProtection="0">
      <alignment horizontal="left" vertical="top" indent="1"/>
    </xf>
    <xf numFmtId="0" fontId="60" fillId="50" borderId="161" applyNumberFormat="0" applyProtection="0">
      <alignment horizontal="left" vertical="center" indent="1"/>
    </xf>
    <xf numFmtId="0" fontId="60" fillId="50" borderId="157" applyNumberFormat="0" applyProtection="0">
      <alignment horizontal="left" vertical="top" indent="1"/>
    </xf>
    <xf numFmtId="0" fontId="98" fillId="27" borderId="173" applyNumberFormat="0" applyAlignment="0" applyProtection="0"/>
    <xf numFmtId="0" fontId="60" fillId="47" borderId="157" applyNumberFormat="0" applyProtection="0">
      <alignment horizontal="left" vertical="top" indent="1"/>
    </xf>
    <xf numFmtId="4" fontId="85" fillId="48" borderId="192" applyNumberFormat="0" applyProtection="0">
      <alignment horizontal="left" vertical="center" indent="1"/>
    </xf>
    <xf numFmtId="0" fontId="84" fillId="45" borderId="159" applyBorder="0"/>
    <xf numFmtId="4" fontId="85" fillId="52" borderId="157" applyNumberFormat="0" applyProtection="0">
      <alignment vertical="center"/>
    </xf>
    <xf numFmtId="4" fontId="60" fillId="41" borderId="213" applyNumberFormat="0" applyProtection="0">
      <alignment horizontal="right" vertical="center"/>
    </xf>
    <xf numFmtId="4" fontId="85" fillId="48" borderId="157" applyNumberFormat="0" applyProtection="0">
      <alignment horizontal="left" vertical="center" indent="1"/>
    </xf>
    <xf numFmtId="0" fontId="85" fillId="52" borderId="157" applyNumberFormat="0" applyProtection="0">
      <alignment horizontal="left" vertical="top" indent="1"/>
    </xf>
    <xf numFmtId="4" fontId="60" fillId="47" borderId="187" applyNumberFormat="0" applyProtection="0">
      <alignment horizontal="left" vertical="center" indent="1"/>
    </xf>
    <xf numFmtId="4" fontId="60" fillId="33" borderId="184" applyNumberFormat="0" applyProtection="0">
      <alignment vertical="center"/>
    </xf>
    <xf numFmtId="0" fontId="92" fillId="29" borderId="196" applyNumberFormat="0" applyAlignment="0" applyProtection="0"/>
    <xf numFmtId="0" fontId="85" fillId="46" borderId="157" applyNumberFormat="0" applyProtection="0">
      <alignment horizontal="left" vertical="top" indent="1"/>
    </xf>
    <xf numFmtId="4" fontId="87" fillId="54" borderId="158" applyNumberFormat="0" applyProtection="0">
      <alignment horizontal="left" vertical="center" indent="1"/>
    </xf>
    <xf numFmtId="0" fontId="92" fillId="29" borderId="190" applyNumberFormat="0" applyAlignment="0" applyProtection="0"/>
    <xf numFmtId="4" fontId="60" fillId="38" borderId="173" applyNumberFormat="0" applyProtection="0">
      <alignment horizontal="right" vertical="center"/>
    </xf>
    <xf numFmtId="4" fontId="60" fillId="43" borderId="184" applyNumberFormat="0" applyProtection="0">
      <alignment horizontal="right" vertical="center"/>
    </xf>
    <xf numFmtId="0" fontId="94" fillId="0" borderId="160" applyNumberFormat="0" applyFill="0" applyAlignment="0" applyProtection="0"/>
    <xf numFmtId="0" fontId="60" fillId="45" borderId="175" applyNumberFormat="0" applyProtection="0">
      <alignment horizontal="left" vertical="top" indent="1"/>
    </xf>
    <xf numFmtId="0" fontId="60" fillId="48" borderId="167" applyNumberFormat="0" applyProtection="0">
      <alignment horizontal="left" vertical="center" indent="1"/>
    </xf>
    <xf numFmtId="0" fontId="85" fillId="46" borderId="163" applyNumberFormat="0" applyProtection="0">
      <alignment horizontal="left" vertical="top" indent="1"/>
    </xf>
    <xf numFmtId="4" fontId="60" fillId="46" borderId="184" applyNumberFormat="0" applyProtection="0">
      <alignment horizontal="right" vertical="center"/>
    </xf>
    <xf numFmtId="4" fontId="85" fillId="52" borderId="163" applyNumberFormat="0" applyProtection="0">
      <alignment vertical="center"/>
    </xf>
    <xf numFmtId="0" fontId="60" fillId="45" borderId="163" applyNumberFormat="0" applyProtection="0">
      <alignment horizontal="left" vertical="top" indent="1"/>
    </xf>
    <xf numFmtId="0" fontId="60" fillId="46" borderId="163" applyNumberFormat="0" applyProtection="0">
      <alignment horizontal="left" vertical="top" indent="1"/>
    </xf>
    <xf numFmtId="4" fontId="60" fillId="44" borderId="164" applyNumberFormat="0" applyProtection="0">
      <alignment horizontal="left" vertical="center" indent="1"/>
    </xf>
    <xf numFmtId="4" fontId="28" fillId="45" borderId="164" applyNumberFormat="0" applyProtection="0">
      <alignment horizontal="left" vertical="center" indent="1"/>
    </xf>
    <xf numFmtId="4" fontId="60" fillId="39" borderId="161" applyNumberFormat="0" applyProtection="0">
      <alignment horizontal="right" vertical="center"/>
    </xf>
    <xf numFmtId="4" fontId="60" fillId="37" borderId="164" applyNumberFormat="0" applyProtection="0">
      <alignment horizontal="right" vertical="center"/>
    </xf>
    <xf numFmtId="4" fontId="60" fillId="38" borderId="161" applyNumberFormat="0" applyProtection="0">
      <alignment horizontal="right" vertical="center"/>
    </xf>
    <xf numFmtId="4" fontId="28" fillId="45" borderId="164" applyNumberFormat="0" applyProtection="0">
      <alignment horizontal="left" vertical="center" indent="1"/>
    </xf>
    <xf numFmtId="0" fontId="60" fillId="49" borderId="161" applyNumberFormat="0" applyProtection="0">
      <alignment horizontal="left" vertical="center" indent="1"/>
    </xf>
    <xf numFmtId="0" fontId="84" fillId="45" borderId="165" applyBorder="0"/>
    <xf numFmtId="4" fontId="60" fillId="34" borderId="161" applyNumberFormat="0" applyProtection="0">
      <alignment horizontal="left" vertical="center" indent="1"/>
    </xf>
    <xf numFmtId="0" fontId="60" fillId="45" borderId="180" applyNumberFormat="0" applyProtection="0">
      <alignment horizontal="left" vertical="top" indent="1"/>
    </xf>
    <xf numFmtId="4" fontId="103" fillId="5" borderId="161" applyNumberFormat="0" applyProtection="0">
      <alignment horizontal="right" vertical="center"/>
    </xf>
    <xf numFmtId="0" fontId="94" fillId="0" borderId="166" applyNumberFormat="0" applyFill="0" applyAlignment="0" applyProtection="0"/>
    <xf numFmtId="4" fontId="60" fillId="44" borderId="181" applyNumberFormat="0" applyProtection="0">
      <alignment horizontal="left" vertical="center" indent="1"/>
    </xf>
    <xf numFmtId="0" fontId="60" fillId="26" borderId="161" applyNumberFormat="0" applyFont="0" applyAlignment="0" applyProtection="0"/>
    <xf numFmtId="4" fontId="60" fillId="38" borderId="167" applyNumberFormat="0" applyProtection="0">
      <alignment horizontal="right" vertical="center"/>
    </xf>
    <xf numFmtId="0" fontId="60" fillId="50" borderId="173" applyNumberFormat="0" applyProtection="0">
      <alignment horizontal="left" vertical="center" indent="1"/>
    </xf>
    <xf numFmtId="0" fontId="60" fillId="46" borderId="175" applyNumberFormat="0" applyProtection="0">
      <alignment horizontal="left" vertical="top" indent="1"/>
    </xf>
    <xf numFmtId="0" fontId="98" fillId="27" borderId="161" applyNumberFormat="0" applyAlignment="0" applyProtection="0"/>
    <xf numFmtId="0" fontId="100" fillId="29" borderId="168" applyNumberFormat="0" applyAlignment="0" applyProtection="0"/>
    <xf numFmtId="4" fontId="28" fillId="45" borderId="181" applyNumberFormat="0" applyProtection="0">
      <alignment horizontal="left" vertical="center" indent="1"/>
    </xf>
    <xf numFmtId="4" fontId="60" fillId="38" borderId="208" applyNumberFormat="0" applyProtection="0">
      <alignment horizontal="right" vertical="center"/>
    </xf>
    <xf numFmtId="0" fontId="92" fillId="29" borderId="167" applyNumberFormat="0" applyAlignment="0" applyProtection="0"/>
    <xf numFmtId="0" fontId="85" fillId="52" borderId="186" applyNumberFormat="0" applyProtection="0">
      <alignment horizontal="left" vertical="top" indent="1"/>
    </xf>
    <xf numFmtId="4" fontId="60" fillId="41" borderId="196" applyNumberFormat="0" applyProtection="0">
      <alignment horizontal="right" vertical="center"/>
    </xf>
    <xf numFmtId="4" fontId="28" fillId="45" borderId="181" applyNumberFormat="0" applyProtection="0">
      <alignment horizontal="left" vertical="center" indent="1"/>
    </xf>
    <xf numFmtId="0" fontId="60" fillId="26" borderId="167" applyNumberFormat="0" applyFont="0" applyAlignment="0" applyProtection="0"/>
    <xf numFmtId="4" fontId="60" fillId="35" borderId="167" applyNumberFormat="0" applyProtection="0">
      <alignment horizontal="right" vertical="center"/>
    </xf>
    <xf numFmtId="4" fontId="60" fillId="42" borderId="167" applyNumberFormat="0" applyProtection="0">
      <alignment horizontal="right" vertical="center"/>
    </xf>
    <xf numFmtId="4" fontId="60" fillId="46" borderId="170" applyNumberFormat="0" applyProtection="0">
      <alignment horizontal="left" vertical="center" indent="1"/>
    </xf>
    <xf numFmtId="4" fontId="60" fillId="41" borderId="167" applyNumberFormat="0" applyProtection="0">
      <alignment horizontal="right" vertical="center"/>
    </xf>
    <xf numFmtId="4" fontId="60" fillId="47" borderId="170" applyNumberFormat="0" applyProtection="0">
      <alignment horizontal="left" vertical="center" indent="1"/>
    </xf>
    <xf numFmtId="0" fontId="92" fillId="29" borderId="184" applyNumberFormat="0" applyAlignment="0" applyProtection="0"/>
    <xf numFmtId="4" fontId="103" fillId="2" borderId="173" applyNumberFormat="0" applyProtection="0">
      <alignment vertical="center"/>
    </xf>
    <xf numFmtId="0" fontId="60" fillId="46" borderId="192" applyNumberFormat="0" applyProtection="0">
      <alignment horizontal="left" vertical="top" indent="1"/>
    </xf>
    <xf numFmtId="4" fontId="60" fillId="2" borderId="173" applyNumberFormat="0" applyProtection="0">
      <alignment horizontal="left" vertical="center" indent="1"/>
    </xf>
    <xf numFmtId="0" fontId="86" fillId="33" borderId="175" applyNumberFormat="0" applyProtection="0">
      <alignment horizontal="left" vertical="top" indent="1"/>
    </xf>
    <xf numFmtId="4" fontId="60" fillId="33" borderId="173" applyNumberFormat="0" applyProtection="0">
      <alignment vertical="center"/>
    </xf>
    <xf numFmtId="0" fontId="60" fillId="50" borderId="169" applyNumberFormat="0" applyProtection="0">
      <alignment horizontal="left" vertical="top" indent="1"/>
    </xf>
    <xf numFmtId="0" fontId="60" fillId="47" borderId="167" applyNumberFormat="0" applyProtection="0">
      <alignment horizontal="left" vertical="center" indent="1"/>
    </xf>
    <xf numFmtId="0" fontId="60" fillId="47" borderId="169" applyNumberFormat="0" applyProtection="0">
      <alignment horizontal="left" vertical="top" indent="1"/>
    </xf>
    <xf numFmtId="0" fontId="100" fillId="29" borderId="185" applyNumberFormat="0" applyAlignment="0" applyProtection="0"/>
    <xf numFmtId="0" fontId="84" fillId="45" borderId="171" applyBorder="0"/>
    <xf numFmtId="4" fontId="85" fillId="52" borderId="169" applyNumberFormat="0" applyProtection="0">
      <alignment vertical="center"/>
    </xf>
    <xf numFmtId="4" fontId="60" fillId="40" borderId="202" applyNumberFormat="0" applyProtection="0">
      <alignment horizontal="right" vertical="center"/>
    </xf>
    <xf numFmtId="4" fontId="85" fillId="48" borderId="169" applyNumberFormat="0" applyProtection="0">
      <alignment horizontal="left" vertical="center" indent="1"/>
    </xf>
    <xf numFmtId="0" fontId="85" fillId="52" borderId="169" applyNumberFormat="0" applyProtection="0">
      <alignment horizontal="left" vertical="top" indent="1"/>
    </xf>
    <xf numFmtId="4" fontId="60" fillId="0" borderId="167" applyNumberFormat="0" applyProtection="0">
      <alignment horizontal="right" vertical="center"/>
    </xf>
    <xf numFmtId="4" fontId="103" fillId="5" borderId="167" applyNumberFormat="0" applyProtection="0">
      <alignment horizontal="right" vertical="center"/>
    </xf>
    <xf numFmtId="4" fontId="60" fillId="34" borderId="167" applyNumberFormat="0" applyProtection="0">
      <alignment horizontal="left" vertical="center" indent="1"/>
    </xf>
    <xf numFmtId="0" fontId="85" fillId="46" borderId="169" applyNumberFormat="0" applyProtection="0">
      <alignment horizontal="left" vertical="top" indent="1"/>
    </xf>
    <xf numFmtId="4" fontId="87" fillId="54" borderId="170" applyNumberFormat="0" applyProtection="0">
      <alignment horizontal="left" vertical="center" indent="1"/>
    </xf>
    <xf numFmtId="4" fontId="85" fillId="48" borderId="186" applyNumberFormat="0" applyProtection="0">
      <alignment horizontal="left" vertical="center" indent="1"/>
    </xf>
    <xf numFmtId="4" fontId="88" fillId="51" borderId="167" applyNumberFormat="0" applyProtection="0">
      <alignment horizontal="right" vertical="center"/>
    </xf>
    <xf numFmtId="4" fontId="60" fillId="40" borderId="184" applyNumberFormat="0" applyProtection="0">
      <alignment horizontal="right" vertical="center"/>
    </xf>
    <xf numFmtId="0" fontId="94" fillId="0" borderId="172" applyNumberFormat="0" applyFill="0" applyAlignment="0" applyProtection="0"/>
    <xf numFmtId="4" fontId="103" fillId="2" borderId="196" applyNumberFormat="0" applyProtection="0">
      <alignment vertical="center"/>
    </xf>
    <xf numFmtId="0" fontId="60" fillId="48" borderId="173" applyNumberFormat="0" applyProtection="0">
      <alignment horizontal="left" vertical="center" indent="1"/>
    </xf>
    <xf numFmtId="4" fontId="60" fillId="43" borderId="173" applyNumberFormat="0" applyProtection="0">
      <alignment horizontal="right" vertical="center"/>
    </xf>
    <xf numFmtId="4" fontId="60" fillId="34" borderId="173" applyNumberFormat="0" applyProtection="0">
      <alignment horizontal="left" vertical="center" indent="1"/>
    </xf>
    <xf numFmtId="4" fontId="60" fillId="36" borderId="173" applyNumberFormat="0" applyProtection="0">
      <alignment horizontal="right" vertical="center"/>
    </xf>
    <xf numFmtId="4" fontId="60" fillId="2" borderId="190" applyNumberFormat="0" applyProtection="0">
      <alignment horizontal="left" vertical="center" indent="1"/>
    </xf>
    <xf numFmtId="0" fontId="100" fillId="29" borderId="174" applyNumberFormat="0" applyAlignment="0" applyProtection="0"/>
    <xf numFmtId="4" fontId="60" fillId="43" borderId="190" applyNumberFormat="0" applyProtection="0">
      <alignment horizontal="right" vertical="center"/>
    </xf>
    <xf numFmtId="0" fontId="60" fillId="49" borderId="190" applyNumberFormat="0" applyProtection="0">
      <alignment horizontal="left" vertical="center" indent="1"/>
    </xf>
    <xf numFmtId="0" fontId="92" fillId="29" borderId="173" applyNumberFormat="0" applyAlignment="0" applyProtection="0"/>
    <xf numFmtId="4" fontId="60" fillId="35" borderId="196" applyNumberFormat="0" applyProtection="0">
      <alignment horizontal="right" vertical="center"/>
    </xf>
    <xf numFmtId="4" fontId="60" fillId="42" borderId="184" applyNumberFormat="0" applyProtection="0">
      <alignment horizontal="right" vertical="center"/>
    </xf>
    <xf numFmtId="4" fontId="88" fillId="51" borderId="184" applyNumberFormat="0" applyProtection="0">
      <alignment horizontal="right" vertical="center"/>
    </xf>
    <xf numFmtId="0" fontId="60" fillId="26" borderId="173" applyNumberFormat="0" applyFont="0" applyAlignment="0" applyProtection="0"/>
    <xf numFmtId="4" fontId="60" fillId="35" borderId="173" applyNumberFormat="0" applyProtection="0">
      <alignment horizontal="right" vertical="center"/>
    </xf>
    <xf numFmtId="4" fontId="60" fillId="42" borderId="173" applyNumberFormat="0" applyProtection="0">
      <alignment horizontal="right" vertical="center"/>
    </xf>
    <xf numFmtId="4" fontId="60" fillId="46" borderId="176" applyNumberFormat="0" applyProtection="0">
      <alignment horizontal="left" vertical="center" indent="1"/>
    </xf>
    <xf numFmtId="4" fontId="60" fillId="41" borderId="173" applyNumberFormat="0" applyProtection="0">
      <alignment horizontal="right" vertical="center"/>
    </xf>
    <xf numFmtId="4" fontId="60" fillId="47" borderId="176" applyNumberFormat="0" applyProtection="0">
      <alignment horizontal="left" vertical="center" indent="1"/>
    </xf>
    <xf numFmtId="4" fontId="60" fillId="46" borderId="187" applyNumberFormat="0" applyProtection="0">
      <alignment horizontal="left" vertical="center" indent="1"/>
    </xf>
    <xf numFmtId="0" fontId="98" fillId="27" borderId="196" applyNumberFormat="0" applyAlignment="0" applyProtection="0"/>
    <xf numFmtId="4" fontId="60" fillId="40" borderId="190" applyNumberFormat="0" applyProtection="0">
      <alignment horizontal="right" vertical="center"/>
    </xf>
    <xf numFmtId="4" fontId="60" fillId="37" borderId="210" applyNumberFormat="0" applyProtection="0">
      <alignment horizontal="right" vertical="center"/>
    </xf>
    <xf numFmtId="0" fontId="86" fillId="33" borderId="180" applyNumberFormat="0" applyProtection="0">
      <alignment horizontal="left" vertical="top" indent="1"/>
    </xf>
    <xf numFmtId="0" fontId="60" fillId="49" borderId="208" applyNumberFormat="0" applyProtection="0">
      <alignment horizontal="left" vertical="center" indent="1"/>
    </xf>
    <xf numFmtId="0" fontId="60" fillId="50" borderId="175" applyNumberFormat="0" applyProtection="0">
      <alignment horizontal="left" vertical="top" indent="1"/>
    </xf>
    <xf numFmtId="0" fontId="60" fillId="47" borderId="173" applyNumberFormat="0" applyProtection="0">
      <alignment horizontal="left" vertical="center" indent="1"/>
    </xf>
    <xf numFmtId="0" fontId="60" fillId="47" borderId="175" applyNumberFormat="0" applyProtection="0">
      <alignment horizontal="left" vertical="top" indent="1"/>
    </xf>
    <xf numFmtId="4" fontId="60" fillId="34" borderId="190" applyNumberFormat="0" applyProtection="0">
      <alignment horizontal="left" vertical="center" indent="1"/>
    </xf>
    <xf numFmtId="0" fontId="84" fillId="45" borderId="177" applyBorder="0"/>
    <xf numFmtId="4" fontId="85" fillId="52" borderId="175" applyNumberFormat="0" applyProtection="0">
      <alignment vertical="center"/>
    </xf>
    <xf numFmtId="4" fontId="60" fillId="35" borderId="190" applyNumberFormat="0" applyProtection="0">
      <alignment horizontal="right" vertical="center"/>
    </xf>
    <xf numFmtId="4" fontId="85" fillId="48" borderId="175" applyNumberFormat="0" applyProtection="0">
      <alignment horizontal="left" vertical="center" indent="1"/>
    </xf>
    <xf numFmtId="0" fontId="85" fillId="52" borderId="175" applyNumberFormat="0" applyProtection="0">
      <alignment horizontal="left" vertical="top" indent="1"/>
    </xf>
    <xf numFmtId="4" fontId="60" fillId="0" borderId="173" applyNumberFormat="0" applyProtection="0">
      <alignment horizontal="right" vertical="center"/>
    </xf>
    <xf numFmtId="4" fontId="103" fillId="5" borderId="173" applyNumberFormat="0" applyProtection="0">
      <alignment horizontal="right" vertical="center"/>
    </xf>
    <xf numFmtId="4" fontId="60" fillId="34" borderId="173" applyNumberFormat="0" applyProtection="0">
      <alignment horizontal="left" vertical="center" indent="1"/>
    </xf>
    <xf numFmtId="0" fontId="85" fillId="46" borderId="175" applyNumberFormat="0" applyProtection="0">
      <alignment horizontal="left" vertical="top" indent="1"/>
    </xf>
    <xf numFmtId="4" fontId="87" fillId="54" borderId="176" applyNumberFormat="0" applyProtection="0">
      <alignment horizontal="left" vertical="center" indent="1"/>
    </xf>
    <xf numFmtId="4" fontId="60" fillId="2" borderId="202" applyNumberFormat="0" applyProtection="0">
      <alignment horizontal="left" vertical="center" indent="1"/>
    </xf>
    <xf numFmtId="4" fontId="88" fillId="51" borderId="173" applyNumberFormat="0" applyProtection="0">
      <alignment horizontal="right" vertical="center"/>
    </xf>
    <xf numFmtId="0" fontId="86" fillId="33" borderId="186" applyNumberFormat="0" applyProtection="0">
      <alignment horizontal="left" vertical="top" indent="1"/>
    </xf>
    <xf numFmtId="0" fontId="94" fillId="0" borderId="178" applyNumberFormat="0" applyFill="0" applyAlignment="0" applyProtection="0"/>
    <xf numFmtId="4" fontId="60" fillId="41" borderId="190" applyNumberFormat="0" applyProtection="0">
      <alignment horizontal="right" vertical="center"/>
    </xf>
    <xf numFmtId="4" fontId="60" fillId="46" borderId="202" applyNumberFormat="0" applyProtection="0">
      <alignment horizontal="right" vertical="center"/>
    </xf>
    <xf numFmtId="4" fontId="60" fillId="46" borderId="193" applyNumberFormat="0" applyProtection="0">
      <alignment horizontal="left" vertical="center" indent="1"/>
    </xf>
    <xf numFmtId="0" fontId="86" fillId="33" borderId="198" applyNumberFormat="0" applyProtection="0">
      <alignment horizontal="left" vertical="top" indent="1"/>
    </xf>
    <xf numFmtId="4" fontId="60" fillId="38" borderId="196" applyNumberFormat="0" applyProtection="0">
      <alignment horizontal="right" vertical="center"/>
    </xf>
    <xf numFmtId="4" fontId="60" fillId="42" borderId="190" applyNumberFormat="0" applyProtection="0">
      <alignment horizontal="right" vertical="center"/>
    </xf>
    <xf numFmtId="0" fontId="100" fillId="29" borderId="179" applyNumberFormat="0" applyAlignment="0" applyProtection="0"/>
    <xf numFmtId="4" fontId="60" fillId="42" borderId="196" applyNumberFormat="0" applyProtection="0">
      <alignment horizontal="right" vertical="center"/>
    </xf>
    <xf numFmtId="4" fontId="60" fillId="40" borderId="213" applyNumberFormat="0" applyProtection="0">
      <alignment horizontal="right" vertical="center"/>
    </xf>
    <xf numFmtId="4" fontId="60" fillId="35" borderId="184" applyNumberFormat="0" applyProtection="0">
      <alignment horizontal="right" vertical="center"/>
    </xf>
    <xf numFmtId="4" fontId="60" fillId="41" borderId="184" applyNumberFormat="0" applyProtection="0">
      <alignment horizontal="right" vertical="center"/>
    </xf>
    <xf numFmtId="4" fontId="60" fillId="36" borderId="184" applyNumberFormat="0" applyProtection="0">
      <alignment horizontal="right" vertical="center"/>
    </xf>
    <xf numFmtId="4" fontId="28" fillId="45" borderId="210" applyNumberFormat="0" applyProtection="0">
      <alignment horizontal="left" vertical="center" indent="1"/>
    </xf>
    <xf numFmtId="4" fontId="60" fillId="39" borderId="202" applyNumberFormat="0" applyProtection="0">
      <alignment horizontal="right" vertical="center"/>
    </xf>
    <xf numFmtId="4" fontId="60" fillId="33" borderId="196" applyNumberFormat="0" applyProtection="0">
      <alignment vertical="center"/>
    </xf>
    <xf numFmtId="4" fontId="28" fillId="45" borderId="199" applyNumberFormat="0" applyProtection="0">
      <alignment horizontal="left" vertical="center" indent="1"/>
    </xf>
    <xf numFmtId="4" fontId="60" fillId="46" borderId="181" applyNumberFormat="0" applyProtection="0">
      <alignment horizontal="left" vertical="center" indent="1"/>
    </xf>
    <xf numFmtId="4" fontId="60" fillId="44" borderId="199" applyNumberFormat="0" applyProtection="0">
      <alignment horizontal="left" vertical="center" indent="1"/>
    </xf>
    <xf numFmtId="4" fontId="60" fillId="47" borderId="181" applyNumberFormat="0" applyProtection="0">
      <alignment horizontal="left" vertical="center" indent="1"/>
    </xf>
    <xf numFmtId="4" fontId="103" fillId="2" borderId="184" applyNumberFormat="0" applyProtection="0">
      <alignment vertical="center"/>
    </xf>
    <xf numFmtId="0" fontId="60" fillId="50" borderId="186" applyNumberFormat="0" applyProtection="0">
      <alignment horizontal="left" vertical="top" indent="1"/>
    </xf>
    <xf numFmtId="0" fontId="86" fillId="33" borderId="192" applyNumberFormat="0" applyProtection="0">
      <alignment horizontal="left" vertical="top" indent="1"/>
    </xf>
    <xf numFmtId="0" fontId="60" fillId="47" borderId="184" applyNumberFormat="0" applyProtection="0">
      <alignment horizontal="left" vertical="center" indent="1"/>
    </xf>
    <xf numFmtId="0" fontId="60" fillId="47" borderId="186" applyNumberFormat="0" applyProtection="0">
      <alignment horizontal="left" vertical="top" indent="1"/>
    </xf>
    <xf numFmtId="0" fontId="60" fillId="50" borderId="184" applyNumberFormat="0" applyProtection="0">
      <alignment horizontal="left" vertical="center" indent="1"/>
    </xf>
    <xf numFmtId="0" fontId="60" fillId="50" borderId="180" applyNumberFormat="0" applyProtection="0">
      <alignment horizontal="left" vertical="top" indent="1"/>
    </xf>
    <xf numFmtId="4" fontId="87" fillId="54" borderId="193" applyNumberFormat="0" applyProtection="0">
      <alignment horizontal="left" vertical="center" indent="1"/>
    </xf>
    <xf numFmtId="0" fontId="60" fillId="47" borderId="180" applyNumberFormat="0" applyProtection="0">
      <alignment horizontal="left" vertical="top" indent="1"/>
    </xf>
    <xf numFmtId="0" fontId="60" fillId="45" borderId="192" applyNumberFormat="0" applyProtection="0">
      <alignment horizontal="left" vertical="top" indent="1"/>
    </xf>
    <xf numFmtId="0" fontId="84" fillId="45" borderId="182" applyBorder="0"/>
    <xf numFmtId="4" fontId="85" fillId="52" borderId="180" applyNumberFormat="0" applyProtection="0">
      <alignment vertical="center"/>
    </xf>
    <xf numFmtId="0" fontId="85" fillId="46" borderId="192" applyNumberFormat="0" applyProtection="0">
      <alignment horizontal="left" vertical="top" indent="1"/>
    </xf>
    <xf numFmtId="4" fontId="85" fillId="48" borderId="180" applyNumberFormat="0" applyProtection="0">
      <alignment horizontal="left" vertical="center" indent="1"/>
    </xf>
    <xf numFmtId="0" fontId="85" fillId="52" borderId="180" applyNumberFormat="0" applyProtection="0">
      <alignment horizontal="left" vertical="top" indent="1"/>
    </xf>
    <xf numFmtId="4" fontId="28" fillId="45" borderId="205" applyNumberFormat="0" applyProtection="0">
      <alignment horizontal="left" vertical="center" indent="1"/>
    </xf>
    <xf numFmtId="4" fontId="60" fillId="33" borderId="190" applyNumberFormat="0" applyProtection="0">
      <alignment vertical="center"/>
    </xf>
    <xf numFmtId="4" fontId="60" fillId="47" borderId="193" applyNumberFormat="0" applyProtection="0">
      <alignment horizontal="left" vertical="center" indent="1"/>
    </xf>
    <xf numFmtId="0" fontId="85" fillId="46" borderId="180" applyNumberFormat="0" applyProtection="0">
      <alignment horizontal="left" vertical="top" indent="1"/>
    </xf>
    <xf numFmtId="4" fontId="87" fillId="54" borderId="181" applyNumberFormat="0" applyProtection="0">
      <alignment horizontal="left" vertical="center" indent="1"/>
    </xf>
    <xf numFmtId="4" fontId="28" fillId="45" borderId="205" applyNumberFormat="0" applyProtection="0">
      <alignment horizontal="left" vertical="center" indent="1"/>
    </xf>
    <xf numFmtId="4" fontId="60" fillId="46" borderId="208" applyNumberFormat="0" applyProtection="0">
      <alignment horizontal="right" vertical="center"/>
    </xf>
    <xf numFmtId="0" fontId="84" fillId="45" borderId="194" applyBorder="0"/>
    <xf numFmtId="0" fontId="94" fillId="0" borderId="183" applyNumberFormat="0" applyFill="0" applyAlignment="0" applyProtection="0"/>
    <xf numFmtId="0" fontId="60" fillId="46" borderId="245" applyNumberFormat="0" applyProtection="0">
      <alignment horizontal="left" vertical="top" indent="1"/>
    </xf>
    <xf numFmtId="4" fontId="60" fillId="37" borderId="199" applyNumberFormat="0" applyProtection="0">
      <alignment horizontal="right" vertical="center"/>
    </xf>
    <xf numFmtId="0" fontId="85" fillId="46" borderId="186" applyNumberFormat="0" applyProtection="0">
      <alignment horizontal="left" vertical="top" indent="1"/>
    </xf>
    <xf numFmtId="0" fontId="60" fillId="50" borderId="202" applyNumberFormat="0" applyProtection="0">
      <alignment horizontal="left" vertical="center" indent="1"/>
    </xf>
    <xf numFmtId="4" fontId="85" fillId="52" borderId="186" applyNumberFormat="0" applyProtection="0">
      <alignment vertical="center"/>
    </xf>
    <xf numFmtId="0" fontId="60" fillId="45" borderId="186" applyNumberFormat="0" applyProtection="0">
      <alignment horizontal="left" vertical="top" indent="1"/>
    </xf>
    <xf numFmtId="0" fontId="60" fillId="46" borderId="186" applyNumberFormat="0" applyProtection="0">
      <alignment horizontal="left" vertical="top" indent="1"/>
    </xf>
    <xf numFmtId="4" fontId="60" fillId="44" borderId="187" applyNumberFormat="0" applyProtection="0">
      <alignment horizontal="left" vertical="center" indent="1"/>
    </xf>
    <xf numFmtId="4" fontId="28" fillId="45" borderId="187" applyNumberFormat="0" applyProtection="0">
      <alignment horizontal="left" vertical="center" indent="1"/>
    </xf>
    <xf numFmtId="4" fontId="60" fillId="39" borderId="184" applyNumberFormat="0" applyProtection="0">
      <alignment horizontal="right" vertical="center"/>
    </xf>
    <xf numFmtId="4" fontId="60" fillId="37" borderId="187" applyNumberFormat="0" applyProtection="0">
      <alignment horizontal="right" vertical="center"/>
    </xf>
    <xf numFmtId="4" fontId="60" fillId="38" borderId="184" applyNumberFormat="0" applyProtection="0">
      <alignment horizontal="right" vertical="center"/>
    </xf>
    <xf numFmtId="4" fontId="28" fillId="45" borderId="187" applyNumberFormat="0" applyProtection="0">
      <alignment horizontal="left" vertical="center" indent="1"/>
    </xf>
    <xf numFmtId="0" fontId="60" fillId="49" borderId="184" applyNumberFormat="0" applyProtection="0">
      <alignment horizontal="left" vertical="center" indent="1"/>
    </xf>
    <xf numFmtId="0" fontId="84" fillId="45" borderId="188" applyBorder="0"/>
    <xf numFmtId="4" fontId="60" fillId="34" borderId="184" applyNumberFormat="0" applyProtection="0">
      <alignment horizontal="left" vertical="center" indent="1"/>
    </xf>
    <xf numFmtId="4" fontId="103" fillId="2" borderId="190" applyNumberFormat="0" applyProtection="0">
      <alignment vertical="center"/>
    </xf>
    <xf numFmtId="4" fontId="103" fillId="5" borderId="184" applyNumberFormat="0" applyProtection="0">
      <alignment horizontal="right" vertical="center"/>
    </xf>
    <xf numFmtId="0" fontId="94" fillId="0" borderId="189" applyNumberFormat="0" applyFill="0" applyAlignment="0" applyProtection="0"/>
    <xf numFmtId="4" fontId="60" fillId="36" borderId="190" applyNumberFormat="0" applyProtection="0">
      <alignment horizontal="right" vertical="center"/>
    </xf>
    <xf numFmtId="0" fontId="60" fillId="26" borderId="184" applyNumberFormat="0" applyFont="0" applyAlignment="0" applyProtection="0"/>
    <xf numFmtId="4" fontId="60" fillId="40" borderId="219" applyNumberFormat="0" applyProtection="0">
      <alignment horizontal="right" vertical="center"/>
    </xf>
    <xf numFmtId="4" fontId="60" fillId="33" borderId="202" applyNumberFormat="0" applyProtection="0">
      <alignment vertical="center"/>
    </xf>
    <xf numFmtId="0" fontId="86" fillId="33" borderId="204" applyNumberFormat="0" applyProtection="0">
      <alignment horizontal="left" vertical="top" indent="1"/>
    </xf>
    <xf numFmtId="0" fontId="98" fillId="27" borderId="184" applyNumberFormat="0" applyAlignment="0" applyProtection="0"/>
    <xf numFmtId="4" fontId="60" fillId="44" borderId="205" applyNumberFormat="0" applyProtection="0">
      <alignment horizontal="left" vertical="center" indent="1"/>
    </xf>
    <xf numFmtId="4" fontId="60" fillId="39" borderId="190" applyNumberFormat="0" applyProtection="0">
      <alignment horizontal="right" vertical="center"/>
    </xf>
    <xf numFmtId="4" fontId="60" fillId="37" borderId="193" applyNumberFormat="0" applyProtection="0">
      <alignment horizontal="right" vertical="center"/>
    </xf>
    <xf numFmtId="0" fontId="60" fillId="50" borderId="190" applyNumberFormat="0" applyProtection="0">
      <alignment horizontal="left" vertical="center" indent="1"/>
    </xf>
    <xf numFmtId="4" fontId="85" fillId="52" borderId="192" applyNumberFormat="0" applyProtection="0">
      <alignment vertical="center"/>
    </xf>
    <xf numFmtId="0" fontId="60" fillId="50" borderId="192" applyNumberFormat="0" applyProtection="0">
      <alignment horizontal="left" vertical="top" indent="1"/>
    </xf>
    <xf numFmtId="4" fontId="60" fillId="38" borderId="190" applyNumberFormat="0" applyProtection="0">
      <alignment horizontal="right" vertical="center"/>
    </xf>
    <xf numFmtId="0" fontId="60" fillId="49" borderId="202" applyNumberFormat="0" applyProtection="0">
      <alignment horizontal="left" vertical="center" indent="1"/>
    </xf>
    <xf numFmtId="4" fontId="60" fillId="39" borderId="208" applyNumberFormat="0" applyProtection="0">
      <alignment horizontal="right" vertical="center"/>
    </xf>
    <xf numFmtId="4" fontId="60" fillId="44" borderId="210" applyNumberFormat="0" applyProtection="0">
      <alignment horizontal="left" vertical="center" indent="1"/>
    </xf>
    <xf numFmtId="4" fontId="60" fillId="40" borderId="196" applyNumberFormat="0" applyProtection="0">
      <alignment horizontal="right" vertical="center"/>
    </xf>
    <xf numFmtId="0" fontId="60" fillId="46" borderId="209" applyNumberFormat="0" applyProtection="0">
      <alignment horizontal="left" vertical="top" indent="1"/>
    </xf>
    <xf numFmtId="4" fontId="60" fillId="39" borderId="196" applyNumberFormat="0" applyProtection="0">
      <alignment horizontal="right" vertical="center"/>
    </xf>
    <xf numFmtId="0" fontId="60" fillId="48" borderId="190" applyNumberFormat="0" applyProtection="0">
      <alignment horizontal="left" vertical="center" indent="1"/>
    </xf>
    <xf numFmtId="0" fontId="60" fillId="48" borderId="196" applyNumberFormat="0" applyProtection="0">
      <alignment horizontal="left" vertical="center" indent="1"/>
    </xf>
    <xf numFmtId="0" fontId="60" fillId="46" borderId="204" applyNumberFormat="0" applyProtection="0">
      <alignment horizontal="left" vertical="top" indent="1"/>
    </xf>
    <xf numFmtId="4" fontId="60" fillId="43" borderId="196" applyNumberFormat="0" applyProtection="0">
      <alignment horizontal="right" vertical="center"/>
    </xf>
    <xf numFmtId="4" fontId="60" fillId="34" borderId="196" applyNumberFormat="0" applyProtection="0">
      <alignment horizontal="left" vertical="center" indent="1"/>
    </xf>
    <xf numFmtId="0" fontId="60" fillId="45" borderId="209" applyNumberFormat="0" applyProtection="0">
      <alignment horizontal="left" vertical="top" indent="1"/>
    </xf>
    <xf numFmtId="0" fontId="60" fillId="49" borderId="196" applyNumberFormat="0" applyProtection="0">
      <alignment horizontal="left" vertical="center" indent="1"/>
    </xf>
    <xf numFmtId="0" fontId="60" fillId="46" borderId="198" applyNumberFormat="0" applyProtection="0">
      <alignment horizontal="left" vertical="top" indent="1"/>
    </xf>
    <xf numFmtId="0" fontId="60" fillId="50" borderId="196" applyNumberFormat="0" applyProtection="0">
      <alignment horizontal="left" vertical="center" indent="1"/>
    </xf>
    <xf numFmtId="0" fontId="60" fillId="45" borderId="198" applyNumberFormat="0" applyProtection="0">
      <alignment horizontal="left" vertical="top" indent="1"/>
    </xf>
    <xf numFmtId="0" fontId="60" fillId="49" borderId="219" applyNumberFormat="0" applyProtection="0">
      <alignment horizontal="left" vertical="center" indent="1"/>
    </xf>
    <xf numFmtId="0" fontId="60" fillId="50" borderId="213" applyNumberFormat="0" applyProtection="0">
      <alignment horizontal="left" vertical="center" indent="1"/>
    </xf>
    <xf numFmtId="4" fontId="60" fillId="37" borderId="246" applyNumberFormat="0" applyProtection="0">
      <alignment horizontal="right" vertical="center"/>
    </xf>
    <xf numFmtId="4" fontId="28" fillId="45" borderId="216" applyNumberFormat="0" applyProtection="0">
      <alignment horizontal="left" vertical="center" indent="1"/>
    </xf>
    <xf numFmtId="0" fontId="60" fillId="50" borderId="225" applyNumberFormat="0" applyProtection="0">
      <alignment horizontal="left" vertical="center" indent="1"/>
    </xf>
    <xf numFmtId="0" fontId="98" fillId="27" borderId="202" applyNumberFormat="0" applyAlignment="0" applyProtection="0"/>
    <xf numFmtId="4" fontId="60" fillId="44" borderId="222" applyNumberFormat="0" applyProtection="0">
      <alignment horizontal="left" vertical="center" indent="1"/>
    </xf>
    <xf numFmtId="0" fontId="60" fillId="46" borderId="215" applyNumberFormat="0" applyProtection="0">
      <alignment horizontal="left" vertical="top" indent="1"/>
    </xf>
    <xf numFmtId="0" fontId="98" fillId="27" borderId="213" applyNumberFormat="0" applyAlignment="0" applyProtection="0"/>
    <xf numFmtId="0" fontId="98" fillId="27" borderId="219" applyNumberFormat="0" applyAlignment="0" applyProtection="0"/>
    <xf numFmtId="4" fontId="60" fillId="46" borderId="219" applyNumberFormat="0" applyProtection="0">
      <alignment horizontal="right" vertical="center"/>
    </xf>
    <xf numFmtId="0" fontId="60" fillId="49" borderId="237" applyNumberFormat="0" applyProtection="0">
      <alignment horizontal="left" vertical="center" indent="1"/>
    </xf>
    <xf numFmtId="4" fontId="60" fillId="38" borderId="202" applyNumberFormat="0" applyProtection="0">
      <alignment horizontal="right" vertical="center"/>
    </xf>
    <xf numFmtId="4" fontId="28" fillId="45" borderId="228" applyNumberFormat="0" applyProtection="0">
      <alignment horizontal="left" vertical="center" indent="1"/>
    </xf>
    <xf numFmtId="0" fontId="60" fillId="45" borderId="204" applyNumberFormat="0" applyProtection="0">
      <alignment horizontal="left" vertical="top" indent="1"/>
    </xf>
    <xf numFmtId="4" fontId="103" fillId="2" borderId="202" applyNumberFormat="0" applyProtection="0">
      <alignment vertical="center"/>
    </xf>
    <xf numFmtId="0" fontId="60" fillId="26" borderId="196" applyNumberFormat="0" applyFont="0" applyAlignment="0" applyProtection="0"/>
    <xf numFmtId="4" fontId="60" fillId="36" borderId="196" applyNumberFormat="0" applyProtection="0">
      <alignment horizontal="right" vertical="center"/>
    </xf>
    <xf numFmtId="0" fontId="100" fillId="29" borderId="197" applyNumberFormat="0" applyAlignment="0" applyProtection="0"/>
    <xf numFmtId="4" fontId="88" fillId="51" borderId="190" applyNumberFormat="0" applyProtection="0">
      <alignment horizontal="right" vertical="center"/>
    </xf>
    <xf numFmtId="0" fontId="94" fillId="0" borderId="195" applyNumberFormat="0" applyFill="0" applyAlignment="0" applyProtection="0"/>
    <xf numFmtId="0" fontId="85" fillId="52" borderId="192" applyNumberFormat="0" applyProtection="0">
      <alignment horizontal="left" vertical="top" indent="1"/>
    </xf>
    <xf numFmtId="4" fontId="103" fillId="5" borderId="190" applyNumberFormat="0" applyProtection="0">
      <alignment horizontal="right" vertical="center"/>
    </xf>
    <xf numFmtId="0" fontId="60" fillId="49" borderId="225" applyNumberFormat="0" applyProtection="0">
      <alignment horizontal="left" vertical="center" indent="1"/>
    </xf>
    <xf numFmtId="0" fontId="60" fillId="47" borderId="190" applyNumberFormat="0" applyProtection="0">
      <alignment horizontal="left" vertical="center" indent="1"/>
    </xf>
    <xf numFmtId="0" fontId="60" fillId="47" borderId="192" applyNumberFormat="0" applyProtection="0">
      <alignment horizontal="left" vertical="top" indent="1"/>
    </xf>
    <xf numFmtId="4" fontId="60" fillId="0" borderId="190" applyNumberFormat="0" applyProtection="0">
      <alignment horizontal="right" vertical="center"/>
    </xf>
    <xf numFmtId="4" fontId="60" fillId="40" borderId="231" applyNumberFormat="0" applyProtection="0">
      <alignment horizontal="right" vertical="center"/>
    </xf>
    <xf numFmtId="0" fontId="60" fillId="50" borderId="208" applyNumberFormat="0" applyProtection="0">
      <alignment horizontal="left" vertical="center" indent="1"/>
    </xf>
    <xf numFmtId="4" fontId="28" fillId="45" borderId="210" applyNumberFormat="0" applyProtection="0">
      <alignment horizontal="left" vertical="center" indent="1"/>
    </xf>
    <xf numFmtId="0" fontId="98" fillId="27" borderId="208" applyNumberFormat="0" applyAlignment="0" applyProtection="0"/>
    <xf numFmtId="4" fontId="60" fillId="39" borderId="219" applyNumberFormat="0" applyProtection="0">
      <alignment horizontal="right" vertical="center"/>
    </xf>
    <xf numFmtId="4" fontId="60" fillId="47" borderId="199" applyNumberFormat="0" applyProtection="0">
      <alignment horizontal="left" vertical="center" indent="1"/>
    </xf>
    <xf numFmtId="0" fontId="98" fillId="27" borderId="190" applyNumberFormat="0" applyAlignment="0" applyProtection="0"/>
    <xf numFmtId="4" fontId="60" fillId="46" borderId="190" applyNumberFormat="0" applyProtection="0">
      <alignment horizontal="right" vertical="center"/>
    </xf>
    <xf numFmtId="4" fontId="60" fillId="37" borderId="205" applyNumberFormat="0" applyProtection="0">
      <alignment horizontal="right" vertical="center"/>
    </xf>
    <xf numFmtId="4" fontId="28" fillId="45" borderId="193" applyNumberFormat="0" applyProtection="0">
      <alignment horizontal="left" vertical="center" indent="1"/>
    </xf>
    <xf numFmtId="4" fontId="28" fillId="45" borderId="193" applyNumberFormat="0" applyProtection="0">
      <alignment horizontal="left" vertical="center" indent="1"/>
    </xf>
    <xf numFmtId="4" fontId="60" fillId="44" borderId="193" applyNumberFormat="0" applyProtection="0">
      <alignment horizontal="left" vertical="center" indent="1"/>
    </xf>
    <xf numFmtId="0" fontId="60" fillId="50" borderId="198" applyNumberFormat="0" applyProtection="0">
      <alignment horizontal="left" vertical="top" indent="1"/>
    </xf>
    <xf numFmtId="0" fontId="60" fillId="47" borderId="196" applyNumberFormat="0" applyProtection="0">
      <alignment horizontal="left" vertical="center" indent="1"/>
    </xf>
    <xf numFmtId="0" fontId="60" fillId="47" borderId="198" applyNumberFormat="0" applyProtection="0">
      <alignment horizontal="left" vertical="top" indent="1"/>
    </xf>
    <xf numFmtId="0" fontId="60" fillId="46" borderId="233" applyNumberFormat="0" applyProtection="0">
      <alignment horizontal="left" vertical="top" indent="1"/>
    </xf>
    <xf numFmtId="0" fontId="84" fillId="45" borderId="200" applyBorder="0"/>
    <xf numFmtId="4" fontId="85" fillId="52" borderId="198" applyNumberFormat="0" applyProtection="0">
      <alignment vertical="center"/>
    </xf>
    <xf numFmtId="4" fontId="28" fillId="45" borderId="258" applyNumberFormat="0" applyProtection="0">
      <alignment horizontal="left" vertical="center" indent="1"/>
    </xf>
    <xf numFmtId="4" fontId="85" fillId="48" borderId="198" applyNumberFormat="0" applyProtection="0">
      <alignment horizontal="left" vertical="center" indent="1"/>
    </xf>
    <xf numFmtId="0" fontId="85" fillId="52" borderId="198" applyNumberFormat="0" applyProtection="0">
      <alignment horizontal="left" vertical="top" indent="1"/>
    </xf>
    <xf numFmtId="4" fontId="60" fillId="0" borderId="196" applyNumberFormat="0" applyProtection="0">
      <alignment horizontal="right" vertical="center"/>
    </xf>
    <xf numFmtId="4" fontId="103" fillId="5" borderId="196" applyNumberFormat="0" applyProtection="0">
      <alignment horizontal="right" vertical="center"/>
    </xf>
    <xf numFmtId="4" fontId="60" fillId="34" borderId="196" applyNumberFormat="0" applyProtection="0">
      <alignment horizontal="left" vertical="center" indent="1"/>
    </xf>
    <xf numFmtId="0" fontId="85" fillId="46" borderId="198" applyNumberFormat="0" applyProtection="0">
      <alignment horizontal="left" vertical="top" indent="1"/>
    </xf>
    <xf numFmtId="4" fontId="87" fillId="54" borderId="199" applyNumberFormat="0" applyProtection="0">
      <alignment horizontal="left" vertical="center" indent="1"/>
    </xf>
    <xf numFmtId="4" fontId="60" fillId="39" borderId="213" applyNumberFormat="0" applyProtection="0">
      <alignment horizontal="right" vertical="center"/>
    </xf>
    <xf numFmtId="4" fontId="88" fillId="51" borderId="196" applyNumberFormat="0" applyProtection="0">
      <alignment horizontal="right" vertical="center"/>
    </xf>
    <xf numFmtId="4" fontId="60" fillId="39" borderId="225" applyNumberFormat="0" applyProtection="0">
      <alignment horizontal="right" vertical="center"/>
    </xf>
    <xf numFmtId="0" fontId="94" fillId="0" borderId="201" applyNumberFormat="0" applyFill="0" applyAlignment="0" applyProtection="0"/>
    <xf numFmtId="0" fontId="60" fillId="49" borderId="213" applyNumberFormat="0" applyProtection="0">
      <alignment horizontal="left" vertical="center" indent="1"/>
    </xf>
    <xf numFmtId="0" fontId="60" fillId="48" borderId="202" applyNumberFormat="0" applyProtection="0">
      <alignment horizontal="left" vertical="center" indent="1"/>
    </xf>
    <xf numFmtId="4" fontId="60" fillId="43" borderId="202" applyNumberFormat="0" applyProtection="0">
      <alignment horizontal="right" vertical="center"/>
    </xf>
    <xf numFmtId="4" fontId="60" fillId="34" borderId="202" applyNumberFormat="0" applyProtection="0">
      <alignment horizontal="left" vertical="center" indent="1"/>
    </xf>
    <xf numFmtId="4" fontId="60" fillId="36" borderId="202" applyNumberFormat="0" applyProtection="0">
      <alignment horizontal="right" vertical="center"/>
    </xf>
    <xf numFmtId="0" fontId="60" fillId="50" borderId="215" applyNumberFormat="0" applyProtection="0">
      <alignment horizontal="left" vertical="top" indent="1"/>
    </xf>
    <xf numFmtId="0" fontId="100" fillId="29" borderId="203" applyNumberFormat="0" applyAlignment="0" applyProtection="0"/>
    <xf numFmtId="4" fontId="28" fillId="45" borderId="216" applyNumberFormat="0" applyProtection="0">
      <alignment horizontal="left" vertical="center" indent="1"/>
    </xf>
    <xf numFmtId="4" fontId="60" fillId="47" borderId="216" applyNumberFormat="0" applyProtection="0">
      <alignment horizontal="left" vertical="center" indent="1"/>
    </xf>
    <xf numFmtId="0" fontId="92" fillId="29" borderId="202" applyNumberFormat="0" applyAlignment="0" applyProtection="0"/>
    <xf numFmtId="4" fontId="60" fillId="38" borderId="219" applyNumberFormat="0" applyProtection="0">
      <alignment horizontal="right" vertical="center"/>
    </xf>
    <xf numFmtId="4" fontId="60" fillId="37" borderId="228" applyNumberFormat="0" applyProtection="0">
      <alignment horizontal="right" vertical="center"/>
    </xf>
    <xf numFmtId="4" fontId="60" fillId="46" borderId="213" applyNumberFormat="0" applyProtection="0">
      <alignment horizontal="right" vertical="center"/>
    </xf>
    <xf numFmtId="0" fontId="60" fillId="26" borderId="202" applyNumberFormat="0" applyFont="0" applyAlignment="0" applyProtection="0"/>
    <xf numFmtId="4" fontId="60" fillId="35" borderId="202" applyNumberFormat="0" applyProtection="0">
      <alignment horizontal="right" vertical="center"/>
    </xf>
    <xf numFmtId="4" fontId="60" fillId="42" borderId="202" applyNumberFormat="0" applyProtection="0">
      <alignment horizontal="right" vertical="center"/>
    </xf>
    <xf numFmtId="4" fontId="60" fillId="46" borderId="205" applyNumberFormat="0" applyProtection="0">
      <alignment horizontal="left" vertical="center" indent="1"/>
    </xf>
    <xf numFmtId="4" fontId="60" fillId="41" borderId="202" applyNumberFormat="0" applyProtection="0">
      <alignment horizontal="right" vertical="center"/>
    </xf>
    <xf numFmtId="4" fontId="60" fillId="47" borderId="205" applyNumberFormat="0" applyProtection="0">
      <alignment horizontal="left" vertical="center" indent="1"/>
    </xf>
    <xf numFmtId="0" fontId="60" fillId="46" borderId="227" applyNumberFormat="0" applyProtection="0">
      <alignment horizontal="left" vertical="top" indent="1"/>
    </xf>
    <xf numFmtId="4" fontId="103" fillId="2" borderId="208" applyNumberFormat="0" applyProtection="0">
      <alignment vertical="center"/>
    </xf>
    <xf numFmtId="0" fontId="60" fillId="45" borderId="221" applyNumberFormat="0" applyProtection="0">
      <alignment horizontal="left" vertical="top" indent="1"/>
    </xf>
    <xf numFmtId="4" fontId="60" fillId="2" borderId="208" applyNumberFormat="0" applyProtection="0">
      <alignment horizontal="left" vertical="center" indent="1"/>
    </xf>
    <xf numFmtId="0" fontId="86" fillId="33" borderId="209" applyNumberFormat="0" applyProtection="0">
      <alignment horizontal="left" vertical="top" indent="1"/>
    </xf>
    <xf numFmtId="4" fontId="60" fillId="33" borderId="208" applyNumberFormat="0" applyProtection="0">
      <alignment vertical="center"/>
    </xf>
    <xf numFmtId="0" fontId="60" fillId="50" borderId="204" applyNumberFormat="0" applyProtection="0">
      <alignment horizontal="left" vertical="top" indent="1"/>
    </xf>
    <xf numFmtId="0" fontId="60" fillId="47" borderId="202" applyNumberFormat="0" applyProtection="0">
      <alignment horizontal="left" vertical="center" indent="1"/>
    </xf>
    <xf numFmtId="0" fontId="60" fillId="47" borderId="204" applyNumberFormat="0" applyProtection="0">
      <alignment horizontal="left" vertical="top" indent="1"/>
    </xf>
    <xf numFmtId="4" fontId="60" fillId="33" borderId="261" applyNumberFormat="0" applyProtection="0">
      <alignment vertical="center"/>
    </xf>
    <xf numFmtId="0" fontId="84" fillId="45" borderId="206" applyBorder="0"/>
    <xf numFmtId="4" fontId="85" fillId="52" borderId="204" applyNumberFormat="0" applyProtection="0">
      <alignment vertical="center"/>
    </xf>
    <xf numFmtId="0" fontId="60" fillId="46" borderId="239" applyNumberFormat="0" applyProtection="0">
      <alignment horizontal="left" vertical="top" indent="1"/>
    </xf>
    <xf numFmtId="4" fontId="85" fillId="48" borderId="204" applyNumberFormat="0" applyProtection="0">
      <alignment horizontal="left" vertical="center" indent="1"/>
    </xf>
    <xf numFmtId="0" fontId="85" fillId="52" borderId="204" applyNumberFormat="0" applyProtection="0">
      <alignment horizontal="left" vertical="top" indent="1"/>
    </xf>
    <xf numFmtId="4" fontId="60" fillId="0" borderId="202" applyNumberFormat="0" applyProtection="0">
      <alignment horizontal="right" vertical="center"/>
    </xf>
    <xf numFmtId="4" fontId="103" fillId="5" borderId="202" applyNumberFormat="0" applyProtection="0">
      <alignment horizontal="right" vertical="center"/>
    </xf>
    <xf numFmtId="4" fontId="60" fillId="34" borderId="202" applyNumberFormat="0" applyProtection="0">
      <alignment horizontal="left" vertical="center" indent="1"/>
    </xf>
    <xf numFmtId="0" fontId="85" fillId="46" borderId="204" applyNumberFormat="0" applyProtection="0">
      <alignment horizontal="left" vertical="top" indent="1"/>
    </xf>
    <xf numFmtId="4" fontId="87" fillId="54" borderId="205" applyNumberFormat="0" applyProtection="0">
      <alignment horizontal="left" vertical="center" indent="1"/>
    </xf>
    <xf numFmtId="4" fontId="60" fillId="33" borderId="219" applyNumberFormat="0" applyProtection="0">
      <alignment vertical="center"/>
    </xf>
    <xf numFmtId="4" fontId="88" fillId="51" borderId="202" applyNumberFormat="0" applyProtection="0">
      <alignment horizontal="right" vertical="center"/>
    </xf>
    <xf numFmtId="4" fontId="60" fillId="37" borderId="234" applyNumberFormat="0" applyProtection="0">
      <alignment horizontal="right" vertical="center"/>
    </xf>
    <xf numFmtId="0" fontId="94" fillId="0" borderId="207" applyNumberFormat="0" applyFill="0" applyAlignment="0" applyProtection="0"/>
    <xf numFmtId="0" fontId="60" fillId="50" borderId="219" applyNumberFormat="0" applyProtection="0">
      <alignment horizontal="left" vertical="center" indent="1"/>
    </xf>
    <xf numFmtId="0" fontId="60" fillId="48" borderId="208" applyNumberFormat="0" applyProtection="0">
      <alignment horizontal="left" vertical="center" indent="1"/>
    </xf>
    <xf numFmtId="4" fontId="60" fillId="43" borderId="208" applyNumberFormat="0" applyProtection="0">
      <alignment horizontal="right" vertical="center"/>
    </xf>
    <xf numFmtId="4" fontId="60" fillId="34" borderId="208" applyNumberFormat="0" applyProtection="0">
      <alignment horizontal="left" vertical="center" indent="1"/>
    </xf>
    <xf numFmtId="4" fontId="60" fillId="36" borderId="208" applyNumberFormat="0" applyProtection="0">
      <alignment horizontal="right" vertical="center"/>
    </xf>
    <xf numFmtId="0" fontId="60" fillId="46" borderId="221" applyNumberFormat="0" applyProtection="0">
      <alignment horizontal="left" vertical="top" indent="1"/>
    </xf>
    <xf numFmtId="0" fontId="98" fillId="27" borderId="225" applyNumberFormat="0" applyAlignment="0" applyProtection="0"/>
    <xf numFmtId="4" fontId="60" fillId="37" borderId="222" applyNumberFormat="0" applyProtection="0">
      <alignment horizontal="right" vertical="center"/>
    </xf>
    <xf numFmtId="4" fontId="28" fillId="45" borderId="222" applyNumberFormat="0" applyProtection="0">
      <alignment horizontal="left" vertical="center" indent="1"/>
    </xf>
    <xf numFmtId="0" fontId="92" fillId="29" borderId="208" applyNumberFormat="0" applyAlignment="0" applyProtection="0"/>
    <xf numFmtId="4" fontId="60" fillId="40" borderId="225" applyNumberFormat="0" applyProtection="0">
      <alignment horizontal="right" vertical="center"/>
    </xf>
    <xf numFmtId="4" fontId="60" fillId="39" borderId="231" applyNumberFormat="0" applyProtection="0">
      <alignment horizontal="right" vertical="center"/>
    </xf>
    <xf numFmtId="4" fontId="28" fillId="45" borderId="222" applyNumberFormat="0" applyProtection="0">
      <alignment horizontal="left" vertical="center" indent="1"/>
    </xf>
    <xf numFmtId="0" fontId="60" fillId="26" borderId="208" applyNumberFormat="0" applyFont="0" applyAlignment="0" applyProtection="0"/>
    <xf numFmtId="4" fontId="60" fillId="35" borderId="208" applyNumberFormat="0" applyProtection="0">
      <alignment horizontal="right" vertical="center"/>
    </xf>
    <xf numFmtId="4" fontId="60" fillId="42" borderId="208" applyNumberFormat="0" applyProtection="0">
      <alignment horizontal="right" vertical="center"/>
    </xf>
    <xf numFmtId="4" fontId="60" fillId="46" borderId="210" applyNumberFormat="0" applyProtection="0">
      <alignment horizontal="left" vertical="center" indent="1"/>
    </xf>
    <xf numFmtId="4" fontId="60" fillId="41" borderId="208" applyNumberFormat="0" applyProtection="0">
      <alignment horizontal="right" vertical="center"/>
    </xf>
    <xf numFmtId="4" fontId="60" fillId="47" borderId="210" applyNumberFormat="0" applyProtection="0">
      <alignment horizontal="left" vertical="center" indent="1"/>
    </xf>
    <xf numFmtId="0" fontId="60" fillId="49" borderId="231" applyNumberFormat="0" applyProtection="0">
      <alignment horizontal="left" vertical="center" indent="1"/>
    </xf>
    <xf numFmtId="4" fontId="60" fillId="2" borderId="213" applyNumberFormat="0" applyProtection="0">
      <alignment horizontal="left" vertical="center" indent="1"/>
    </xf>
    <xf numFmtId="4" fontId="60" fillId="44" borderId="240" applyNumberFormat="0" applyProtection="0">
      <alignment horizontal="left" vertical="center" indent="1"/>
    </xf>
    <xf numFmtId="0" fontId="86" fillId="33" borderId="215" applyNumberFormat="0" applyProtection="0">
      <alignment horizontal="left" vertical="top" indent="1"/>
    </xf>
    <xf numFmtId="4" fontId="60" fillId="34" borderId="213" applyNumberFormat="0" applyProtection="0">
      <alignment horizontal="left" vertical="center" indent="1"/>
    </xf>
    <xf numFmtId="4" fontId="103" fillId="2" borderId="213" applyNumberFormat="0" applyProtection="0">
      <alignment vertical="center"/>
    </xf>
    <xf numFmtId="0" fontId="60" fillId="50" borderId="209" applyNumberFormat="0" applyProtection="0">
      <alignment horizontal="left" vertical="top" indent="1"/>
    </xf>
    <xf numFmtId="0" fontId="60" fillId="47" borderId="208" applyNumberFormat="0" applyProtection="0">
      <alignment horizontal="left" vertical="center" indent="1"/>
    </xf>
    <xf numFmtId="0" fontId="60" fillId="47" borderId="209" applyNumberFormat="0" applyProtection="0">
      <alignment horizontal="left" vertical="top" indent="1"/>
    </xf>
    <xf numFmtId="4" fontId="60" fillId="44" borderId="246" applyNumberFormat="0" applyProtection="0">
      <alignment horizontal="left" vertical="center" indent="1"/>
    </xf>
    <xf numFmtId="0" fontId="84" fillId="45" borderId="211" applyBorder="0"/>
    <xf numFmtId="4" fontId="85" fillId="52" borderId="209" applyNumberFormat="0" applyProtection="0">
      <alignment vertical="center"/>
    </xf>
    <xf numFmtId="4" fontId="60" fillId="35" borderId="249" applyNumberFormat="0" applyProtection="0">
      <alignment horizontal="right" vertical="center"/>
    </xf>
    <xf numFmtId="4" fontId="85" fillId="48" borderId="209" applyNumberFormat="0" applyProtection="0">
      <alignment horizontal="left" vertical="center" indent="1"/>
    </xf>
    <xf numFmtId="0" fontId="85" fillId="52" borderId="209" applyNumberFormat="0" applyProtection="0">
      <alignment horizontal="left" vertical="top" indent="1"/>
    </xf>
    <xf numFmtId="4" fontId="60" fillId="0" borderId="208" applyNumberFormat="0" applyProtection="0">
      <alignment horizontal="right" vertical="center"/>
    </xf>
    <xf numFmtId="4" fontId="103" fillId="5" borderId="208" applyNumberFormat="0" applyProtection="0">
      <alignment horizontal="right" vertical="center"/>
    </xf>
    <xf numFmtId="4" fontId="60" fillId="34" borderId="208" applyNumberFormat="0" applyProtection="0">
      <alignment horizontal="left" vertical="center" indent="1"/>
    </xf>
    <xf numFmtId="0" fontId="85" fillId="46" borderId="209" applyNumberFormat="0" applyProtection="0">
      <alignment horizontal="left" vertical="top" indent="1"/>
    </xf>
    <xf numFmtId="4" fontId="87" fillId="54" borderId="210" applyNumberFormat="0" applyProtection="0">
      <alignment horizontal="left" vertical="center" indent="1"/>
    </xf>
    <xf numFmtId="4" fontId="60" fillId="38" borderId="225" applyNumberFormat="0" applyProtection="0">
      <alignment horizontal="right" vertical="center"/>
    </xf>
    <xf numFmtId="4" fontId="88" fillId="51" borderId="208" applyNumberFormat="0" applyProtection="0">
      <alignment horizontal="right" vertical="center"/>
    </xf>
    <xf numFmtId="4" fontId="28" fillId="45" borderId="270" applyNumberFormat="0" applyProtection="0">
      <alignment horizontal="left" vertical="center" indent="1"/>
    </xf>
    <xf numFmtId="0" fontId="94" fillId="0" borderId="212" applyNumberFormat="0" applyFill="0" applyAlignment="0" applyProtection="0"/>
    <xf numFmtId="0" fontId="60" fillId="45" borderId="227" applyNumberFormat="0" applyProtection="0">
      <alignment horizontal="left" vertical="top" indent="1"/>
    </xf>
    <xf numFmtId="0" fontId="60" fillId="45" borderId="215" applyNumberFormat="0" applyProtection="0">
      <alignment horizontal="left" vertical="top" indent="1"/>
    </xf>
    <xf numFmtId="4" fontId="60" fillId="44" borderId="216" applyNumberFormat="0" applyProtection="0">
      <alignment horizontal="left" vertical="center" indent="1"/>
    </xf>
    <xf numFmtId="4" fontId="60" fillId="35" borderId="213" applyNumberFormat="0" applyProtection="0">
      <alignment horizontal="right" vertical="center"/>
    </xf>
    <xf numFmtId="4" fontId="60" fillId="37" borderId="216" applyNumberFormat="0" applyProtection="0">
      <alignment horizontal="right" vertical="center"/>
    </xf>
    <xf numFmtId="0" fontId="60" fillId="26" borderId="213" applyNumberFormat="0" applyFont="0" applyAlignment="0" applyProtection="0"/>
    <xf numFmtId="4" fontId="60" fillId="33" borderId="213" applyNumberFormat="0" applyProtection="0">
      <alignment vertical="center"/>
    </xf>
    <xf numFmtId="4" fontId="28" fillId="45" borderId="228" applyNumberFormat="0" applyProtection="0">
      <alignment horizontal="left" vertical="center" indent="1"/>
    </xf>
    <xf numFmtId="4" fontId="60" fillId="44" borderId="228" applyNumberFormat="0" applyProtection="0">
      <alignment horizontal="left" vertical="center" indent="1"/>
    </xf>
    <xf numFmtId="4" fontId="60" fillId="37" borderId="240" applyNumberFormat="0" applyProtection="0">
      <alignment horizontal="right" vertical="center"/>
    </xf>
    <xf numFmtId="4" fontId="60" fillId="40" borderId="237" applyNumberFormat="0" applyProtection="0">
      <alignment horizontal="right" vertical="center"/>
    </xf>
    <xf numFmtId="0" fontId="92" fillId="29" borderId="213" applyNumberFormat="0" applyAlignment="0" applyProtection="0"/>
    <xf numFmtId="4" fontId="60" fillId="46" borderId="225" applyNumberFormat="0" applyProtection="0">
      <alignment horizontal="right" vertical="center"/>
    </xf>
    <xf numFmtId="0" fontId="100" fillId="29" borderId="214" applyNumberFormat="0" applyAlignment="0" applyProtection="0"/>
    <xf numFmtId="4" fontId="60" fillId="36" borderId="213" applyNumberFormat="0" applyProtection="0">
      <alignment horizontal="right" vertical="center"/>
    </xf>
    <xf numFmtId="4" fontId="60" fillId="43" borderId="213" applyNumberFormat="0" applyProtection="0">
      <alignment horizontal="right" vertical="center"/>
    </xf>
    <xf numFmtId="0" fontId="60" fillId="48" borderId="213" applyNumberFormat="0" applyProtection="0">
      <alignment horizontal="left" vertical="center" indent="1"/>
    </xf>
    <xf numFmtId="4" fontId="60" fillId="42" borderId="213" applyNumberFormat="0" applyProtection="0">
      <alignment horizontal="right" vertical="center"/>
    </xf>
    <xf numFmtId="4" fontId="60" fillId="46" borderId="216" applyNumberFormat="0" applyProtection="0">
      <alignment horizontal="left" vertical="center" indent="1"/>
    </xf>
    <xf numFmtId="4" fontId="60" fillId="46" borderId="255" applyNumberFormat="0" applyProtection="0">
      <alignment horizontal="right" vertical="center"/>
    </xf>
    <xf numFmtId="4" fontId="60" fillId="44" borderId="234" applyNumberFormat="0" applyProtection="0">
      <alignment horizontal="left" vertical="center" indent="1"/>
    </xf>
    <xf numFmtId="4" fontId="103" fillId="2" borderId="261" applyNumberFormat="0" applyProtection="0">
      <alignment vertical="center"/>
    </xf>
    <xf numFmtId="4" fontId="103" fillId="2" borderId="219" applyNumberFormat="0" applyProtection="0">
      <alignment vertical="center"/>
    </xf>
    <xf numFmtId="4" fontId="60" fillId="2" borderId="219" applyNumberFormat="0" applyProtection="0">
      <alignment horizontal="left" vertical="center" indent="1"/>
    </xf>
    <xf numFmtId="0" fontId="86" fillId="33" borderId="221" applyNumberFormat="0" applyProtection="0">
      <alignment horizontal="left" vertical="top" indent="1"/>
    </xf>
    <xf numFmtId="0" fontId="60" fillId="47" borderId="213" applyNumberFormat="0" applyProtection="0">
      <alignment horizontal="left" vertical="center" indent="1"/>
    </xf>
    <xf numFmtId="0" fontId="60" fillId="47" borderId="215" applyNumberFormat="0" applyProtection="0">
      <alignment horizontal="left" vertical="top" indent="1"/>
    </xf>
    <xf numFmtId="4" fontId="60" fillId="2" borderId="255" applyNumberFormat="0" applyProtection="0">
      <alignment horizontal="left" vertical="center" indent="1"/>
    </xf>
    <xf numFmtId="0" fontId="84" fillId="45" borderId="217" applyBorder="0"/>
    <xf numFmtId="4" fontId="85" fillId="52" borderId="215" applyNumberFormat="0" applyProtection="0">
      <alignment vertical="center"/>
    </xf>
    <xf numFmtId="0" fontId="85" fillId="46" borderId="251" applyNumberFormat="0" applyProtection="0">
      <alignment horizontal="left" vertical="top" indent="1"/>
    </xf>
    <xf numFmtId="4" fontId="85" fillId="48" borderId="215" applyNumberFormat="0" applyProtection="0">
      <alignment horizontal="left" vertical="center" indent="1"/>
    </xf>
    <xf numFmtId="0" fontId="85" fillId="52" borderId="215" applyNumberFormat="0" applyProtection="0">
      <alignment horizontal="left" vertical="top" indent="1"/>
    </xf>
    <xf numFmtId="4" fontId="60" fillId="0" borderId="213" applyNumberFormat="0" applyProtection="0">
      <alignment horizontal="right" vertical="center"/>
    </xf>
    <xf numFmtId="4" fontId="103" fillId="5" borderId="213" applyNumberFormat="0" applyProtection="0">
      <alignment horizontal="right" vertical="center"/>
    </xf>
    <xf numFmtId="4" fontId="60" fillId="34" borderId="213" applyNumberFormat="0" applyProtection="0">
      <alignment horizontal="left" vertical="center" indent="1"/>
    </xf>
    <xf numFmtId="0" fontId="85" fillId="46" borderId="215" applyNumberFormat="0" applyProtection="0">
      <alignment horizontal="left" vertical="top" indent="1"/>
    </xf>
    <xf numFmtId="4" fontId="87" fillId="54" borderId="216" applyNumberFormat="0" applyProtection="0">
      <alignment horizontal="left" vertical="center" indent="1"/>
    </xf>
    <xf numFmtId="4" fontId="60" fillId="38" borderId="231" applyNumberFormat="0" applyProtection="0">
      <alignment horizontal="right" vertical="center"/>
    </xf>
    <xf numFmtId="4" fontId="88" fillId="51" borderId="213" applyNumberFormat="0" applyProtection="0">
      <alignment horizontal="right" vertical="center"/>
    </xf>
    <xf numFmtId="4" fontId="60" fillId="46" borderId="267" applyNumberFormat="0" applyProtection="0">
      <alignment horizontal="right" vertical="center"/>
    </xf>
    <xf numFmtId="0" fontId="94" fillId="0" borderId="218" applyNumberFormat="0" applyFill="0" applyAlignment="0" applyProtection="0"/>
    <xf numFmtId="0" fontId="60" fillId="45" borderId="233" applyNumberFormat="0" applyProtection="0">
      <alignment horizontal="left" vertical="top" indent="1"/>
    </xf>
    <xf numFmtId="0" fontId="60" fillId="48" borderId="219" applyNumberFormat="0" applyProtection="0">
      <alignment horizontal="left" vertical="center" indent="1"/>
    </xf>
    <xf numFmtId="4" fontId="60" fillId="43" borderId="219" applyNumberFormat="0" applyProtection="0">
      <alignment horizontal="right" vertical="center"/>
    </xf>
    <xf numFmtId="4" fontId="60" fillId="34" borderId="219" applyNumberFormat="0" applyProtection="0">
      <alignment horizontal="left" vertical="center" indent="1"/>
    </xf>
    <xf numFmtId="4" fontId="60" fillId="36" borderId="219" applyNumberFormat="0" applyProtection="0">
      <alignment horizontal="right" vertical="center"/>
    </xf>
    <xf numFmtId="0" fontId="60" fillId="50" borderId="231" applyNumberFormat="0" applyProtection="0">
      <alignment horizontal="left" vertical="center" indent="1"/>
    </xf>
    <xf numFmtId="0" fontId="100" fillId="29" borderId="220" applyNumberFormat="0" applyAlignment="0" applyProtection="0"/>
    <xf numFmtId="4" fontId="28" fillId="45" borderId="234" applyNumberFormat="0" applyProtection="0">
      <alignment horizontal="left" vertical="center" indent="1"/>
    </xf>
    <xf numFmtId="4" fontId="60" fillId="46" borderId="231" applyNumberFormat="0" applyProtection="0">
      <alignment horizontal="right" vertical="center"/>
    </xf>
    <xf numFmtId="0" fontId="92" fillId="29" borderId="219" applyNumberFormat="0" applyAlignment="0" applyProtection="0"/>
    <xf numFmtId="4" fontId="60" fillId="39" borderId="237" applyNumberFormat="0" applyProtection="0">
      <alignment horizontal="right" vertical="center"/>
    </xf>
    <xf numFmtId="4" fontId="60" fillId="40" borderId="243" applyNumberFormat="0" applyProtection="0">
      <alignment horizontal="right" vertical="center"/>
    </xf>
    <xf numFmtId="4" fontId="28" fillId="45" borderId="234" applyNumberFormat="0" applyProtection="0">
      <alignment horizontal="left" vertical="center" indent="1"/>
    </xf>
    <xf numFmtId="0" fontId="60" fillId="26" borderId="219" applyNumberFormat="0" applyFont="0" applyAlignment="0" applyProtection="0"/>
    <xf numFmtId="4" fontId="60" fillId="35" borderId="219" applyNumberFormat="0" applyProtection="0">
      <alignment horizontal="right" vertical="center"/>
    </xf>
    <xf numFmtId="4" fontId="60" fillId="42" borderId="219" applyNumberFormat="0" applyProtection="0">
      <alignment horizontal="right" vertical="center"/>
    </xf>
    <xf numFmtId="4" fontId="60" fillId="46" borderId="222" applyNumberFormat="0" applyProtection="0">
      <alignment horizontal="left" vertical="center" indent="1"/>
    </xf>
    <xf numFmtId="4" fontId="60" fillId="41" borderId="219" applyNumberFormat="0" applyProtection="0">
      <alignment horizontal="right" vertical="center"/>
    </xf>
    <xf numFmtId="4" fontId="60" fillId="47" borderId="222" applyNumberFormat="0" applyProtection="0">
      <alignment horizontal="left" vertical="center" indent="1"/>
    </xf>
    <xf numFmtId="0" fontId="98" fillId="27" borderId="231" applyNumberFormat="0" applyAlignment="0" applyProtection="0"/>
    <xf numFmtId="4" fontId="103" fillId="2" borderId="225" applyNumberFormat="0" applyProtection="0">
      <alignment vertical="center"/>
    </xf>
    <xf numFmtId="0" fontId="86" fillId="33" borderId="251" applyNumberFormat="0" applyProtection="0">
      <alignment horizontal="left" vertical="top" indent="1"/>
    </xf>
    <xf numFmtId="4" fontId="60" fillId="2" borderId="225" applyNumberFormat="0" applyProtection="0">
      <alignment horizontal="left" vertical="center" indent="1"/>
    </xf>
    <xf numFmtId="0" fontId="86" fillId="33" borderId="227" applyNumberFormat="0" applyProtection="0">
      <alignment horizontal="left" vertical="top" indent="1"/>
    </xf>
    <xf numFmtId="4" fontId="60" fillId="33" borderId="225" applyNumberFormat="0" applyProtection="0">
      <alignment vertical="center"/>
    </xf>
    <xf numFmtId="0" fontId="60" fillId="50" borderId="221" applyNumberFormat="0" applyProtection="0">
      <alignment horizontal="left" vertical="top" indent="1"/>
    </xf>
    <xf numFmtId="0" fontId="60" fillId="47" borderId="219" applyNumberFormat="0" applyProtection="0">
      <alignment horizontal="left" vertical="center" indent="1"/>
    </xf>
    <xf numFmtId="0" fontId="60" fillId="47" borderId="221" applyNumberFormat="0" applyProtection="0">
      <alignment horizontal="left" vertical="top" indent="1"/>
    </xf>
    <xf numFmtId="4" fontId="60" fillId="35" borderId="255" applyNumberFormat="0" applyProtection="0">
      <alignment horizontal="right" vertical="center"/>
    </xf>
    <xf numFmtId="0" fontId="84" fillId="45" borderId="223" applyBorder="0"/>
    <xf numFmtId="4" fontId="85" fillId="52" borderId="221" applyNumberFormat="0" applyProtection="0">
      <alignment vertical="center"/>
    </xf>
    <xf numFmtId="0" fontId="60" fillId="45" borderId="251" applyNumberFormat="0" applyProtection="0">
      <alignment horizontal="left" vertical="top" indent="1"/>
    </xf>
    <xf numFmtId="4" fontId="85" fillId="48" borderId="221" applyNumberFormat="0" applyProtection="0">
      <alignment horizontal="left" vertical="center" indent="1"/>
    </xf>
    <xf numFmtId="0" fontId="85" fillId="52" borderId="221" applyNumberFormat="0" applyProtection="0">
      <alignment horizontal="left" vertical="top" indent="1"/>
    </xf>
    <xf numFmtId="4" fontId="60" fillId="0" borderId="219" applyNumberFormat="0" applyProtection="0">
      <alignment horizontal="right" vertical="center"/>
    </xf>
    <xf numFmtId="4" fontId="103" fillId="5" borderId="219" applyNumberFormat="0" applyProtection="0">
      <alignment horizontal="right" vertical="center"/>
    </xf>
    <xf numFmtId="4" fontId="60" fillId="34" borderId="219" applyNumberFormat="0" applyProtection="0">
      <alignment horizontal="left" vertical="center" indent="1"/>
    </xf>
    <xf numFmtId="0" fontId="85" fillId="46" borderId="221" applyNumberFormat="0" applyProtection="0">
      <alignment horizontal="left" vertical="top" indent="1"/>
    </xf>
    <xf numFmtId="4" fontId="87" fillId="54" borderId="222" applyNumberFormat="0" applyProtection="0">
      <alignment horizontal="left" vertical="center" indent="1"/>
    </xf>
    <xf numFmtId="4" fontId="60" fillId="38" borderId="237" applyNumberFormat="0" applyProtection="0">
      <alignment horizontal="right" vertical="center"/>
    </xf>
    <xf numFmtId="4" fontId="88" fillId="51" borderId="219" applyNumberFormat="0" applyProtection="0">
      <alignment horizontal="right" vertical="center"/>
    </xf>
    <xf numFmtId="4" fontId="60" fillId="40" borderId="249" applyNumberFormat="0" applyProtection="0">
      <alignment horizontal="right" vertical="center"/>
    </xf>
    <xf numFmtId="0" fontId="94" fillId="0" borderId="224" applyNumberFormat="0" applyFill="0" applyAlignment="0" applyProtection="0"/>
    <xf numFmtId="0" fontId="60" fillId="45" borderId="239" applyNumberFormat="0" applyProtection="0">
      <alignment horizontal="left" vertical="top" indent="1"/>
    </xf>
    <xf numFmtId="0" fontId="60" fillId="48" borderId="225" applyNumberFormat="0" applyProtection="0">
      <alignment horizontal="left" vertical="center" indent="1"/>
    </xf>
    <xf numFmtId="4" fontId="60" fillId="43" borderId="225" applyNumberFormat="0" applyProtection="0">
      <alignment horizontal="right" vertical="center"/>
    </xf>
    <xf numFmtId="4" fontId="60" fillId="34" borderId="225" applyNumberFormat="0" applyProtection="0">
      <alignment horizontal="left" vertical="center" indent="1"/>
    </xf>
    <xf numFmtId="4" fontId="60" fillId="36" borderId="225" applyNumberFormat="0" applyProtection="0">
      <alignment horizontal="right" vertical="center"/>
    </xf>
    <xf numFmtId="0" fontId="60" fillId="50" borderId="237" applyNumberFormat="0" applyProtection="0">
      <alignment horizontal="left" vertical="center" indent="1"/>
    </xf>
    <xf numFmtId="0" fontId="100" fillId="29" borderId="226" applyNumberFormat="0" applyAlignment="0" applyProtection="0"/>
    <xf numFmtId="4" fontId="28" fillId="45" borderId="240" applyNumberFormat="0" applyProtection="0">
      <alignment horizontal="left" vertical="center" indent="1"/>
    </xf>
    <xf numFmtId="4" fontId="60" fillId="46" borderId="237" applyNumberFormat="0" applyProtection="0">
      <alignment horizontal="right" vertical="center"/>
    </xf>
    <xf numFmtId="0" fontId="92" fillId="29" borderId="225" applyNumberFormat="0" applyAlignment="0" applyProtection="0"/>
    <xf numFmtId="4" fontId="60" fillId="39" borderId="243" applyNumberFormat="0" applyProtection="0">
      <alignment horizontal="right" vertical="center"/>
    </xf>
    <xf numFmtId="0" fontId="98" fillId="27" borderId="255" applyNumberFormat="0" applyAlignment="0" applyProtection="0"/>
    <xf numFmtId="4" fontId="28" fillId="45" borderId="240" applyNumberFormat="0" applyProtection="0">
      <alignment horizontal="left" vertical="center" indent="1"/>
    </xf>
    <xf numFmtId="0" fontId="60" fillId="26" borderId="225" applyNumberFormat="0" applyFont="0" applyAlignment="0" applyProtection="0"/>
    <xf numFmtId="4" fontId="60" fillId="35" borderId="225" applyNumberFormat="0" applyProtection="0">
      <alignment horizontal="right" vertical="center"/>
    </xf>
    <xf numFmtId="4" fontId="60" fillId="42" borderId="225" applyNumberFormat="0" applyProtection="0">
      <alignment horizontal="right" vertical="center"/>
    </xf>
    <xf numFmtId="4" fontId="60" fillId="46" borderId="228" applyNumberFormat="0" applyProtection="0">
      <alignment horizontal="left" vertical="center" indent="1"/>
    </xf>
    <xf numFmtId="4" fontId="60" fillId="41" borderId="225" applyNumberFormat="0" applyProtection="0">
      <alignment horizontal="right" vertical="center"/>
    </xf>
    <xf numFmtId="4" fontId="60" fillId="47" borderId="228" applyNumberFormat="0" applyProtection="0">
      <alignment horizontal="left" vertical="center" indent="1"/>
    </xf>
    <xf numFmtId="0" fontId="98" fillId="27" borderId="237" applyNumberFormat="0" applyAlignment="0" applyProtection="0"/>
    <xf numFmtId="4" fontId="103" fillId="2" borderId="231" applyNumberFormat="0" applyProtection="0">
      <alignment vertical="center"/>
    </xf>
    <xf numFmtId="4" fontId="60" fillId="40" borderId="267" applyNumberFormat="0" applyProtection="0">
      <alignment horizontal="right" vertical="center"/>
    </xf>
    <xf numFmtId="4" fontId="60" fillId="2" borderId="231" applyNumberFormat="0" applyProtection="0">
      <alignment horizontal="left" vertical="center" indent="1"/>
    </xf>
    <xf numFmtId="0" fontId="86" fillId="33" borderId="233" applyNumberFormat="0" applyProtection="0">
      <alignment horizontal="left" vertical="top" indent="1"/>
    </xf>
    <xf numFmtId="4" fontId="60" fillId="33" borderId="231" applyNumberFormat="0" applyProtection="0">
      <alignment vertical="center"/>
    </xf>
    <xf numFmtId="0" fontId="60" fillId="50" borderId="227" applyNumberFormat="0" applyProtection="0">
      <alignment horizontal="left" vertical="top" indent="1"/>
    </xf>
    <xf numFmtId="0" fontId="60" fillId="47" borderId="225" applyNumberFormat="0" applyProtection="0">
      <alignment horizontal="left" vertical="center" indent="1"/>
    </xf>
    <xf numFmtId="0" fontId="60" fillId="47" borderId="227" applyNumberFormat="0" applyProtection="0">
      <alignment horizontal="left" vertical="top" indent="1"/>
    </xf>
    <xf numFmtId="4" fontId="60" fillId="36" borderId="249" applyNumberFormat="0" applyProtection="0">
      <alignment horizontal="right" vertical="center"/>
    </xf>
    <xf numFmtId="0" fontId="84" fillId="45" borderId="229" applyBorder="0"/>
    <xf numFmtId="4" fontId="85" fillId="52" borderId="227" applyNumberFormat="0" applyProtection="0">
      <alignment vertical="center"/>
    </xf>
    <xf numFmtId="4" fontId="60" fillId="44" borderId="264" applyNumberFormat="0" applyProtection="0">
      <alignment horizontal="left" vertical="center" indent="1"/>
    </xf>
    <xf numFmtId="4" fontId="85" fillId="48" borderId="227" applyNumberFormat="0" applyProtection="0">
      <alignment horizontal="left" vertical="center" indent="1"/>
    </xf>
    <xf numFmtId="0" fontId="85" fillId="52" borderId="227" applyNumberFormat="0" applyProtection="0">
      <alignment horizontal="left" vertical="top" indent="1"/>
    </xf>
    <xf numFmtId="4" fontId="60" fillId="0" borderId="225" applyNumberFormat="0" applyProtection="0">
      <alignment horizontal="right" vertical="center"/>
    </xf>
    <xf numFmtId="4" fontId="103" fillId="5" borderId="225" applyNumberFormat="0" applyProtection="0">
      <alignment horizontal="right" vertical="center"/>
    </xf>
    <xf numFmtId="4" fontId="60" fillId="34" borderId="225" applyNumberFormat="0" applyProtection="0">
      <alignment horizontal="left" vertical="center" indent="1"/>
    </xf>
    <xf numFmtId="0" fontId="85" fillId="46" borderId="227" applyNumberFormat="0" applyProtection="0">
      <alignment horizontal="left" vertical="top" indent="1"/>
    </xf>
    <xf numFmtId="4" fontId="87" fillId="54" borderId="228" applyNumberFormat="0" applyProtection="0">
      <alignment horizontal="left" vertical="center" indent="1"/>
    </xf>
    <xf numFmtId="4" fontId="60" fillId="38" borderId="243" applyNumberFormat="0" applyProtection="0">
      <alignment horizontal="right" vertical="center"/>
    </xf>
    <xf numFmtId="4" fontId="88" fillId="51" borderId="225" applyNumberFormat="0" applyProtection="0">
      <alignment horizontal="right" vertical="center"/>
    </xf>
    <xf numFmtId="4" fontId="85" fillId="48" borderId="251" applyNumberFormat="0" applyProtection="0">
      <alignment horizontal="left" vertical="center" indent="1"/>
    </xf>
    <xf numFmtId="0" fontId="94" fillId="0" borderId="230" applyNumberFormat="0" applyFill="0" applyAlignment="0" applyProtection="0"/>
    <xf numFmtId="0" fontId="60" fillId="45" borderId="245" applyNumberFormat="0" applyProtection="0">
      <alignment horizontal="left" vertical="top" indent="1"/>
    </xf>
    <xf numFmtId="0" fontId="60" fillId="48" borderId="231" applyNumberFormat="0" applyProtection="0">
      <alignment horizontal="left" vertical="center" indent="1"/>
    </xf>
    <xf numFmtId="4" fontId="60" fillId="43" borderId="231" applyNumberFormat="0" applyProtection="0">
      <alignment horizontal="right" vertical="center"/>
    </xf>
    <xf numFmtId="4" fontId="60" fillId="34" borderId="231" applyNumberFormat="0" applyProtection="0">
      <alignment horizontal="left" vertical="center" indent="1"/>
    </xf>
    <xf numFmtId="4" fontId="60" fillId="36" borderId="231" applyNumberFormat="0" applyProtection="0">
      <alignment horizontal="right" vertical="center"/>
    </xf>
    <xf numFmtId="0" fontId="60" fillId="50" borderId="243" applyNumberFormat="0" applyProtection="0">
      <alignment horizontal="left" vertical="center" indent="1"/>
    </xf>
    <xf numFmtId="0" fontId="100" fillId="29" borderId="232" applyNumberFormat="0" applyAlignment="0" applyProtection="0"/>
    <xf numFmtId="4" fontId="28" fillId="45" borderId="246" applyNumberFormat="0" applyProtection="0">
      <alignment horizontal="left" vertical="center" indent="1"/>
    </xf>
    <xf numFmtId="4" fontId="60" fillId="46" borderId="243" applyNumberFormat="0" applyProtection="0">
      <alignment horizontal="right" vertical="center"/>
    </xf>
    <xf numFmtId="0" fontId="92" fillId="29" borderId="231" applyNumberFormat="0" applyAlignment="0" applyProtection="0"/>
    <xf numFmtId="0" fontId="60" fillId="50" borderId="267" applyNumberFormat="0" applyProtection="0">
      <alignment horizontal="left" vertical="center" indent="1"/>
    </xf>
    <xf numFmtId="0" fontId="92" fillId="29" borderId="261" applyNumberFormat="0" applyAlignment="0" applyProtection="0"/>
    <xf numFmtId="4" fontId="28" fillId="45" borderId="246" applyNumberFormat="0" applyProtection="0">
      <alignment horizontal="left" vertical="center" indent="1"/>
    </xf>
    <xf numFmtId="0" fontId="60" fillId="26" borderId="231" applyNumberFormat="0" applyFont="0" applyAlignment="0" applyProtection="0"/>
    <xf numFmtId="4" fontId="60" fillId="35" borderId="231" applyNumberFormat="0" applyProtection="0">
      <alignment horizontal="right" vertical="center"/>
    </xf>
    <xf numFmtId="4" fontId="60" fillId="42" borderId="231" applyNumberFormat="0" applyProtection="0">
      <alignment horizontal="right" vertical="center"/>
    </xf>
    <xf numFmtId="4" fontId="60" fillId="46" borderId="234" applyNumberFormat="0" applyProtection="0">
      <alignment horizontal="left" vertical="center" indent="1"/>
    </xf>
    <xf numFmtId="4" fontId="60" fillId="41" borderId="231" applyNumberFormat="0" applyProtection="0">
      <alignment horizontal="right" vertical="center"/>
    </xf>
    <xf numFmtId="4" fontId="60" fillId="47" borderId="234" applyNumberFormat="0" applyProtection="0">
      <alignment horizontal="left" vertical="center" indent="1"/>
    </xf>
    <xf numFmtId="0" fontId="98" fillId="27" borderId="243" applyNumberFormat="0" applyAlignment="0" applyProtection="0"/>
    <xf numFmtId="4" fontId="103" fillId="2" borderId="237" applyNumberFormat="0" applyProtection="0">
      <alignment vertical="center"/>
    </xf>
    <xf numFmtId="4" fontId="60" fillId="46" borderId="252" applyNumberFormat="0" applyProtection="0">
      <alignment horizontal="left" vertical="center" indent="1"/>
    </xf>
    <xf numFmtId="4" fontId="60" fillId="2" borderId="237" applyNumberFormat="0" applyProtection="0">
      <alignment horizontal="left" vertical="center" indent="1"/>
    </xf>
    <xf numFmtId="0" fontId="86" fillId="33" borderId="239" applyNumberFormat="0" applyProtection="0">
      <alignment horizontal="left" vertical="top" indent="1"/>
    </xf>
    <xf numFmtId="4" fontId="60" fillId="33" borderId="237" applyNumberFormat="0" applyProtection="0">
      <alignment vertical="center"/>
    </xf>
    <xf numFmtId="0" fontId="60" fillId="50" borderId="233" applyNumberFormat="0" applyProtection="0">
      <alignment horizontal="left" vertical="top" indent="1"/>
    </xf>
    <xf numFmtId="0" fontId="60" fillId="47" borderId="231" applyNumberFormat="0" applyProtection="0">
      <alignment horizontal="left" vertical="center" indent="1"/>
    </xf>
    <xf numFmtId="0" fontId="60" fillId="47" borderId="233" applyNumberFormat="0" applyProtection="0">
      <alignment horizontal="left" vertical="top" indent="1"/>
    </xf>
    <xf numFmtId="4" fontId="60" fillId="34" borderId="249" applyNumberFormat="0" applyProtection="0">
      <alignment horizontal="left" vertical="center" indent="1"/>
    </xf>
    <xf numFmtId="0" fontId="84" fillId="45" borderId="235" applyBorder="0"/>
    <xf numFmtId="4" fontId="85" fillId="52" borderId="233" applyNumberFormat="0" applyProtection="0">
      <alignment vertical="center"/>
    </xf>
    <xf numFmtId="4" fontId="28" fillId="45" borderId="264" applyNumberFormat="0" applyProtection="0">
      <alignment horizontal="left" vertical="center" indent="1"/>
    </xf>
    <xf numFmtId="4" fontId="85" fillId="48" borderId="233" applyNumberFormat="0" applyProtection="0">
      <alignment horizontal="left" vertical="center" indent="1"/>
    </xf>
    <xf numFmtId="0" fontId="85" fillId="52" borderId="233" applyNumberFormat="0" applyProtection="0">
      <alignment horizontal="left" vertical="top" indent="1"/>
    </xf>
    <xf numFmtId="4" fontId="60" fillId="0" borderId="231" applyNumberFormat="0" applyProtection="0">
      <alignment horizontal="right" vertical="center"/>
    </xf>
    <xf numFmtId="4" fontId="103" fillId="5" borderId="231" applyNumberFormat="0" applyProtection="0">
      <alignment horizontal="right" vertical="center"/>
    </xf>
    <xf numFmtId="4" fontId="60" fillId="34" borderId="231" applyNumberFormat="0" applyProtection="0">
      <alignment horizontal="left" vertical="center" indent="1"/>
    </xf>
    <xf numFmtId="0" fontId="85" fillId="46" borderId="233" applyNumberFormat="0" applyProtection="0">
      <alignment horizontal="left" vertical="top" indent="1"/>
    </xf>
    <xf numFmtId="4" fontId="87" fillId="54" borderId="234" applyNumberFormat="0" applyProtection="0">
      <alignment horizontal="left" vertical="center" indent="1"/>
    </xf>
    <xf numFmtId="0" fontId="60" fillId="49" borderId="279" applyNumberFormat="0" applyProtection="0">
      <alignment horizontal="left" vertical="center" indent="1"/>
    </xf>
    <xf numFmtId="4" fontId="88" fillId="51" borderId="231" applyNumberFormat="0" applyProtection="0">
      <alignment horizontal="right" vertical="center"/>
    </xf>
    <xf numFmtId="0" fontId="60" fillId="46" borderId="251" applyNumberFormat="0" applyProtection="0">
      <alignment horizontal="left" vertical="top" indent="1"/>
    </xf>
    <xf numFmtId="0" fontId="94" fillId="0" borderId="236" applyNumberFormat="0" applyFill="0" applyAlignment="0" applyProtection="0"/>
    <xf numFmtId="4" fontId="28" fillId="45" borderId="258" applyNumberFormat="0" applyProtection="0">
      <alignment horizontal="left" vertical="center" indent="1"/>
    </xf>
    <xf numFmtId="0" fontId="60" fillId="48" borderId="237" applyNumberFormat="0" applyProtection="0">
      <alignment horizontal="left" vertical="center" indent="1"/>
    </xf>
    <xf numFmtId="4" fontId="60" fillId="43" borderId="237" applyNumberFormat="0" applyProtection="0">
      <alignment horizontal="right" vertical="center"/>
    </xf>
    <xf numFmtId="4" fontId="60" fillId="34" borderId="237" applyNumberFormat="0" applyProtection="0">
      <alignment horizontal="left" vertical="center" indent="1"/>
    </xf>
    <xf numFmtId="4" fontId="60" fillId="36" borderId="237" applyNumberFormat="0" applyProtection="0">
      <alignment horizontal="right" vertical="center"/>
    </xf>
    <xf numFmtId="4" fontId="60" fillId="44" borderId="258" applyNumberFormat="0" applyProtection="0">
      <alignment horizontal="left" vertical="center" indent="1"/>
    </xf>
    <xf numFmtId="0" fontId="100" fillId="29" borderId="238" applyNumberFormat="0" applyAlignment="0" applyProtection="0"/>
    <xf numFmtId="0" fontId="86" fillId="33" borderId="257" applyNumberFormat="0" applyProtection="0">
      <alignment horizontal="left" vertical="top" indent="1"/>
    </xf>
    <xf numFmtId="4" fontId="60" fillId="38" borderId="255" applyNumberFormat="0" applyProtection="0">
      <alignment horizontal="right" vertical="center"/>
    </xf>
    <xf numFmtId="0" fontId="92" fillId="29" borderId="237" applyNumberFormat="0" applyAlignment="0" applyProtection="0"/>
    <xf numFmtId="0" fontId="92" fillId="29" borderId="255" applyNumberFormat="0" applyAlignment="0" applyProtection="0"/>
    <xf numFmtId="4" fontId="60" fillId="41" borderId="249" applyNumberFormat="0" applyProtection="0">
      <alignment horizontal="right" vertical="center"/>
    </xf>
    <xf numFmtId="4" fontId="60" fillId="33" borderId="255" applyNumberFormat="0" applyProtection="0">
      <alignment vertical="center"/>
    </xf>
    <xf numFmtId="0" fontId="60" fillId="26" borderId="237" applyNumberFormat="0" applyFont="0" applyAlignment="0" applyProtection="0"/>
    <xf numFmtId="4" fontId="60" fillId="35" borderId="237" applyNumberFormat="0" applyProtection="0">
      <alignment horizontal="right" vertical="center"/>
    </xf>
    <xf numFmtId="4" fontId="60" fillId="42" borderId="237" applyNumberFormat="0" applyProtection="0">
      <alignment horizontal="right" vertical="center"/>
    </xf>
    <xf numFmtId="4" fontId="60" fillId="46" borderId="240" applyNumberFormat="0" applyProtection="0">
      <alignment horizontal="left" vertical="center" indent="1"/>
    </xf>
    <xf numFmtId="4" fontId="60" fillId="41" borderId="237" applyNumberFormat="0" applyProtection="0">
      <alignment horizontal="right" vertical="center"/>
    </xf>
    <xf numFmtId="4" fontId="60" fillId="47" borderId="240" applyNumberFormat="0" applyProtection="0">
      <alignment horizontal="left" vertical="center" indent="1"/>
    </xf>
    <xf numFmtId="4" fontId="60" fillId="34" borderId="249" applyNumberFormat="0" applyProtection="0">
      <alignment horizontal="left" vertical="center" indent="1"/>
    </xf>
    <xf numFmtId="4" fontId="103" fillId="2" borderId="243" applyNumberFormat="0" applyProtection="0">
      <alignment vertical="center"/>
    </xf>
    <xf numFmtId="0" fontId="100" fillId="29" borderId="250" applyNumberFormat="0" applyAlignment="0" applyProtection="0"/>
    <xf numFmtId="4" fontId="60" fillId="2" borderId="243" applyNumberFormat="0" applyProtection="0">
      <alignment horizontal="left" vertical="center" indent="1"/>
    </xf>
    <xf numFmtId="0" fontId="86" fillId="33" borderId="245" applyNumberFormat="0" applyProtection="0">
      <alignment horizontal="left" vertical="top" indent="1"/>
    </xf>
    <xf numFmtId="4" fontId="60" fillId="33" borderId="243" applyNumberFormat="0" applyProtection="0">
      <alignment vertical="center"/>
    </xf>
    <xf numFmtId="0" fontId="60" fillId="50" borderId="239" applyNumberFormat="0" applyProtection="0">
      <alignment horizontal="left" vertical="top" indent="1"/>
    </xf>
    <xf numFmtId="0" fontId="60" fillId="47" borderId="237" applyNumberFormat="0" applyProtection="0">
      <alignment horizontal="left" vertical="center" indent="1"/>
    </xf>
    <xf numFmtId="0" fontId="60" fillId="47" borderId="239" applyNumberFormat="0" applyProtection="0">
      <alignment horizontal="left" vertical="top" indent="1"/>
    </xf>
    <xf numFmtId="4" fontId="60" fillId="47" borderId="252" applyNumberFormat="0" applyProtection="0">
      <alignment horizontal="left" vertical="center" indent="1"/>
    </xf>
    <xf numFmtId="0" fontId="84" fillId="45" borderId="241" applyBorder="0"/>
    <xf numFmtId="4" fontId="85" fillId="52" borderId="239" applyNumberFormat="0" applyProtection="0">
      <alignment vertical="center"/>
    </xf>
    <xf numFmtId="4" fontId="60" fillId="43" borderId="261" applyNumberFormat="0" applyProtection="0">
      <alignment horizontal="right" vertical="center"/>
    </xf>
    <xf numFmtId="4" fontId="85" fillId="48" borderId="239" applyNumberFormat="0" applyProtection="0">
      <alignment horizontal="left" vertical="center" indent="1"/>
    </xf>
    <xf numFmtId="0" fontId="85" fillId="52" borderId="239" applyNumberFormat="0" applyProtection="0">
      <alignment horizontal="left" vertical="top" indent="1"/>
    </xf>
    <xf numFmtId="4" fontId="60" fillId="0" borderId="237" applyNumberFormat="0" applyProtection="0">
      <alignment horizontal="right" vertical="center"/>
    </xf>
    <xf numFmtId="4" fontId="103" fillId="5" borderId="237" applyNumberFormat="0" applyProtection="0">
      <alignment horizontal="right" vertical="center"/>
    </xf>
    <xf numFmtId="4" fontId="60" fillId="34" borderId="237" applyNumberFormat="0" applyProtection="0">
      <alignment horizontal="left" vertical="center" indent="1"/>
    </xf>
    <xf numFmtId="0" fontId="85" fillId="46" borderId="239" applyNumberFormat="0" applyProtection="0">
      <alignment horizontal="left" vertical="top" indent="1"/>
    </xf>
    <xf numFmtId="4" fontId="87" fillId="54" borderId="240" applyNumberFormat="0" applyProtection="0">
      <alignment horizontal="left" vertical="center" indent="1"/>
    </xf>
    <xf numFmtId="0" fontId="60" fillId="49" borderId="267" applyNumberFormat="0" applyProtection="0">
      <alignment horizontal="left" vertical="center" indent="1"/>
    </xf>
    <xf numFmtId="4" fontId="88" fillId="51" borderId="237" applyNumberFormat="0" applyProtection="0">
      <alignment horizontal="right" vertical="center"/>
    </xf>
    <xf numFmtId="0" fontId="84" fillId="45" borderId="253" applyBorder="0"/>
    <xf numFmtId="0" fontId="94" fillId="0" borderId="242" applyNumberFormat="0" applyFill="0" applyAlignment="0" applyProtection="0"/>
    <xf numFmtId="4" fontId="60" fillId="34" borderId="296" applyNumberFormat="0" applyProtection="0">
      <alignment horizontal="left" vertical="center" indent="1"/>
    </xf>
    <xf numFmtId="0" fontId="60" fillId="48" borderId="243" applyNumberFormat="0" applyProtection="0">
      <alignment horizontal="left" vertical="center" indent="1"/>
    </xf>
    <xf numFmtId="4" fontId="60" fillId="43" borderId="243" applyNumberFormat="0" applyProtection="0">
      <alignment horizontal="right" vertical="center"/>
    </xf>
    <xf numFmtId="4" fontId="60" fillId="34" borderId="243" applyNumberFormat="0" applyProtection="0">
      <alignment horizontal="left" vertical="center" indent="1"/>
    </xf>
    <xf numFmtId="4" fontId="60" fillId="36" borderId="243" applyNumberFormat="0" applyProtection="0">
      <alignment horizontal="right" vertical="center"/>
    </xf>
    <xf numFmtId="0" fontId="60" fillId="26" borderId="261" applyNumberFormat="0" applyFont="0" applyAlignment="0" applyProtection="0"/>
    <xf numFmtId="0" fontId="100" fillId="29" borderId="244" applyNumberFormat="0" applyAlignment="0" applyProtection="0"/>
    <xf numFmtId="4" fontId="60" fillId="42" borderId="255" applyNumberFormat="0" applyProtection="0">
      <alignment horizontal="right" vertical="center"/>
    </xf>
    <xf numFmtId="4" fontId="60" fillId="41" borderId="255" applyNumberFormat="0" applyProtection="0">
      <alignment horizontal="right" vertical="center"/>
    </xf>
    <xf numFmtId="0" fontId="92" fillId="29" borderId="243" applyNumberFormat="0" applyAlignment="0" applyProtection="0"/>
    <xf numFmtId="4" fontId="60" fillId="42" borderId="249" applyNumberFormat="0" applyProtection="0">
      <alignment horizontal="right" vertical="center"/>
    </xf>
    <xf numFmtId="4" fontId="60" fillId="37" borderId="347" applyNumberFormat="0" applyProtection="0">
      <alignment horizontal="right" vertical="center"/>
    </xf>
    <xf numFmtId="4" fontId="60" fillId="46" borderId="258" applyNumberFormat="0" applyProtection="0">
      <alignment horizontal="left" vertical="center" indent="1"/>
    </xf>
    <xf numFmtId="0" fontId="60" fillId="26" borderId="243" applyNumberFormat="0" applyFont="0" applyAlignment="0" applyProtection="0"/>
    <xf numFmtId="4" fontId="60" fillId="35" borderId="243" applyNumberFormat="0" applyProtection="0">
      <alignment horizontal="right" vertical="center"/>
    </xf>
    <xf numFmtId="4" fontId="60" fillId="42" borderId="243" applyNumberFormat="0" applyProtection="0">
      <alignment horizontal="right" vertical="center"/>
    </xf>
    <xf numFmtId="4" fontId="60" fillId="46" borderId="246" applyNumberFormat="0" applyProtection="0">
      <alignment horizontal="left" vertical="center" indent="1"/>
    </xf>
    <xf numFmtId="4" fontId="60" fillId="41" borderId="243" applyNumberFormat="0" applyProtection="0">
      <alignment horizontal="right" vertical="center"/>
    </xf>
    <xf numFmtId="4" fontId="60" fillId="47" borderId="246" applyNumberFormat="0" applyProtection="0">
      <alignment horizontal="left" vertical="center" indent="1"/>
    </xf>
    <xf numFmtId="4" fontId="87" fillId="54" borderId="252" applyNumberFormat="0" applyProtection="0">
      <alignment horizontal="left" vertical="center" indent="1"/>
    </xf>
    <xf numFmtId="4" fontId="60" fillId="37" borderId="264" applyNumberFormat="0" applyProtection="0">
      <alignment horizontal="right" vertical="center"/>
    </xf>
    <xf numFmtId="4" fontId="60" fillId="33" borderId="249" applyNumberFormat="0" applyProtection="0">
      <alignment vertical="center"/>
    </xf>
    <xf numFmtId="4" fontId="60" fillId="39" borderId="273" applyNumberFormat="0" applyProtection="0">
      <alignment horizontal="right" vertical="center"/>
    </xf>
    <xf numFmtId="0" fontId="92" fillId="29" borderId="249" applyNumberFormat="0" applyAlignment="0" applyProtection="0"/>
    <xf numFmtId="4" fontId="60" fillId="38" borderId="261" applyNumberFormat="0" applyProtection="0">
      <alignment horizontal="right" vertical="center"/>
    </xf>
    <xf numFmtId="0" fontId="60" fillId="50" borderId="245" applyNumberFormat="0" applyProtection="0">
      <alignment horizontal="left" vertical="top" indent="1"/>
    </xf>
    <xf numFmtId="0" fontId="60" fillId="47" borderId="243" applyNumberFormat="0" applyProtection="0">
      <alignment horizontal="left" vertical="center" indent="1"/>
    </xf>
    <xf numFmtId="0" fontId="60" fillId="47" borderId="245" applyNumberFormat="0" applyProtection="0">
      <alignment horizontal="left" vertical="top" indent="1"/>
    </xf>
    <xf numFmtId="0" fontId="60" fillId="49" borderId="261" applyNumberFormat="0" applyProtection="0">
      <alignment horizontal="left" vertical="center" indent="1"/>
    </xf>
    <xf numFmtId="0" fontId="84" fillId="45" borderId="247" applyBorder="0"/>
    <xf numFmtId="4" fontId="85" fillId="52" borderId="245" applyNumberFormat="0" applyProtection="0">
      <alignment vertical="center"/>
    </xf>
    <xf numFmtId="0" fontId="60" fillId="26" borderId="249" applyNumberFormat="0" applyFont="0" applyAlignment="0" applyProtection="0"/>
    <xf numFmtId="4" fontId="85" fillId="48" borderId="245" applyNumberFormat="0" applyProtection="0">
      <alignment horizontal="left" vertical="center" indent="1"/>
    </xf>
    <xf numFmtId="0" fontId="85" fillId="52" borderId="245" applyNumberFormat="0" applyProtection="0">
      <alignment horizontal="left" vertical="top" indent="1"/>
    </xf>
    <xf numFmtId="4" fontId="60" fillId="0" borderId="243" applyNumberFormat="0" applyProtection="0">
      <alignment horizontal="right" vertical="center"/>
    </xf>
    <xf numFmtId="4" fontId="103" fillId="5" borderId="243" applyNumberFormat="0" applyProtection="0">
      <alignment horizontal="right" vertical="center"/>
    </xf>
    <xf numFmtId="4" fontId="60" fillId="34" borderId="243" applyNumberFormat="0" applyProtection="0">
      <alignment horizontal="left" vertical="center" indent="1"/>
    </xf>
    <xf numFmtId="0" fontId="85" fillId="46" borderId="245" applyNumberFormat="0" applyProtection="0">
      <alignment horizontal="left" vertical="top" indent="1"/>
    </xf>
    <xf numFmtId="4" fontId="87" fillId="54" borderId="246" applyNumberFormat="0" applyProtection="0">
      <alignment horizontal="left" vertical="center" indent="1"/>
    </xf>
    <xf numFmtId="4" fontId="60" fillId="43" borderId="249" applyNumberFormat="0" applyProtection="0">
      <alignment horizontal="right" vertical="center"/>
    </xf>
    <xf numFmtId="4" fontId="88" fillId="51" borderId="243" applyNumberFormat="0" applyProtection="0">
      <alignment horizontal="right" vertical="center"/>
    </xf>
    <xf numFmtId="0" fontId="60" fillId="49" borderId="249" applyNumberFormat="0" applyProtection="0">
      <alignment horizontal="left" vertical="center" indent="1"/>
    </xf>
    <xf numFmtId="0" fontId="94" fillId="0" borderId="248" applyNumberFormat="0" applyFill="0" applyAlignment="0" applyProtection="0"/>
    <xf numFmtId="4" fontId="103" fillId="2" borderId="249" applyNumberFormat="0" applyProtection="0">
      <alignment vertical="center"/>
    </xf>
    <xf numFmtId="4" fontId="60" fillId="37" borderId="258" applyNumberFormat="0" applyProtection="0">
      <alignment horizontal="right" vertical="center"/>
    </xf>
    <xf numFmtId="4" fontId="103" fillId="2" borderId="255" applyNumberFormat="0" applyProtection="0">
      <alignment vertical="center"/>
    </xf>
    <xf numFmtId="4" fontId="60" fillId="37" borderId="287" applyNumberFormat="0" applyProtection="0">
      <alignment horizontal="right" vertical="center"/>
    </xf>
    <xf numFmtId="4" fontId="28" fillId="45" borderId="270" applyNumberFormat="0" applyProtection="0">
      <alignment horizontal="left" vertical="center" indent="1"/>
    </xf>
    <xf numFmtId="4" fontId="60" fillId="2" borderId="249" applyNumberFormat="0" applyProtection="0">
      <alignment horizontal="left" vertical="center" indent="1"/>
    </xf>
    <xf numFmtId="4" fontId="60" fillId="42" borderId="261" applyNumberFormat="0" applyProtection="0">
      <alignment horizontal="right" vertical="center"/>
    </xf>
    <xf numFmtId="4" fontId="60" fillId="39" borderId="249" applyNumberFormat="0" applyProtection="0">
      <alignment horizontal="right" vertical="center"/>
    </xf>
    <xf numFmtId="4" fontId="60" fillId="37" borderId="252" applyNumberFormat="0" applyProtection="0">
      <alignment horizontal="right" vertical="center"/>
    </xf>
    <xf numFmtId="0" fontId="60" fillId="50" borderId="249" applyNumberFormat="0" applyProtection="0">
      <alignment horizontal="left" vertical="center" indent="1"/>
    </xf>
    <xf numFmtId="4" fontId="85" fillId="52" borderId="251" applyNumberFormat="0" applyProtection="0">
      <alignment vertical="center"/>
    </xf>
    <xf numFmtId="0" fontId="60" fillId="50" borderId="251" applyNumberFormat="0" applyProtection="0">
      <alignment horizontal="left" vertical="top" indent="1"/>
    </xf>
    <xf numFmtId="4" fontId="60" fillId="38" borderId="249" applyNumberFormat="0" applyProtection="0">
      <alignment horizontal="right" vertical="center"/>
    </xf>
    <xf numFmtId="0" fontId="60" fillId="48" borderId="261" applyNumberFormat="0" applyProtection="0">
      <alignment horizontal="left" vertical="center" indent="1"/>
    </xf>
    <xf numFmtId="4" fontId="60" fillId="37" borderId="270" applyNumberFormat="0" applyProtection="0">
      <alignment horizontal="right" vertical="center"/>
    </xf>
    <xf numFmtId="0" fontId="60" fillId="46" borderId="269" applyNumberFormat="0" applyProtection="0">
      <alignment horizontal="left" vertical="top" indent="1"/>
    </xf>
    <xf numFmtId="4" fontId="60" fillId="40" borderId="255" applyNumberFormat="0" applyProtection="0">
      <alignment horizontal="right" vertical="center"/>
    </xf>
    <xf numFmtId="0" fontId="60" fillId="45" borderId="269" applyNumberFormat="0" applyProtection="0">
      <alignment horizontal="left" vertical="top" indent="1"/>
    </xf>
    <xf numFmtId="4" fontId="60" fillId="39" borderId="255" applyNumberFormat="0" applyProtection="0">
      <alignment horizontal="right" vertical="center"/>
    </xf>
    <xf numFmtId="0" fontId="60" fillId="48" borderId="249" applyNumberFormat="0" applyProtection="0">
      <alignment horizontal="left" vertical="center" indent="1"/>
    </xf>
    <xf numFmtId="0" fontId="60" fillId="48" borderId="255" applyNumberFormat="0" applyProtection="0">
      <alignment horizontal="left" vertical="center" indent="1"/>
    </xf>
    <xf numFmtId="0" fontId="60" fillId="45" borderId="263" applyNumberFormat="0" applyProtection="0">
      <alignment horizontal="left" vertical="top" indent="1"/>
    </xf>
    <xf numFmtId="4" fontId="60" fillId="43" borderId="255" applyNumberFormat="0" applyProtection="0">
      <alignment horizontal="right" vertical="center"/>
    </xf>
    <xf numFmtId="4" fontId="60" fillId="34" borderId="255" applyNumberFormat="0" applyProtection="0">
      <alignment horizontal="left" vertical="center" indent="1"/>
    </xf>
    <xf numFmtId="0" fontId="60" fillId="46" borderId="286" applyNumberFormat="0" applyProtection="0">
      <alignment horizontal="left" vertical="top" indent="1"/>
    </xf>
    <xf numFmtId="0" fontId="60" fillId="49" borderId="255" applyNumberFormat="0" applyProtection="0">
      <alignment horizontal="left" vertical="center" indent="1"/>
    </xf>
    <xf numFmtId="0" fontId="60" fillId="46" borderId="257" applyNumberFormat="0" applyProtection="0">
      <alignment horizontal="left" vertical="top" indent="1"/>
    </xf>
    <xf numFmtId="0" fontId="60" fillId="50" borderId="255" applyNumberFormat="0" applyProtection="0">
      <alignment horizontal="left" vertical="center" indent="1"/>
    </xf>
    <xf numFmtId="0" fontId="60" fillId="45" borderId="257" applyNumberFormat="0" applyProtection="0">
      <alignment horizontal="left" vertical="top" indent="1"/>
    </xf>
    <xf numFmtId="4" fontId="103" fillId="2" borderId="267" applyNumberFormat="0" applyProtection="0">
      <alignment vertical="center"/>
    </xf>
    <xf numFmtId="0" fontId="60" fillId="49" borderId="273" applyNumberFormat="0" applyProtection="0">
      <alignment horizontal="left" vertical="center" indent="1"/>
    </xf>
    <xf numFmtId="4" fontId="28" fillId="45" borderId="329" applyNumberFormat="0" applyProtection="0">
      <alignment horizontal="left" vertical="center" indent="1"/>
    </xf>
    <xf numFmtId="4" fontId="28" fillId="45" borderId="276" applyNumberFormat="0" applyProtection="0">
      <alignment horizontal="left" vertical="center" indent="1"/>
    </xf>
    <xf numFmtId="4" fontId="60" fillId="44" borderId="287" applyNumberFormat="0" applyProtection="0">
      <alignment horizontal="left" vertical="center" indent="1"/>
    </xf>
    <xf numFmtId="4" fontId="60" fillId="44" borderId="276" applyNumberFormat="0" applyProtection="0">
      <alignment horizontal="left" vertical="center" indent="1"/>
    </xf>
    <xf numFmtId="0" fontId="60" fillId="46" borderId="281" applyNumberFormat="0" applyProtection="0">
      <alignment horizontal="left" vertical="top" indent="1"/>
    </xf>
    <xf numFmtId="4" fontId="60" fillId="46" borderId="273" applyNumberFormat="0" applyProtection="0">
      <alignment horizontal="right" vertical="center"/>
    </xf>
    <xf numFmtId="0" fontId="60" fillId="48" borderId="290" applyNumberFormat="0" applyProtection="0">
      <alignment horizontal="left" vertical="center" indent="1"/>
    </xf>
    <xf numFmtId="4" fontId="60" fillId="47" borderId="293" applyNumberFormat="0" applyProtection="0">
      <alignment horizontal="left" vertical="center" indent="1"/>
    </xf>
    <xf numFmtId="4" fontId="60" fillId="2" borderId="267" applyNumberFormat="0" applyProtection="0">
      <alignment horizontal="left" vertical="center" indent="1"/>
    </xf>
    <xf numFmtId="4" fontId="87" fillId="54" borderId="293" applyNumberFormat="0" applyProtection="0">
      <alignment horizontal="left" vertical="center" indent="1"/>
    </xf>
    <xf numFmtId="4" fontId="60" fillId="36" borderId="261" applyNumberFormat="0" applyProtection="0">
      <alignment horizontal="right" vertical="center"/>
    </xf>
    <xf numFmtId="0" fontId="60" fillId="46" borderId="298" applyNumberFormat="0" applyProtection="0">
      <alignment horizontal="left" vertical="top" indent="1"/>
    </xf>
    <xf numFmtId="4" fontId="60" fillId="46" borderId="264" applyNumberFormat="0" applyProtection="0">
      <alignment horizontal="left" vertical="center" indent="1"/>
    </xf>
    <xf numFmtId="0" fontId="100" fillId="29" borderId="262" applyNumberFormat="0" applyAlignment="0" applyProtection="0"/>
    <xf numFmtId="0" fontId="60" fillId="26" borderId="255" applyNumberFormat="0" applyFont="0" applyAlignment="0" applyProtection="0"/>
    <xf numFmtId="4" fontId="60" fillId="36" borderId="255" applyNumberFormat="0" applyProtection="0">
      <alignment horizontal="right" vertical="center"/>
    </xf>
    <xf numFmtId="0" fontId="100" fillId="29" borderId="256" applyNumberFormat="0" applyAlignment="0" applyProtection="0"/>
    <xf numFmtId="4" fontId="88" fillId="51" borderId="249" applyNumberFormat="0" applyProtection="0">
      <alignment horizontal="right" vertical="center"/>
    </xf>
    <xf numFmtId="0" fontId="94" fillId="0" borderId="254" applyNumberFormat="0" applyFill="0" applyAlignment="0" applyProtection="0"/>
    <xf numFmtId="0" fontId="85" fillId="52" borderId="251" applyNumberFormat="0" applyProtection="0">
      <alignment horizontal="left" vertical="top" indent="1"/>
    </xf>
    <xf numFmtId="4" fontId="103" fillId="5" borderId="249" applyNumberFormat="0" applyProtection="0">
      <alignment horizontal="right" vertical="center"/>
    </xf>
    <xf numFmtId="0" fontId="98" fillId="27" borderId="273" applyNumberFormat="0" applyAlignment="0" applyProtection="0"/>
    <xf numFmtId="0" fontId="60" fillId="47" borderId="249" applyNumberFormat="0" applyProtection="0">
      <alignment horizontal="left" vertical="center" indent="1"/>
    </xf>
    <xf numFmtId="0" fontId="60" fillId="47" borderId="251" applyNumberFormat="0" applyProtection="0">
      <alignment horizontal="left" vertical="top" indent="1"/>
    </xf>
    <xf numFmtId="4" fontId="60" fillId="0" borderId="249" applyNumberFormat="0" applyProtection="0">
      <alignment horizontal="right" vertical="center"/>
    </xf>
    <xf numFmtId="0" fontId="98" fillId="27" borderId="267" applyNumberFormat="0" applyAlignment="0" applyProtection="0"/>
    <xf numFmtId="4" fontId="60" fillId="36" borderId="296" applyNumberFormat="0" applyProtection="0">
      <alignment horizontal="right" vertical="center"/>
    </xf>
    <xf numFmtId="4" fontId="60" fillId="44" borderId="270" applyNumberFormat="0" applyProtection="0">
      <alignment horizontal="left" vertical="center" indent="1"/>
    </xf>
    <xf numFmtId="4" fontId="60" fillId="44" borderId="282" applyNumberFormat="0" applyProtection="0">
      <alignment horizontal="left" vertical="center" indent="1"/>
    </xf>
    <xf numFmtId="4" fontId="28" fillId="45" borderId="323" applyNumberFormat="0" applyProtection="0">
      <alignment horizontal="left" vertical="center" indent="1"/>
    </xf>
    <xf numFmtId="4" fontId="60" fillId="47" borderId="258" applyNumberFormat="0" applyProtection="0">
      <alignment horizontal="left" vertical="center" indent="1"/>
    </xf>
    <xf numFmtId="0" fontId="98" fillId="27" borderId="249" applyNumberFormat="0" applyAlignment="0" applyProtection="0"/>
    <xf numFmtId="4" fontId="60" fillId="46" borderId="249" applyNumberFormat="0" applyProtection="0">
      <alignment horizontal="right" vertical="center"/>
    </xf>
    <xf numFmtId="4" fontId="60" fillId="35" borderId="261" applyNumberFormat="0" applyProtection="0">
      <alignment horizontal="right" vertical="center"/>
    </xf>
    <xf numFmtId="4" fontId="28" fillId="45" borderId="252" applyNumberFormat="0" applyProtection="0">
      <alignment horizontal="left" vertical="center" indent="1"/>
    </xf>
    <xf numFmtId="4" fontId="28" fillId="45" borderId="252" applyNumberFormat="0" applyProtection="0">
      <alignment horizontal="left" vertical="center" indent="1"/>
    </xf>
    <xf numFmtId="4" fontId="60" fillId="44" borderId="252" applyNumberFormat="0" applyProtection="0">
      <alignment horizontal="left" vertical="center" indent="1"/>
    </xf>
    <xf numFmtId="0" fontId="60" fillId="50" borderId="257" applyNumberFormat="0" applyProtection="0">
      <alignment horizontal="left" vertical="top" indent="1"/>
    </xf>
    <xf numFmtId="0" fontId="60" fillId="47" borderId="255" applyNumberFormat="0" applyProtection="0">
      <alignment horizontal="left" vertical="center" indent="1"/>
    </xf>
    <xf numFmtId="0" fontId="60" fillId="47" borderId="257" applyNumberFormat="0" applyProtection="0">
      <alignment horizontal="left" vertical="top" indent="1"/>
    </xf>
    <xf numFmtId="4" fontId="60" fillId="38" borderId="273" applyNumberFormat="0" applyProtection="0">
      <alignment horizontal="right" vertical="center"/>
    </xf>
    <xf numFmtId="0" fontId="84" fillId="45" borderId="259" applyBorder="0"/>
    <xf numFmtId="4" fontId="85" fillId="52" borderId="257" applyNumberFormat="0" applyProtection="0">
      <alignment vertical="center"/>
    </xf>
    <xf numFmtId="4" fontId="28" fillId="45" borderId="305" applyNumberFormat="0" applyProtection="0">
      <alignment horizontal="left" vertical="center" indent="1"/>
    </xf>
    <xf numFmtId="4" fontId="85" fillId="48" borderId="257" applyNumberFormat="0" applyProtection="0">
      <alignment horizontal="left" vertical="center" indent="1"/>
    </xf>
    <xf numFmtId="0" fontId="85" fillId="52" borderId="257" applyNumberFormat="0" applyProtection="0">
      <alignment horizontal="left" vertical="top" indent="1"/>
    </xf>
    <xf numFmtId="4" fontId="60" fillId="0" borderId="255" applyNumberFormat="0" applyProtection="0">
      <alignment horizontal="right" vertical="center"/>
    </xf>
    <xf numFmtId="4" fontId="103" fillId="5" borderId="255" applyNumberFormat="0" applyProtection="0">
      <alignment horizontal="right" vertical="center"/>
    </xf>
    <xf numFmtId="4" fontId="60" fillId="34" borderId="255" applyNumberFormat="0" applyProtection="0">
      <alignment horizontal="left" vertical="center" indent="1"/>
    </xf>
    <xf numFmtId="0" fontId="85" fillId="46" borderId="257" applyNumberFormat="0" applyProtection="0">
      <alignment horizontal="left" vertical="top" indent="1"/>
    </xf>
    <xf numFmtId="4" fontId="87" fillId="54" borderId="258" applyNumberFormat="0" applyProtection="0">
      <alignment horizontal="left" vertical="center" indent="1"/>
    </xf>
    <xf numFmtId="0" fontId="60" fillId="45" borderId="275" applyNumberFormat="0" applyProtection="0">
      <alignment horizontal="left" vertical="top" indent="1"/>
    </xf>
    <xf numFmtId="4" fontId="88" fillId="51" borderId="255" applyNumberFormat="0" applyProtection="0">
      <alignment horizontal="right" vertical="center"/>
    </xf>
    <xf numFmtId="0" fontId="94" fillId="0" borderId="260" applyNumberFormat="0" applyFill="0" applyAlignment="0" applyProtection="0"/>
    <xf numFmtId="4" fontId="60" fillId="47" borderId="264" applyNumberFormat="0" applyProtection="0">
      <alignment horizontal="left" vertical="center" indent="1"/>
    </xf>
    <xf numFmtId="4" fontId="60" fillId="41" borderId="261" applyNumberFormat="0" applyProtection="0">
      <alignment horizontal="right" vertical="center"/>
    </xf>
    <xf numFmtId="4" fontId="60" fillId="2" borderId="261" applyNumberFormat="0" applyProtection="0">
      <alignment horizontal="left" vertical="center" indent="1"/>
    </xf>
    <xf numFmtId="4" fontId="60" fillId="34" borderId="261" applyNumberFormat="0" applyProtection="0">
      <alignment horizontal="left" vertical="center" indent="1"/>
    </xf>
    <xf numFmtId="0" fontId="98" fillId="27" borderId="261" applyNumberFormat="0" applyAlignment="0" applyProtection="0"/>
    <xf numFmtId="0" fontId="60" fillId="50" borderId="273" applyNumberFormat="0" applyProtection="0">
      <alignment horizontal="left" vertical="center" indent="1"/>
    </xf>
    <xf numFmtId="4" fontId="60" fillId="40" borderId="273" applyNumberFormat="0" applyProtection="0">
      <alignment horizontal="right" vertical="center"/>
    </xf>
    <xf numFmtId="4" fontId="28" fillId="45" borderId="276" applyNumberFormat="0" applyProtection="0">
      <alignment horizontal="left" vertical="center" indent="1"/>
    </xf>
    <xf numFmtId="4" fontId="60" fillId="39" borderId="279" applyNumberFormat="0" applyProtection="0">
      <alignment horizontal="right" vertical="center"/>
    </xf>
    <xf numFmtId="4" fontId="60" fillId="37" borderId="282" applyNumberFormat="0" applyProtection="0">
      <alignment horizontal="right" vertical="center"/>
    </xf>
    <xf numFmtId="4" fontId="60" fillId="40" borderId="279" applyNumberFormat="0" applyProtection="0">
      <alignment horizontal="right" vertical="center"/>
    </xf>
    <xf numFmtId="4" fontId="60" fillId="37" borderId="276" applyNumberFormat="0" applyProtection="0">
      <alignment horizontal="right" vertical="center"/>
    </xf>
    <xf numFmtId="0" fontId="60" fillId="46" borderId="275" applyNumberFormat="0" applyProtection="0">
      <alignment horizontal="left" vertical="top" indent="1"/>
    </xf>
    <xf numFmtId="0" fontId="86" fillId="33" borderId="263" applyNumberFormat="0" applyProtection="0">
      <alignment horizontal="left" vertical="top" indent="1"/>
    </xf>
    <xf numFmtId="4" fontId="60" fillId="40" borderId="261" applyNumberFormat="0" applyProtection="0">
      <alignment horizontal="right" vertical="center"/>
    </xf>
    <xf numFmtId="4" fontId="60" fillId="46" borderId="261" applyNumberFormat="0" applyProtection="0">
      <alignment horizontal="right" vertical="center"/>
    </xf>
    <xf numFmtId="4" fontId="60" fillId="39" borderId="261" applyNumberFormat="0" applyProtection="0">
      <alignment horizontal="right" vertical="center"/>
    </xf>
    <xf numFmtId="4" fontId="28" fillId="45" borderId="264" applyNumberFormat="0" applyProtection="0">
      <alignment horizontal="left" vertical="center" indent="1"/>
    </xf>
    <xf numFmtId="4" fontId="60" fillId="35" borderId="314" applyNumberFormat="0" applyProtection="0">
      <alignment horizontal="right" vertical="center"/>
    </xf>
    <xf numFmtId="0" fontId="86" fillId="33" borderId="269" applyNumberFormat="0" applyProtection="0">
      <alignment horizontal="left" vertical="top" indent="1"/>
    </xf>
    <xf numFmtId="4" fontId="60" fillId="2" borderId="290" applyNumberFormat="0" applyProtection="0">
      <alignment horizontal="left" vertical="center" indent="1"/>
    </xf>
    <xf numFmtId="4" fontId="60" fillId="33" borderId="267" applyNumberFormat="0" applyProtection="0">
      <alignment vertical="center"/>
    </xf>
    <xf numFmtId="4" fontId="60" fillId="38" borderId="267" applyNumberFormat="0" applyProtection="0">
      <alignment horizontal="right" vertical="center"/>
    </xf>
    <xf numFmtId="4" fontId="60" fillId="39" borderId="267" applyNumberFormat="0" applyProtection="0">
      <alignment horizontal="right" vertical="center"/>
    </xf>
    <xf numFmtId="0" fontId="60" fillId="46" borderId="263" applyNumberFormat="0" applyProtection="0">
      <alignment horizontal="left" vertical="top" indent="1"/>
    </xf>
    <xf numFmtId="0" fontId="60" fillId="50" borderId="261" applyNumberFormat="0" applyProtection="0">
      <alignment horizontal="left" vertical="center" indent="1"/>
    </xf>
    <xf numFmtId="0" fontId="60" fillId="50" borderId="263" applyNumberFormat="0" applyProtection="0">
      <alignment horizontal="left" vertical="top" indent="1"/>
    </xf>
    <xf numFmtId="0" fontId="60" fillId="47" borderId="261" applyNumberFormat="0" applyProtection="0">
      <alignment horizontal="left" vertical="center" indent="1"/>
    </xf>
    <xf numFmtId="0" fontId="60" fillId="47" borderId="263" applyNumberFormat="0" applyProtection="0">
      <alignment horizontal="left" vertical="top" indent="1"/>
    </xf>
    <xf numFmtId="4" fontId="60" fillId="39" borderId="302" applyNumberFormat="0" applyProtection="0">
      <alignment horizontal="right" vertical="center"/>
    </xf>
    <xf numFmtId="0" fontId="84" fillId="45" borderId="265" applyBorder="0"/>
    <xf numFmtId="4" fontId="85" fillId="52" borderId="263" applyNumberFormat="0" applyProtection="0">
      <alignment vertical="center"/>
    </xf>
    <xf numFmtId="0" fontId="86" fillId="33" borderId="298" applyNumberFormat="0" applyProtection="0">
      <alignment horizontal="left" vertical="top" indent="1"/>
    </xf>
    <xf numFmtId="4" fontId="85" fillId="48" borderId="263" applyNumberFormat="0" applyProtection="0">
      <alignment horizontal="left" vertical="center" indent="1"/>
    </xf>
    <xf numFmtId="0" fontId="85" fillId="52" borderId="263" applyNumberFormat="0" applyProtection="0">
      <alignment horizontal="left" vertical="top" indent="1"/>
    </xf>
    <xf numFmtId="4" fontId="60" fillId="0" borderId="261" applyNumberFormat="0" applyProtection="0">
      <alignment horizontal="right" vertical="center"/>
    </xf>
    <xf numFmtId="4" fontId="103" fillId="5" borderId="261" applyNumberFormat="0" applyProtection="0">
      <alignment horizontal="right" vertical="center"/>
    </xf>
    <xf numFmtId="4" fontId="60" fillId="34" borderId="261" applyNumberFormat="0" applyProtection="0">
      <alignment horizontal="left" vertical="center" indent="1"/>
    </xf>
    <xf numFmtId="0" fontId="85" fillId="46" borderId="263" applyNumberFormat="0" applyProtection="0">
      <alignment horizontal="left" vertical="top" indent="1"/>
    </xf>
    <xf numFmtId="4" fontId="87" fillId="54" borderId="264" applyNumberFormat="0" applyProtection="0">
      <alignment horizontal="left" vertical="center" indent="1"/>
    </xf>
    <xf numFmtId="4" fontId="60" fillId="38" borderId="279" applyNumberFormat="0" applyProtection="0">
      <alignment horizontal="right" vertical="center"/>
    </xf>
    <xf numFmtId="4" fontId="88" fillId="51" borderId="261" applyNumberFormat="0" applyProtection="0">
      <alignment horizontal="right" vertical="center"/>
    </xf>
    <xf numFmtId="4" fontId="60" fillId="43" borderId="290" applyNumberFormat="0" applyProtection="0">
      <alignment horizontal="right" vertical="center"/>
    </xf>
    <xf numFmtId="0" fontId="94" fillId="0" borderId="266" applyNumberFormat="0" applyFill="0" applyAlignment="0" applyProtection="0"/>
    <xf numFmtId="0" fontId="60" fillId="45" borderId="281" applyNumberFormat="0" applyProtection="0">
      <alignment horizontal="left" vertical="top" indent="1"/>
    </xf>
    <xf numFmtId="0" fontId="60" fillId="48" borderId="267" applyNumberFormat="0" applyProtection="0">
      <alignment horizontal="left" vertical="center" indent="1"/>
    </xf>
    <xf numFmtId="4" fontId="60" fillId="43" borderId="267" applyNumberFormat="0" applyProtection="0">
      <alignment horizontal="right" vertical="center"/>
    </xf>
    <xf numFmtId="4" fontId="60" fillId="34" borderId="267" applyNumberFormat="0" applyProtection="0">
      <alignment horizontal="left" vertical="center" indent="1"/>
    </xf>
    <xf numFmtId="4" fontId="60" fillId="36" borderId="267" applyNumberFormat="0" applyProtection="0">
      <alignment horizontal="right" vertical="center"/>
    </xf>
    <xf numFmtId="0" fontId="60" fillId="50" borderId="279" applyNumberFormat="0" applyProtection="0">
      <alignment horizontal="left" vertical="center" indent="1"/>
    </xf>
    <xf numFmtId="0" fontId="100" fillId="29" borderId="268" applyNumberFormat="0" applyAlignment="0" applyProtection="0"/>
    <xf numFmtId="4" fontId="28" fillId="45" borderId="282" applyNumberFormat="0" applyProtection="0">
      <alignment horizontal="left" vertical="center" indent="1"/>
    </xf>
    <xf numFmtId="4" fontId="60" fillId="46" borderId="279" applyNumberFormat="0" applyProtection="0">
      <alignment horizontal="right" vertical="center"/>
    </xf>
    <xf numFmtId="0" fontId="92" fillId="29" borderId="267" applyNumberFormat="0" applyAlignment="0" applyProtection="0"/>
    <xf numFmtId="0" fontId="60" fillId="49" borderId="296" applyNumberFormat="0" applyProtection="0">
      <alignment horizontal="left" vertical="center" indent="1"/>
    </xf>
    <xf numFmtId="4" fontId="60" fillId="0" borderId="290" applyNumberFormat="0" applyProtection="0">
      <alignment horizontal="right" vertical="center"/>
    </xf>
    <xf numFmtId="4" fontId="28" fillId="45" borderId="282" applyNumberFormat="0" applyProtection="0">
      <alignment horizontal="left" vertical="center" indent="1"/>
    </xf>
    <xf numFmtId="0" fontId="60" fillId="26" borderId="267" applyNumberFormat="0" applyFont="0" applyAlignment="0" applyProtection="0"/>
    <xf numFmtId="4" fontId="60" fillId="35" borderId="267" applyNumberFormat="0" applyProtection="0">
      <alignment horizontal="right" vertical="center"/>
    </xf>
    <xf numFmtId="4" fontId="60" fillId="42" borderId="267" applyNumberFormat="0" applyProtection="0">
      <alignment horizontal="right" vertical="center"/>
    </xf>
    <xf numFmtId="4" fontId="60" fillId="46" borderId="270" applyNumberFormat="0" applyProtection="0">
      <alignment horizontal="left" vertical="center" indent="1"/>
    </xf>
    <xf numFmtId="4" fontId="60" fillId="41" borderId="267" applyNumberFormat="0" applyProtection="0">
      <alignment horizontal="right" vertical="center"/>
    </xf>
    <xf numFmtId="4" fontId="60" fillId="47" borderId="270" applyNumberFormat="0" applyProtection="0">
      <alignment horizontal="left" vertical="center" indent="1"/>
    </xf>
    <xf numFmtId="0" fontId="98" fillId="27" borderId="279" applyNumberFormat="0" applyAlignment="0" applyProtection="0"/>
    <xf numFmtId="4" fontId="103" fillId="2" borderId="273" applyNumberFormat="0" applyProtection="0">
      <alignment vertical="center"/>
    </xf>
    <xf numFmtId="4" fontId="60" fillId="33" borderId="290" applyNumberFormat="0" applyProtection="0">
      <alignment vertical="center"/>
    </xf>
    <xf numFmtId="4" fontId="60" fillId="2" borderId="273" applyNumberFormat="0" applyProtection="0">
      <alignment horizontal="left" vertical="center" indent="1"/>
    </xf>
    <xf numFmtId="0" fontId="86" fillId="33" borderId="275" applyNumberFormat="0" applyProtection="0">
      <alignment horizontal="left" vertical="top" indent="1"/>
    </xf>
    <xf numFmtId="4" fontId="60" fillId="33" borderId="273" applyNumberFormat="0" applyProtection="0">
      <alignment vertical="center"/>
    </xf>
    <xf numFmtId="0" fontId="60" fillId="50" borderId="269" applyNumberFormat="0" applyProtection="0">
      <alignment horizontal="left" vertical="top" indent="1"/>
    </xf>
    <xf numFmtId="0" fontId="60" fillId="47" borderId="267" applyNumberFormat="0" applyProtection="0">
      <alignment horizontal="left" vertical="center" indent="1"/>
    </xf>
    <xf numFmtId="0" fontId="60" fillId="47" borderId="269" applyNumberFormat="0" applyProtection="0">
      <alignment horizontal="left" vertical="top" indent="1"/>
    </xf>
    <xf numFmtId="4" fontId="60" fillId="46" borderId="290" applyNumberFormat="0" applyProtection="0">
      <alignment horizontal="right" vertical="center"/>
    </xf>
    <xf numFmtId="0" fontId="84" fillId="45" borderId="271" applyBorder="0"/>
    <xf numFmtId="4" fontId="85" fillId="52" borderId="269" applyNumberFormat="0" applyProtection="0">
      <alignment vertical="center"/>
    </xf>
    <xf numFmtId="4" fontId="60" fillId="2" borderId="296" applyNumberFormat="0" applyProtection="0">
      <alignment horizontal="left" vertical="center" indent="1"/>
    </xf>
    <xf numFmtId="4" fontId="85" fillId="48" borderId="269" applyNumberFormat="0" applyProtection="0">
      <alignment horizontal="left" vertical="center" indent="1"/>
    </xf>
    <xf numFmtId="0" fontId="85" fillId="52" borderId="269" applyNumberFormat="0" applyProtection="0">
      <alignment horizontal="left" vertical="top" indent="1"/>
    </xf>
    <xf numFmtId="4" fontId="60" fillId="0" borderId="267" applyNumberFormat="0" applyProtection="0">
      <alignment horizontal="right" vertical="center"/>
    </xf>
    <xf numFmtId="4" fontId="103" fillId="5" borderId="267" applyNumberFormat="0" applyProtection="0">
      <alignment horizontal="right" vertical="center"/>
    </xf>
    <xf numFmtId="4" fontId="60" fillId="34" borderId="267" applyNumberFormat="0" applyProtection="0">
      <alignment horizontal="left" vertical="center" indent="1"/>
    </xf>
    <xf numFmtId="0" fontId="85" fillId="46" borderId="269" applyNumberFormat="0" applyProtection="0">
      <alignment horizontal="left" vertical="top" indent="1"/>
    </xf>
    <xf numFmtId="4" fontId="87" fillId="54" borderId="270" applyNumberFormat="0" applyProtection="0">
      <alignment horizontal="left" vertical="center" indent="1"/>
    </xf>
    <xf numFmtId="4" fontId="60" fillId="44" borderId="299" applyNumberFormat="0" applyProtection="0">
      <alignment horizontal="left" vertical="center" indent="1"/>
    </xf>
    <xf numFmtId="4" fontId="88" fillId="51" borderId="267" applyNumberFormat="0" applyProtection="0">
      <alignment horizontal="right" vertical="center"/>
    </xf>
    <xf numFmtId="4" fontId="60" fillId="34" borderId="290" applyNumberFormat="0" applyProtection="0">
      <alignment horizontal="left" vertical="center" indent="1"/>
    </xf>
    <xf numFmtId="0" fontId="94" fillId="0" borderId="272" applyNumberFormat="0" applyFill="0" applyAlignment="0" applyProtection="0"/>
    <xf numFmtId="0" fontId="60" fillId="45" borderId="286" applyNumberFormat="0" applyProtection="0">
      <alignment horizontal="left" vertical="top" indent="1"/>
    </xf>
    <xf numFmtId="0" fontId="60" fillId="48" borderId="273" applyNumberFormat="0" applyProtection="0">
      <alignment horizontal="left" vertical="center" indent="1"/>
    </xf>
    <xf numFmtId="4" fontId="60" fillId="43" borderId="273" applyNumberFormat="0" applyProtection="0">
      <alignment horizontal="right" vertical="center"/>
    </xf>
    <xf numFmtId="4" fontId="60" fillId="34" borderId="273" applyNumberFormat="0" applyProtection="0">
      <alignment horizontal="left" vertical="center" indent="1"/>
    </xf>
    <xf numFmtId="4" fontId="60" fillId="36" borderId="273" applyNumberFormat="0" applyProtection="0">
      <alignment horizontal="right" vertical="center"/>
    </xf>
    <xf numFmtId="4" fontId="60" fillId="39" borderId="326" applyNumberFormat="0" applyProtection="0">
      <alignment horizontal="right" vertical="center"/>
    </xf>
    <xf numFmtId="0" fontId="100" fillId="29" borderId="274" applyNumberFormat="0" applyAlignment="0" applyProtection="0"/>
    <xf numFmtId="4" fontId="28" fillId="45" borderId="287" applyNumberFormat="0" applyProtection="0">
      <alignment horizontal="left" vertical="center" indent="1"/>
    </xf>
    <xf numFmtId="4" fontId="60" fillId="2" borderId="320" applyNumberFormat="0" applyProtection="0">
      <alignment horizontal="left" vertical="center" indent="1"/>
    </xf>
    <xf numFmtId="0" fontId="92" fillId="29" borderId="273" applyNumberFormat="0" applyAlignment="0" applyProtection="0"/>
    <xf numFmtId="0" fontId="85" fillId="52" borderId="292" applyNumberFormat="0" applyProtection="0">
      <alignment horizontal="left" vertical="top" indent="1"/>
    </xf>
    <xf numFmtId="4" fontId="60" fillId="46" borderId="302" applyNumberFormat="0" applyProtection="0">
      <alignment horizontal="right" vertical="center"/>
    </xf>
    <xf numFmtId="4" fontId="28" fillId="45" borderId="287" applyNumberFormat="0" applyProtection="0">
      <alignment horizontal="left" vertical="center" indent="1"/>
    </xf>
    <xf numFmtId="0" fontId="60" fillId="26" borderId="273" applyNumberFormat="0" applyFont="0" applyAlignment="0" applyProtection="0"/>
    <xf numFmtId="4" fontId="60" fillId="35" borderId="273" applyNumberFormat="0" applyProtection="0">
      <alignment horizontal="right" vertical="center"/>
    </xf>
    <xf numFmtId="4" fontId="60" fillId="42" borderId="273" applyNumberFormat="0" applyProtection="0">
      <alignment horizontal="right" vertical="center"/>
    </xf>
    <xf numFmtId="4" fontId="60" fillId="46" borderId="276" applyNumberFormat="0" applyProtection="0">
      <alignment horizontal="left" vertical="center" indent="1"/>
    </xf>
    <xf numFmtId="4" fontId="60" fillId="41" borderId="273" applyNumberFormat="0" applyProtection="0">
      <alignment horizontal="right" vertical="center"/>
    </xf>
    <xf numFmtId="4" fontId="60" fillId="47" borderId="276" applyNumberFormat="0" applyProtection="0">
      <alignment horizontal="left" vertical="center" indent="1"/>
    </xf>
    <xf numFmtId="0" fontId="92" fillId="29" borderId="290" applyNumberFormat="0" applyAlignment="0" applyProtection="0"/>
    <xf numFmtId="4" fontId="103" fillId="2" borderId="279" applyNumberFormat="0" applyProtection="0">
      <alignment vertical="center"/>
    </xf>
    <xf numFmtId="4" fontId="60" fillId="40" borderId="308" applyNumberFormat="0" applyProtection="0">
      <alignment horizontal="right" vertical="center"/>
    </xf>
    <xf numFmtId="4" fontId="60" fillId="2" borderId="279" applyNumberFormat="0" applyProtection="0">
      <alignment horizontal="left" vertical="center" indent="1"/>
    </xf>
    <xf numFmtId="0" fontId="86" fillId="33" borderId="281" applyNumberFormat="0" applyProtection="0">
      <alignment horizontal="left" vertical="top" indent="1"/>
    </xf>
    <xf numFmtId="4" fontId="60" fillId="33" borderId="279" applyNumberFormat="0" applyProtection="0">
      <alignment vertical="center"/>
    </xf>
    <xf numFmtId="0" fontId="60" fillId="50" borderId="275" applyNumberFormat="0" applyProtection="0">
      <alignment horizontal="left" vertical="top" indent="1"/>
    </xf>
    <xf numFmtId="0" fontId="60" fillId="47" borderId="273" applyNumberFormat="0" applyProtection="0">
      <alignment horizontal="left" vertical="center" indent="1"/>
    </xf>
    <xf numFmtId="0" fontId="60" fillId="47" borderId="275" applyNumberFormat="0" applyProtection="0">
      <alignment horizontal="left" vertical="top" indent="1"/>
    </xf>
    <xf numFmtId="0" fontId="100" fillId="29" borderId="291" applyNumberFormat="0" applyAlignment="0" applyProtection="0"/>
    <xf numFmtId="0" fontId="84" fillId="45" borderId="277" applyBorder="0"/>
    <xf numFmtId="4" fontId="85" fillId="52" borderId="275" applyNumberFormat="0" applyProtection="0">
      <alignment vertical="center"/>
    </xf>
    <xf numFmtId="4" fontId="60" fillId="33" borderId="296" applyNumberFormat="0" applyProtection="0">
      <alignment vertical="center"/>
    </xf>
    <xf numFmtId="4" fontId="85" fillId="48" borderId="275" applyNumberFormat="0" applyProtection="0">
      <alignment horizontal="left" vertical="center" indent="1"/>
    </xf>
    <xf numFmtId="0" fontId="85" fillId="52" borderId="275" applyNumberFormat="0" applyProtection="0">
      <alignment horizontal="left" vertical="top" indent="1"/>
    </xf>
    <xf numFmtId="4" fontId="60" fillId="0" borderId="273" applyNumberFormat="0" applyProtection="0">
      <alignment horizontal="right" vertical="center"/>
    </xf>
    <xf numFmtId="4" fontId="103" fillId="5" borderId="273" applyNumberFormat="0" applyProtection="0">
      <alignment horizontal="right" vertical="center"/>
    </xf>
    <xf numFmtId="4" fontId="60" fillId="34" borderId="273" applyNumberFormat="0" applyProtection="0">
      <alignment horizontal="left" vertical="center" indent="1"/>
    </xf>
    <xf numFmtId="0" fontId="85" fillId="46" borderId="275" applyNumberFormat="0" applyProtection="0">
      <alignment horizontal="left" vertical="top" indent="1"/>
    </xf>
    <xf numFmtId="4" fontId="87" fillId="54" borderId="276" applyNumberFormat="0" applyProtection="0">
      <alignment horizontal="left" vertical="center" indent="1"/>
    </xf>
    <xf numFmtId="4" fontId="85" fillId="48" borderId="292" applyNumberFormat="0" applyProtection="0">
      <alignment horizontal="left" vertical="center" indent="1"/>
    </xf>
    <xf numFmtId="4" fontId="88" fillId="51" borderId="273" applyNumberFormat="0" applyProtection="0">
      <alignment horizontal="right" vertical="center"/>
    </xf>
    <xf numFmtId="4" fontId="60" fillId="40" borderId="290" applyNumberFormat="0" applyProtection="0">
      <alignment horizontal="right" vertical="center"/>
    </xf>
    <xf numFmtId="0" fontId="94" fillId="0" borderId="278" applyNumberFormat="0" applyFill="0" applyAlignment="0" applyProtection="0"/>
    <xf numFmtId="4" fontId="60" fillId="43" borderId="296" applyNumberFormat="0" applyProtection="0">
      <alignment horizontal="right" vertical="center"/>
    </xf>
    <xf numFmtId="0" fontId="60" fillId="48" borderId="279" applyNumberFormat="0" applyProtection="0">
      <alignment horizontal="left" vertical="center" indent="1"/>
    </xf>
    <xf numFmtId="4" fontId="60" fillId="43" borderId="279" applyNumberFormat="0" applyProtection="0">
      <alignment horizontal="right" vertical="center"/>
    </xf>
    <xf numFmtId="4" fontId="60" fillId="34" borderId="279" applyNumberFormat="0" applyProtection="0">
      <alignment horizontal="left" vertical="center" indent="1"/>
    </xf>
    <xf numFmtId="4" fontId="60" fillId="36" borderId="279" applyNumberFormat="0" applyProtection="0">
      <alignment horizontal="right" vertical="center"/>
    </xf>
    <xf numFmtId="4" fontId="60" fillId="44" borderId="317" applyNumberFormat="0" applyProtection="0">
      <alignment horizontal="left" vertical="center" indent="1"/>
    </xf>
    <xf numFmtId="0" fontId="100" fillId="29" borderId="280" applyNumberFormat="0" applyAlignment="0" applyProtection="0"/>
    <xf numFmtId="0" fontId="60" fillId="46" borderId="310" applyNumberFormat="0" applyProtection="0">
      <alignment horizontal="left" vertical="top" indent="1"/>
    </xf>
    <xf numFmtId="0" fontId="92" fillId="29" borderId="279" applyNumberFormat="0" applyAlignment="0" applyProtection="0"/>
    <xf numFmtId="4" fontId="60" fillId="44" borderId="305" applyNumberFormat="0" applyProtection="0">
      <alignment horizontal="left" vertical="center" indent="1"/>
    </xf>
    <xf numFmtId="4" fontId="60" fillId="42" borderId="290" applyNumberFormat="0" applyProtection="0">
      <alignment horizontal="right" vertical="center"/>
    </xf>
    <xf numFmtId="4" fontId="88" fillId="51" borderId="290" applyNumberFormat="0" applyProtection="0">
      <alignment horizontal="right" vertical="center"/>
    </xf>
    <xf numFmtId="0" fontId="60" fillId="26" borderId="279" applyNumberFormat="0" applyFont="0" applyAlignment="0" applyProtection="0"/>
    <xf numFmtId="4" fontId="60" fillId="35" borderId="279" applyNumberFormat="0" applyProtection="0">
      <alignment horizontal="right" vertical="center"/>
    </xf>
    <xf numFmtId="4" fontId="60" fillId="42" borderId="279" applyNumberFormat="0" applyProtection="0">
      <alignment horizontal="right" vertical="center"/>
    </xf>
    <xf numFmtId="4" fontId="60" fillId="46" borderId="282" applyNumberFormat="0" applyProtection="0">
      <alignment horizontal="left" vertical="center" indent="1"/>
    </xf>
    <xf numFmtId="4" fontId="60" fillId="41" borderId="279" applyNumberFormat="0" applyProtection="0">
      <alignment horizontal="right" vertical="center"/>
    </xf>
    <xf numFmtId="4" fontId="60" fillId="47" borderId="282" applyNumberFormat="0" applyProtection="0">
      <alignment horizontal="left" vertical="center" indent="1"/>
    </xf>
    <xf numFmtId="4" fontId="60" fillId="46" borderId="293" applyNumberFormat="0" applyProtection="0">
      <alignment horizontal="left" vertical="center" indent="1"/>
    </xf>
    <xf numFmtId="4" fontId="60" fillId="40" borderId="296" applyNumberFormat="0" applyProtection="0">
      <alignment horizontal="right" vertical="center"/>
    </xf>
    <xf numFmtId="4" fontId="28" fillId="45" borderId="329" applyNumberFormat="0" applyProtection="0">
      <alignment horizontal="left" vertical="center" indent="1"/>
    </xf>
    <xf numFmtId="4" fontId="60" fillId="37" borderId="299" applyNumberFormat="0" applyProtection="0">
      <alignment horizontal="right" vertical="center"/>
    </xf>
    <xf numFmtId="0" fontId="86" fillId="33" borderId="286" applyNumberFormat="0" applyProtection="0">
      <alignment horizontal="left" vertical="top" indent="1"/>
    </xf>
    <xf numFmtId="4" fontId="60" fillId="39" borderId="296" applyNumberFormat="0" applyProtection="0">
      <alignment horizontal="right" vertical="center"/>
    </xf>
    <xf numFmtId="0" fontId="60" fillId="50" borderId="281" applyNumberFormat="0" applyProtection="0">
      <alignment horizontal="left" vertical="top" indent="1"/>
    </xf>
    <xf numFmtId="0" fontId="60" fillId="47" borderId="279" applyNumberFormat="0" applyProtection="0">
      <alignment horizontal="left" vertical="center" indent="1"/>
    </xf>
    <xf numFmtId="0" fontId="60" fillId="47" borderId="281" applyNumberFormat="0" applyProtection="0">
      <alignment horizontal="left" vertical="top" indent="1"/>
    </xf>
    <xf numFmtId="0" fontId="98" fillId="27" borderId="296" applyNumberFormat="0" applyAlignment="0" applyProtection="0"/>
    <xf numFmtId="0" fontId="84" fillId="45" borderId="283" applyBorder="0"/>
    <xf numFmtId="4" fontId="85" fillId="52" borderId="281" applyNumberFormat="0" applyProtection="0">
      <alignment vertical="center"/>
    </xf>
    <xf numFmtId="4" fontId="28" fillId="45" borderId="317" applyNumberFormat="0" applyProtection="0">
      <alignment horizontal="left" vertical="center" indent="1"/>
    </xf>
    <xf numFmtId="4" fontId="85" fillId="48" borderId="281" applyNumberFormat="0" applyProtection="0">
      <alignment horizontal="left" vertical="center" indent="1"/>
    </xf>
    <xf numFmtId="0" fontId="85" fillId="52" borderId="281" applyNumberFormat="0" applyProtection="0">
      <alignment horizontal="left" vertical="top" indent="1"/>
    </xf>
    <xf numFmtId="4" fontId="60" fillId="0" borderId="279" applyNumberFormat="0" applyProtection="0">
      <alignment horizontal="right" vertical="center"/>
    </xf>
    <xf numFmtId="4" fontId="103" fillId="5" borderId="279" applyNumberFormat="0" applyProtection="0">
      <alignment horizontal="right" vertical="center"/>
    </xf>
    <xf numFmtId="4" fontId="60" fillId="34" borderId="279" applyNumberFormat="0" applyProtection="0">
      <alignment horizontal="left" vertical="center" indent="1"/>
    </xf>
    <xf numFmtId="0" fontId="85" fillId="46" borderId="281" applyNumberFormat="0" applyProtection="0">
      <alignment horizontal="left" vertical="top" indent="1"/>
    </xf>
    <xf numFmtId="4" fontId="87" fillId="54" borderId="282" applyNumberFormat="0" applyProtection="0">
      <alignment horizontal="left" vertical="center" indent="1"/>
    </xf>
    <xf numFmtId="0" fontId="60" fillId="49" borderId="302" applyNumberFormat="0" applyProtection="0">
      <alignment horizontal="left" vertical="center" indent="1"/>
    </xf>
    <xf numFmtId="4" fontId="88" fillId="51" borderId="279" applyNumberFormat="0" applyProtection="0">
      <alignment horizontal="right" vertical="center"/>
    </xf>
    <xf numFmtId="0" fontId="86" fillId="33" borderId="292" applyNumberFormat="0" applyProtection="0">
      <alignment horizontal="left" vertical="top" indent="1"/>
    </xf>
    <xf numFmtId="0" fontId="94" fillId="0" borderId="284" applyNumberFormat="0" applyFill="0" applyAlignment="0" applyProtection="0"/>
    <xf numFmtId="0" fontId="98" fillId="27" borderId="314" applyNumberFormat="0" applyAlignment="0" applyProtection="0"/>
    <xf numFmtId="0" fontId="60" fillId="45" borderId="310" applyNumberFormat="0" applyProtection="0">
      <alignment horizontal="left" vertical="top" indent="1"/>
    </xf>
    <xf numFmtId="0" fontId="86" fillId="33" borderId="310" applyNumberFormat="0" applyProtection="0">
      <alignment horizontal="left" vertical="top" indent="1"/>
    </xf>
    <xf numFmtId="4" fontId="28" fillId="45" borderId="299" applyNumberFormat="0" applyProtection="0">
      <alignment horizontal="left" vertical="center" indent="1"/>
    </xf>
    <xf numFmtId="4" fontId="60" fillId="46" borderId="296" applyNumberFormat="0" applyProtection="0">
      <alignment horizontal="right" vertical="center"/>
    </xf>
    <xf numFmtId="0" fontId="60" fillId="46" borderId="328" applyNumberFormat="0" applyProtection="0">
      <alignment horizontal="left" vertical="top" indent="1"/>
    </xf>
    <xf numFmtId="0" fontId="100" fillId="29" borderId="285" applyNumberFormat="0" applyAlignment="0" applyProtection="0"/>
    <xf numFmtId="4" fontId="28" fillId="45" borderId="305" applyNumberFormat="0" applyProtection="0">
      <alignment horizontal="left" vertical="center" indent="1"/>
    </xf>
    <xf numFmtId="4" fontId="60" fillId="40" borderId="302" applyNumberFormat="0" applyProtection="0">
      <alignment horizontal="right" vertical="center"/>
    </xf>
    <xf numFmtId="4" fontId="60" fillId="35" borderId="290" applyNumberFormat="0" applyProtection="0">
      <alignment horizontal="right" vertical="center"/>
    </xf>
    <xf numFmtId="4" fontId="60" fillId="41" borderId="290" applyNumberFormat="0" applyProtection="0">
      <alignment horizontal="right" vertical="center"/>
    </xf>
    <xf numFmtId="4" fontId="60" fillId="36" borderId="290" applyNumberFormat="0" applyProtection="0">
      <alignment horizontal="right" vertical="center"/>
    </xf>
    <xf numFmtId="4" fontId="60" fillId="37" borderId="305" applyNumberFormat="0" applyProtection="0">
      <alignment horizontal="right" vertical="center"/>
    </xf>
    <xf numFmtId="4" fontId="103" fillId="2" borderId="296" applyNumberFormat="0" applyProtection="0">
      <alignment vertical="center"/>
    </xf>
    <xf numFmtId="4" fontId="28" fillId="45" borderId="299" applyNumberFormat="0" applyProtection="0">
      <alignment horizontal="left" vertical="center" indent="1"/>
    </xf>
    <xf numFmtId="0" fontId="60" fillId="45" borderId="298" applyNumberFormat="0" applyProtection="0">
      <alignment horizontal="left" vertical="top" indent="1"/>
    </xf>
    <xf numFmtId="4" fontId="60" fillId="46" borderId="287" applyNumberFormat="0" applyProtection="0">
      <alignment horizontal="left" vertical="center" indent="1"/>
    </xf>
    <xf numFmtId="0" fontId="60" fillId="50" borderId="296" applyNumberFormat="0" applyProtection="0">
      <alignment horizontal="left" vertical="center" indent="1"/>
    </xf>
    <xf numFmtId="4" fontId="60" fillId="47" borderId="287" applyNumberFormat="0" applyProtection="0">
      <alignment horizontal="left" vertical="center" indent="1"/>
    </xf>
    <xf numFmtId="4" fontId="103" fillId="2" borderId="290" applyNumberFormat="0" applyProtection="0">
      <alignment vertical="center"/>
    </xf>
    <xf numFmtId="0" fontId="60" fillId="50" borderId="292" applyNumberFormat="0" applyProtection="0">
      <alignment horizontal="left" vertical="top" indent="1"/>
    </xf>
    <xf numFmtId="4" fontId="60" fillId="46" borderId="314" applyNumberFormat="0" applyProtection="0">
      <alignment horizontal="right" vertical="center"/>
    </xf>
    <xf numFmtId="0" fontId="60" fillId="47" borderId="290" applyNumberFormat="0" applyProtection="0">
      <alignment horizontal="left" vertical="center" indent="1"/>
    </xf>
    <xf numFmtId="0" fontId="60" fillId="47" borderId="292" applyNumberFormat="0" applyProtection="0">
      <alignment horizontal="left" vertical="top" indent="1"/>
    </xf>
    <xf numFmtId="0" fontId="60" fillId="50" borderId="290" applyNumberFormat="0" applyProtection="0">
      <alignment horizontal="left" vertical="center" indent="1"/>
    </xf>
    <xf numFmtId="0" fontId="60" fillId="50" borderId="286" applyNumberFormat="0" applyProtection="0">
      <alignment horizontal="left" vertical="top" indent="1"/>
    </xf>
    <xf numFmtId="0" fontId="98" fillId="27" borderId="302" applyNumberFormat="0" applyAlignment="0" applyProtection="0"/>
    <xf numFmtId="0" fontId="60" fillId="47" borderId="286" applyNumberFormat="0" applyProtection="0">
      <alignment horizontal="left" vertical="top" indent="1"/>
    </xf>
    <xf numFmtId="4" fontId="60" fillId="35" borderId="308" applyNumberFormat="0" applyProtection="0">
      <alignment horizontal="right" vertical="center"/>
    </xf>
    <xf numFmtId="0" fontId="84" fillId="45" borderId="288" applyBorder="0"/>
    <xf numFmtId="4" fontId="85" fillId="52" borderId="286" applyNumberFormat="0" applyProtection="0">
      <alignment vertical="center"/>
    </xf>
    <xf numFmtId="4" fontId="103" fillId="2" borderId="320" applyNumberFormat="0" applyProtection="0">
      <alignment vertical="center"/>
    </xf>
    <xf numFmtId="4" fontId="85" fillId="48" borderId="286" applyNumberFormat="0" applyProtection="0">
      <alignment horizontal="left" vertical="center" indent="1"/>
    </xf>
    <xf numFmtId="0" fontId="85" fillId="52" borderId="286" applyNumberFormat="0" applyProtection="0">
      <alignment horizontal="left" vertical="top" indent="1"/>
    </xf>
    <xf numFmtId="0" fontId="85" fillId="46" borderId="310" applyNumberFormat="0" applyProtection="0">
      <alignment horizontal="left" vertical="top" indent="1"/>
    </xf>
    <xf numFmtId="4" fontId="60" fillId="46" borderId="311" applyNumberFormat="0" applyProtection="0">
      <alignment horizontal="left" vertical="center" indent="1"/>
    </xf>
    <xf numFmtId="4" fontId="60" fillId="36" borderId="308" applyNumberFormat="0" applyProtection="0">
      <alignment horizontal="right" vertical="center"/>
    </xf>
    <xf numFmtId="0" fontId="85" fillId="46" borderId="286" applyNumberFormat="0" applyProtection="0">
      <alignment horizontal="left" vertical="top" indent="1"/>
    </xf>
    <xf numFmtId="4" fontId="87" fillId="54" borderId="287" applyNumberFormat="0" applyProtection="0">
      <alignment horizontal="left" vertical="center" indent="1"/>
    </xf>
    <xf numFmtId="4" fontId="28" fillId="45" borderId="323" applyNumberFormat="0" applyProtection="0">
      <alignment horizontal="left" vertical="center" indent="1"/>
    </xf>
    <xf numFmtId="4" fontId="60" fillId="38" borderId="302" applyNumberFormat="0" applyProtection="0">
      <alignment horizontal="right" vertical="center"/>
    </xf>
    <xf numFmtId="4" fontId="85" fillId="48" borderId="310" applyNumberFormat="0" applyProtection="0">
      <alignment horizontal="left" vertical="center" indent="1"/>
    </xf>
    <xf numFmtId="0" fontId="94" fillId="0" borderId="289" applyNumberFormat="0" applyFill="0" applyAlignment="0" applyProtection="0"/>
    <xf numFmtId="0" fontId="60" fillId="45" borderId="304" applyNumberFormat="0" applyProtection="0">
      <alignment horizontal="left" vertical="top" indent="1"/>
    </xf>
    <xf numFmtId="0" fontId="60" fillId="48" borderId="296" applyNumberFormat="0" applyProtection="0">
      <alignment horizontal="left" vertical="center" indent="1"/>
    </xf>
    <xf numFmtId="0" fontId="85" fillId="46" borderId="292" applyNumberFormat="0" applyProtection="0">
      <alignment horizontal="left" vertical="top" indent="1"/>
    </xf>
    <xf numFmtId="4" fontId="60" fillId="34" borderId="308" applyNumberFormat="0" applyProtection="0">
      <alignment horizontal="left" vertical="center" indent="1"/>
    </xf>
    <xf numFmtId="4" fontId="85" fillId="52" borderId="292" applyNumberFormat="0" applyProtection="0">
      <alignment vertical="center"/>
    </xf>
    <xf numFmtId="0" fontId="60" fillId="45" borderId="292" applyNumberFormat="0" applyProtection="0">
      <alignment horizontal="left" vertical="top" indent="1"/>
    </xf>
    <xf numFmtId="0" fontId="60" fillId="46" borderId="292" applyNumberFormat="0" applyProtection="0">
      <alignment horizontal="left" vertical="top" indent="1"/>
    </xf>
    <xf numFmtId="4" fontId="60" fillId="44" borderId="293" applyNumberFormat="0" applyProtection="0">
      <alignment horizontal="left" vertical="center" indent="1"/>
    </xf>
    <xf numFmtId="4" fontId="28" fillId="45" borderId="293" applyNumberFormat="0" applyProtection="0">
      <alignment horizontal="left" vertical="center" indent="1"/>
    </xf>
    <xf numFmtId="4" fontId="60" fillId="39" borderId="290" applyNumberFormat="0" applyProtection="0">
      <alignment horizontal="right" vertical="center"/>
    </xf>
    <xf numFmtId="4" fontId="60" fillId="37" borderId="293" applyNumberFormat="0" applyProtection="0">
      <alignment horizontal="right" vertical="center"/>
    </xf>
    <xf numFmtId="4" fontId="60" fillId="38" borderId="290" applyNumberFormat="0" applyProtection="0">
      <alignment horizontal="right" vertical="center"/>
    </xf>
    <xf numFmtId="4" fontId="28" fillId="45" borderId="293" applyNumberFormat="0" applyProtection="0">
      <alignment horizontal="left" vertical="center" indent="1"/>
    </xf>
    <xf numFmtId="0" fontId="60" fillId="49" borderId="290" applyNumberFormat="0" applyProtection="0">
      <alignment horizontal="left" vertical="center" indent="1"/>
    </xf>
    <xf numFmtId="0" fontId="84" fillId="45" borderId="294" applyBorder="0"/>
    <xf numFmtId="4" fontId="60" fillId="34" borderId="290" applyNumberFormat="0" applyProtection="0">
      <alignment horizontal="left" vertical="center" indent="1"/>
    </xf>
    <xf numFmtId="4" fontId="28" fillId="45" borderId="317" applyNumberFormat="0" applyProtection="0">
      <alignment horizontal="left" vertical="center" indent="1"/>
    </xf>
    <xf numFmtId="4" fontId="103" fillId="5" borderId="290" applyNumberFormat="0" applyProtection="0">
      <alignment horizontal="right" vertical="center"/>
    </xf>
    <xf numFmtId="0" fontId="94" fillId="0" borderId="295" applyNumberFormat="0" applyFill="0" applyAlignment="0" applyProtection="0"/>
    <xf numFmtId="4" fontId="60" fillId="2" borderId="314" applyNumberFormat="0" applyProtection="0">
      <alignment horizontal="left" vertical="center" indent="1"/>
    </xf>
    <xf numFmtId="0" fontId="60" fillId="26" borderId="290" applyNumberFormat="0" applyFont="0" applyAlignment="0" applyProtection="0"/>
    <xf numFmtId="4" fontId="60" fillId="38" borderId="296" applyNumberFormat="0" applyProtection="0">
      <alignment horizontal="right" vertical="center"/>
    </xf>
    <xf numFmtId="0" fontId="60" fillId="50" borderId="302" applyNumberFormat="0" applyProtection="0">
      <alignment horizontal="left" vertical="center" indent="1"/>
    </xf>
    <xf numFmtId="0" fontId="60" fillId="46" borderId="304" applyNumberFormat="0" applyProtection="0">
      <alignment horizontal="left" vertical="top" indent="1"/>
    </xf>
    <xf numFmtId="0" fontId="98" fillId="27" borderId="290" applyNumberFormat="0" applyAlignment="0" applyProtection="0"/>
    <xf numFmtId="0" fontId="100" fillId="29" borderId="297" applyNumberFormat="0" applyAlignment="0" applyProtection="0"/>
    <xf numFmtId="0" fontId="86" fillId="33" borderId="316" applyNumberFormat="0" applyProtection="0">
      <alignment horizontal="left" vertical="top" indent="1"/>
    </xf>
    <xf numFmtId="4" fontId="60" fillId="38" borderId="314" applyNumberFormat="0" applyProtection="0">
      <alignment horizontal="right" vertical="center"/>
    </xf>
    <xf numFmtId="0" fontId="92" fillId="29" borderId="296" applyNumberFormat="0" applyAlignment="0" applyProtection="0"/>
    <xf numFmtId="0" fontId="92" fillId="29" borderId="314" applyNumberFormat="0" applyAlignment="0" applyProtection="0"/>
    <xf numFmtId="4" fontId="60" fillId="41" borderId="308" applyNumberFormat="0" applyProtection="0">
      <alignment horizontal="right" vertical="center"/>
    </xf>
    <xf numFmtId="4" fontId="60" fillId="33" borderId="314" applyNumberFormat="0" applyProtection="0">
      <alignment vertical="center"/>
    </xf>
    <xf numFmtId="0" fontId="60" fillId="26" borderId="296" applyNumberFormat="0" applyFont="0" applyAlignment="0" applyProtection="0"/>
    <xf numFmtId="4" fontId="60" fillId="35" borderId="296" applyNumberFormat="0" applyProtection="0">
      <alignment horizontal="right" vertical="center"/>
    </xf>
    <xf numFmtId="4" fontId="60" fillId="42" borderId="296" applyNumberFormat="0" applyProtection="0">
      <alignment horizontal="right" vertical="center"/>
    </xf>
    <xf numFmtId="4" fontId="60" fillId="46" borderId="299" applyNumberFormat="0" applyProtection="0">
      <alignment horizontal="left" vertical="center" indent="1"/>
    </xf>
    <xf numFmtId="4" fontId="60" fillId="41" borderId="296" applyNumberFormat="0" applyProtection="0">
      <alignment horizontal="right" vertical="center"/>
    </xf>
    <xf numFmtId="4" fontId="60" fillId="47" borderId="299" applyNumberFormat="0" applyProtection="0">
      <alignment horizontal="left" vertical="center" indent="1"/>
    </xf>
    <xf numFmtId="4" fontId="60" fillId="34" borderId="308" applyNumberFormat="0" applyProtection="0">
      <alignment horizontal="left" vertical="center" indent="1"/>
    </xf>
    <xf numFmtId="4" fontId="103" fillId="2" borderId="302" applyNumberFormat="0" applyProtection="0">
      <alignment vertical="center"/>
    </xf>
    <xf numFmtId="0" fontId="100" fillId="29" borderId="309" applyNumberFormat="0" applyAlignment="0" applyProtection="0"/>
    <xf numFmtId="4" fontId="60" fillId="2" borderId="302" applyNumberFormat="0" applyProtection="0">
      <alignment horizontal="left" vertical="center" indent="1"/>
    </xf>
    <xf numFmtId="0" fontId="86" fillId="33" borderId="304" applyNumberFormat="0" applyProtection="0">
      <alignment horizontal="left" vertical="top" indent="1"/>
    </xf>
    <xf numFmtId="4" fontId="60" fillId="33" borderId="302" applyNumberFormat="0" applyProtection="0">
      <alignment vertical="center"/>
    </xf>
    <xf numFmtId="0" fontId="60" fillId="50" borderId="298" applyNumberFormat="0" applyProtection="0">
      <alignment horizontal="left" vertical="top" indent="1"/>
    </xf>
    <xf numFmtId="0" fontId="60" fillId="47" borderId="296" applyNumberFormat="0" applyProtection="0">
      <alignment horizontal="left" vertical="center" indent="1"/>
    </xf>
    <xf numFmtId="0" fontId="60" fillId="47" borderId="298" applyNumberFormat="0" applyProtection="0">
      <alignment horizontal="left" vertical="top" indent="1"/>
    </xf>
    <xf numFmtId="4" fontId="60" fillId="47" borderId="311" applyNumberFormat="0" applyProtection="0">
      <alignment horizontal="left" vertical="center" indent="1"/>
    </xf>
    <xf numFmtId="0" fontId="84" fillId="45" borderId="300" applyBorder="0"/>
    <xf numFmtId="4" fontId="85" fillId="52" borderId="298" applyNumberFormat="0" applyProtection="0">
      <alignment vertical="center"/>
    </xf>
    <xf numFmtId="4" fontId="60" fillId="44" borderId="323" applyNumberFormat="0" applyProtection="0">
      <alignment horizontal="left" vertical="center" indent="1"/>
    </xf>
    <xf numFmtId="4" fontId="85" fillId="48" borderId="298" applyNumberFormat="0" applyProtection="0">
      <alignment horizontal="left" vertical="center" indent="1"/>
    </xf>
    <xf numFmtId="0" fontId="85" fillId="52" borderId="298" applyNumberFormat="0" applyProtection="0">
      <alignment horizontal="left" vertical="top" indent="1"/>
    </xf>
    <xf numFmtId="4" fontId="60" fillId="0" borderId="296" applyNumberFormat="0" applyProtection="0">
      <alignment horizontal="right" vertical="center"/>
    </xf>
    <xf numFmtId="4" fontId="103" fillId="5" borderId="296" applyNumberFormat="0" applyProtection="0">
      <alignment horizontal="right" vertical="center"/>
    </xf>
    <xf numFmtId="4" fontId="60" fillId="34" borderId="296" applyNumberFormat="0" applyProtection="0">
      <alignment horizontal="left" vertical="center" indent="1"/>
    </xf>
    <xf numFmtId="0" fontId="85" fillId="46" borderId="298" applyNumberFormat="0" applyProtection="0">
      <alignment horizontal="left" vertical="top" indent="1"/>
    </xf>
    <xf numFmtId="4" fontId="87" fillId="54" borderId="299" applyNumberFormat="0" applyProtection="0">
      <alignment horizontal="left" vertical="center" indent="1"/>
    </xf>
    <xf numFmtId="4" fontId="60" fillId="44" borderId="329" applyNumberFormat="0" applyProtection="0">
      <alignment horizontal="left" vertical="center" indent="1"/>
    </xf>
    <xf numFmtId="4" fontId="88" fillId="51" borderId="296" applyNumberFormat="0" applyProtection="0">
      <alignment horizontal="right" vertical="center"/>
    </xf>
    <xf numFmtId="0" fontId="84" fillId="45" borderId="312" applyBorder="0"/>
    <xf numFmtId="0" fontId="94" fillId="0" borderId="301" applyNumberFormat="0" applyFill="0" applyAlignment="0" applyProtection="0"/>
    <xf numFmtId="0" fontId="98" fillId="27" borderId="332" applyNumberFormat="0" applyAlignment="0" applyProtection="0"/>
    <xf numFmtId="0" fontId="60" fillId="48" borderId="302" applyNumberFormat="0" applyProtection="0">
      <alignment horizontal="left" vertical="center" indent="1"/>
    </xf>
    <xf numFmtId="4" fontId="60" fillId="43" borderId="302" applyNumberFormat="0" applyProtection="0">
      <alignment horizontal="right" vertical="center"/>
    </xf>
    <xf numFmtId="4" fontId="60" fillId="34" borderId="302" applyNumberFormat="0" applyProtection="0">
      <alignment horizontal="left" vertical="center" indent="1"/>
    </xf>
    <xf numFmtId="4" fontId="60" fillId="36" borderId="302" applyNumberFormat="0" applyProtection="0">
      <alignment horizontal="right" vertical="center"/>
    </xf>
    <xf numFmtId="0" fontId="100" fillId="29" borderId="321" applyNumberFormat="0" applyAlignment="0" applyProtection="0"/>
    <xf numFmtId="0" fontId="100" fillId="29" borderId="303" applyNumberFormat="0" applyAlignment="0" applyProtection="0"/>
    <xf numFmtId="4" fontId="60" fillId="42" borderId="314" applyNumberFormat="0" applyProtection="0">
      <alignment horizontal="right" vertical="center"/>
    </xf>
    <xf numFmtId="4" fontId="60" fillId="41" borderId="314" applyNumberFormat="0" applyProtection="0">
      <alignment horizontal="right" vertical="center"/>
    </xf>
    <xf numFmtId="0" fontId="92" fillId="29" borderId="302" applyNumberFormat="0" applyAlignment="0" applyProtection="0"/>
    <xf numFmtId="4" fontId="60" fillId="42" borderId="308" applyNumberFormat="0" applyProtection="0">
      <alignment horizontal="right" vertical="center"/>
    </xf>
    <xf numFmtId="4" fontId="60" fillId="44" borderId="347" applyNumberFormat="0" applyProtection="0">
      <alignment horizontal="left" vertical="center" indent="1"/>
    </xf>
    <xf numFmtId="4" fontId="60" fillId="46" borderId="317" applyNumberFormat="0" applyProtection="0">
      <alignment horizontal="left" vertical="center" indent="1"/>
    </xf>
    <xf numFmtId="0" fontId="60" fillId="26" borderId="302" applyNumberFormat="0" applyFont="0" applyAlignment="0" applyProtection="0"/>
    <xf numFmtId="4" fontId="60" fillId="35" borderId="302" applyNumberFormat="0" applyProtection="0">
      <alignment horizontal="right" vertical="center"/>
    </xf>
    <xf numFmtId="4" fontId="60" fillId="42" borderId="302" applyNumberFormat="0" applyProtection="0">
      <alignment horizontal="right" vertical="center"/>
    </xf>
    <xf numFmtId="4" fontId="60" fillId="46" borderId="305" applyNumberFormat="0" applyProtection="0">
      <alignment horizontal="left" vertical="center" indent="1"/>
    </xf>
    <xf numFmtId="4" fontId="60" fillId="41" borderId="302" applyNumberFormat="0" applyProtection="0">
      <alignment horizontal="right" vertical="center"/>
    </xf>
    <xf numFmtId="4" fontId="60" fillId="47" borderId="305" applyNumberFormat="0" applyProtection="0">
      <alignment horizontal="left" vertical="center" indent="1"/>
    </xf>
    <xf numFmtId="4" fontId="87" fillId="54" borderId="311" applyNumberFormat="0" applyProtection="0">
      <alignment horizontal="left" vertical="center" indent="1"/>
    </xf>
    <xf numFmtId="4" fontId="60" fillId="38" borderId="320" applyNumberFormat="0" applyProtection="0">
      <alignment horizontal="right" vertical="center"/>
    </xf>
    <xf numFmtId="4" fontId="60" fillId="33" borderId="308" applyNumberFormat="0" applyProtection="0">
      <alignment vertical="center"/>
    </xf>
    <xf numFmtId="4" fontId="60" fillId="40" borderId="332" applyNumberFormat="0" applyProtection="0">
      <alignment horizontal="right" vertical="center"/>
    </xf>
    <xf numFmtId="0" fontId="92" fillId="29" borderId="308" applyNumberFormat="0" applyAlignment="0" applyProtection="0"/>
    <xf numFmtId="4" fontId="60" fillId="39" borderId="320" applyNumberFormat="0" applyProtection="0">
      <alignment horizontal="right" vertical="center"/>
    </xf>
    <xf numFmtId="0" fontId="60" fillId="50" borderId="304" applyNumberFormat="0" applyProtection="0">
      <alignment horizontal="left" vertical="top" indent="1"/>
    </xf>
    <xf numFmtId="0" fontId="60" fillId="47" borderId="302" applyNumberFormat="0" applyProtection="0">
      <alignment horizontal="left" vertical="center" indent="1"/>
    </xf>
    <xf numFmtId="0" fontId="60" fillId="47" borderId="304" applyNumberFormat="0" applyProtection="0">
      <alignment horizontal="left" vertical="top" indent="1"/>
    </xf>
    <xf numFmtId="0" fontId="60" fillId="46" borderId="322" applyNumberFormat="0" applyProtection="0">
      <alignment horizontal="left" vertical="top" indent="1"/>
    </xf>
    <xf numFmtId="0" fontId="84" fillId="45" borderId="306" applyBorder="0"/>
    <xf numFmtId="4" fontId="85" fillId="52" borderId="304" applyNumberFormat="0" applyProtection="0">
      <alignment vertical="center"/>
    </xf>
    <xf numFmtId="0" fontId="60" fillId="26" borderId="308" applyNumberFormat="0" applyFont="0" applyAlignment="0" applyProtection="0"/>
    <xf numFmtId="4" fontId="85" fillId="48" borderId="304" applyNumberFormat="0" applyProtection="0">
      <alignment horizontal="left" vertical="center" indent="1"/>
    </xf>
    <xf numFmtId="0" fontId="85" fillId="52" borderId="304" applyNumberFormat="0" applyProtection="0">
      <alignment horizontal="left" vertical="top" indent="1"/>
    </xf>
    <xf numFmtId="4" fontId="60" fillId="0" borderId="302" applyNumberFormat="0" applyProtection="0">
      <alignment horizontal="right" vertical="center"/>
    </xf>
    <xf numFmtId="4" fontId="103" fillId="5" borderId="302" applyNumberFormat="0" applyProtection="0">
      <alignment horizontal="right" vertical="center"/>
    </xf>
    <xf numFmtId="4" fontId="60" fillId="34" borderId="302" applyNumberFormat="0" applyProtection="0">
      <alignment horizontal="left" vertical="center" indent="1"/>
    </xf>
    <xf numFmtId="0" fontId="85" fillId="46" borderId="304" applyNumberFormat="0" applyProtection="0">
      <alignment horizontal="left" vertical="top" indent="1"/>
    </xf>
    <xf numFmtId="4" fontId="87" fillId="54" borderId="305" applyNumberFormat="0" applyProtection="0">
      <alignment horizontal="left" vertical="center" indent="1"/>
    </xf>
    <xf numFmtId="4" fontId="60" fillId="43" borderId="308" applyNumberFormat="0" applyProtection="0">
      <alignment horizontal="right" vertical="center"/>
    </xf>
    <xf numFmtId="4" fontId="88" fillId="51" borderId="302" applyNumberFormat="0" applyProtection="0">
      <alignment horizontal="right" vertical="center"/>
    </xf>
    <xf numFmtId="0" fontId="60" fillId="49" borderId="308" applyNumberFormat="0" applyProtection="0">
      <alignment horizontal="left" vertical="center" indent="1"/>
    </xf>
    <xf numFmtId="0" fontId="94" fillId="0" borderId="307" applyNumberFormat="0" applyFill="0" applyAlignment="0" applyProtection="0"/>
    <xf numFmtId="4" fontId="103" fillId="2" borderId="308" applyNumberFormat="0" applyProtection="0">
      <alignment vertical="center"/>
    </xf>
    <xf numFmtId="4" fontId="60" fillId="37" borderId="317" applyNumberFormat="0" applyProtection="0">
      <alignment horizontal="right" vertical="center"/>
    </xf>
    <xf numFmtId="4" fontId="103" fillId="2" borderId="314" applyNumberFormat="0" applyProtection="0">
      <alignment vertical="center"/>
    </xf>
    <xf numFmtId="4" fontId="60" fillId="39" borderId="332" applyNumberFormat="0" applyProtection="0">
      <alignment horizontal="right" vertical="center"/>
    </xf>
    <xf numFmtId="4" fontId="60" fillId="37" borderId="329" applyNumberFormat="0" applyProtection="0">
      <alignment horizontal="right" vertical="center"/>
    </xf>
    <xf numFmtId="4" fontId="60" fillId="2" borderId="308" applyNumberFormat="0" applyProtection="0">
      <alignment horizontal="left" vertical="center" indent="1"/>
    </xf>
    <xf numFmtId="4" fontId="60" fillId="43" borderId="320" applyNumberFormat="0" applyProtection="0">
      <alignment horizontal="right" vertical="center"/>
    </xf>
    <xf numFmtId="4" fontId="60" fillId="39" borderId="308" applyNumberFormat="0" applyProtection="0">
      <alignment horizontal="right" vertical="center"/>
    </xf>
    <xf numFmtId="4" fontId="60" fillId="37" borderId="311" applyNumberFormat="0" applyProtection="0">
      <alignment horizontal="right" vertical="center"/>
    </xf>
    <xf numFmtId="0" fontId="60" fillId="50" borderId="308" applyNumberFormat="0" applyProtection="0">
      <alignment horizontal="left" vertical="center" indent="1"/>
    </xf>
    <xf numFmtId="4" fontId="85" fillId="52" borderId="310" applyNumberFormat="0" applyProtection="0">
      <alignment vertical="center"/>
    </xf>
    <xf numFmtId="0" fontId="60" fillId="50" borderId="310" applyNumberFormat="0" applyProtection="0">
      <alignment horizontal="left" vertical="top" indent="1"/>
    </xf>
    <xf numFmtId="4" fontId="60" fillId="38" borderId="308" applyNumberFormat="0" applyProtection="0">
      <alignment horizontal="right" vertical="center"/>
    </xf>
    <xf numFmtId="0" fontId="60" fillId="45" borderId="322" applyNumberFormat="0" applyProtection="0">
      <alignment horizontal="left" vertical="top" indent="1"/>
    </xf>
    <xf numFmtId="4" fontId="60" fillId="40" borderId="326" applyNumberFormat="0" applyProtection="0">
      <alignment horizontal="right" vertical="center"/>
    </xf>
    <xf numFmtId="0" fontId="60" fillId="49" borderId="326" applyNumberFormat="0" applyProtection="0">
      <alignment horizontal="left" vertical="center" indent="1"/>
    </xf>
    <xf numFmtId="4" fontId="60" fillId="40" borderId="314" applyNumberFormat="0" applyProtection="0">
      <alignment horizontal="right" vertical="center"/>
    </xf>
    <xf numFmtId="0" fontId="60" fillId="50" borderId="326" applyNumberFormat="0" applyProtection="0">
      <alignment horizontal="left" vertical="center" indent="1"/>
    </xf>
    <xf numFmtId="4" fontId="60" fillId="39" borderId="314" applyNumberFormat="0" applyProtection="0">
      <alignment horizontal="right" vertical="center"/>
    </xf>
    <xf numFmtId="0" fontId="60" fillId="48" borderId="308" applyNumberFormat="0" applyProtection="0">
      <alignment horizontal="left" vertical="center" indent="1"/>
    </xf>
    <xf numFmtId="0" fontId="60" fillId="48" borderId="314" applyNumberFormat="0" applyProtection="0">
      <alignment horizontal="left" vertical="center" indent="1"/>
    </xf>
    <xf numFmtId="0" fontId="60" fillId="49" borderId="320" applyNumberFormat="0" applyProtection="0">
      <alignment horizontal="left" vertical="center" indent="1"/>
    </xf>
    <xf numFmtId="4" fontId="60" fillId="43" borderId="314" applyNumberFormat="0" applyProtection="0">
      <alignment horizontal="right" vertical="center"/>
    </xf>
    <xf numFmtId="4" fontId="60" fillId="34" borderId="314" applyNumberFormat="0" applyProtection="0">
      <alignment horizontal="left" vertical="center" indent="1"/>
    </xf>
    <xf numFmtId="0" fontId="60" fillId="49" borderId="314" applyNumberFormat="0" applyProtection="0">
      <alignment horizontal="left" vertical="center" indent="1"/>
    </xf>
    <xf numFmtId="0" fontId="60" fillId="46" borderId="316" applyNumberFormat="0" applyProtection="0">
      <alignment horizontal="left" vertical="top" indent="1"/>
    </xf>
    <xf numFmtId="0" fontId="60" fillId="50" borderId="314" applyNumberFormat="0" applyProtection="0">
      <alignment horizontal="left" vertical="center" indent="1"/>
    </xf>
    <xf numFmtId="0" fontId="60" fillId="45" borderId="316" applyNumberFormat="0" applyProtection="0">
      <alignment horizontal="left" vertical="top" indent="1"/>
    </xf>
    <xf numFmtId="4" fontId="60" fillId="44" borderId="341" applyNumberFormat="0" applyProtection="0">
      <alignment horizontal="left" vertical="center" indent="1"/>
    </xf>
    <xf numFmtId="0" fontId="98" fillId="27" borderId="320" applyNumberFormat="0" applyAlignment="0" applyProtection="0"/>
    <xf numFmtId="0" fontId="60" fillId="49" borderId="344" applyNumberFormat="0" applyProtection="0">
      <alignment horizontal="left" vertical="center" indent="1"/>
    </xf>
    <xf numFmtId="4" fontId="60" fillId="46" borderId="332" applyNumberFormat="0" applyProtection="0">
      <alignment horizontal="right" vertical="center"/>
    </xf>
    <xf numFmtId="0" fontId="60" fillId="49" borderId="332" applyNumberFormat="0" applyProtection="0">
      <alignment horizontal="left" vertical="center" indent="1"/>
    </xf>
    <xf numFmtId="0" fontId="98" fillId="27" borderId="326" applyNumberFormat="0" applyAlignment="0" applyProtection="0"/>
    <xf numFmtId="4" fontId="60" fillId="44" borderId="335" applyNumberFormat="0" applyProtection="0">
      <alignment horizontal="left" vertical="center" indent="1"/>
    </xf>
    <xf numFmtId="0" fontId="60" fillId="46" borderId="346" applyNumberFormat="0" applyProtection="0">
      <alignment horizontal="left" vertical="top" indent="1"/>
    </xf>
    <xf numFmtId="4" fontId="103" fillId="2" borderId="326" applyNumberFormat="0" applyProtection="0">
      <alignment vertical="center"/>
    </xf>
    <xf numFmtId="4" fontId="60" fillId="37" borderId="323" applyNumberFormat="0" applyProtection="0">
      <alignment horizontal="right" vertical="center"/>
    </xf>
    <xf numFmtId="0" fontId="92" fillId="29" borderId="320" applyNumberFormat="0" applyAlignment="0" applyProtection="0"/>
    <xf numFmtId="0" fontId="60" fillId="48" borderId="320" applyNumberFormat="0" applyProtection="0">
      <alignment horizontal="left" vertical="center" indent="1"/>
    </xf>
    <xf numFmtId="4" fontId="60" fillId="33" borderId="320" applyNumberFormat="0" applyProtection="0">
      <alignment vertical="center"/>
    </xf>
    <xf numFmtId="0" fontId="60" fillId="26" borderId="314" applyNumberFormat="0" applyFont="0" applyAlignment="0" applyProtection="0"/>
    <xf numFmtId="4" fontId="60" fillId="36" borderId="314" applyNumberFormat="0" applyProtection="0">
      <alignment horizontal="right" vertical="center"/>
    </xf>
    <xf numFmtId="0" fontId="100" fillId="29" borderId="315" applyNumberFormat="0" applyAlignment="0" applyProtection="0"/>
    <xf numFmtId="4" fontId="88" fillId="51" borderId="308" applyNumberFormat="0" applyProtection="0">
      <alignment horizontal="right" vertical="center"/>
    </xf>
    <xf numFmtId="0" fontId="94" fillId="0" borderId="313" applyNumberFormat="0" applyFill="0" applyAlignment="0" applyProtection="0"/>
    <xf numFmtId="0" fontId="85" fillId="52" borderId="310" applyNumberFormat="0" applyProtection="0">
      <alignment horizontal="left" vertical="top" indent="1"/>
    </xf>
    <xf numFmtId="4" fontId="103" fillId="5" borderId="308" applyNumberFormat="0" applyProtection="0">
      <alignment horizontal="right" vertical="center"/>
    </xf>
    <xf numFmtId="0" fontId="60" fillId="47" borderId="308" applyNumberFormat="0" applyProtection="0">
      <alignment horizontal="left" vertical="center" indent="1"/>
    </xf>
    <xf numFmtId="0" fontId="60" fillId="47" borderId="310" applyNumberFormat="0" applyProtection="0">
      <alignment horizontal="left" vertical="top" indent="1"/>
    </xf>
    <xf numFmtId="4" fontId="60" fillId="0" borderId="308" applyNumberFormat="0" applyProtection="0">
      <alignment horizontal="right" vertical="center"/>
    </xf>
    <xf numFmtId="0" fontId="60" fillId="49" borderId="338" applyNumberFormat="0" applyProtection="0">
      <alignment horizontal="left" vertical="center" indent="1"/>
    </xf>
    <xf numFmtId="0" fontId="60" fillId="45" borderId="328" applyNumberFormat="0" applyProtection="0">
      <alignment horizontal="left" vertical="top" indent="1"/>
    </xf>
    <xf numFmtId="4" fontId="60" fillId="46" borderId="326" applyNumberFormat="0" applyProtection="0">
      <alignment horizontal="right" vertical="center"/>
    </xf>
    <xf numFmtId="0" fontId="60" fillId="46" borderId="340" applyNumberFormat="0" applyProtection="0">
      <alignment horizontal="left" vertical="top" indent="1"/>
    </xf>
    <xf numFmtId="4" fontId="60" fillId="37" borderId="341" applyNumberFormat="0" applyProtection="0">
      <alignment horizontal="right" vertical="center"/>
    </xf>
    <xf numFmtId="4" fontId="60" fillId="47" borderId="317" applyNumberFormat="0" applyProtection="0">
      <alignment horizontal="left" vertical="center" indent="1"/>
    </xf>
    <xf numFmtId="0" fontId="98" fillId="27" borderId="308" applyNumberFormat="0" applyAlignment="0" applyProtection="0"/>
    <xf numFmtId="4" fontId="60" fillId="46" borderId="308" applyNumberFormat="0" applyProtection="0">
      <alignment horizontal="right" vertical="center"/>
    </xf>
    <xf numFmtId="4" fontId="60" fillId="36" borderId="320" applyNumberFormat="0" applyProtection="0">
      <alignment horizontal="right" vertical="center"/>
    </xf>
    <xf numFmtId="4" fontId="28" fillId="45" borderId="311" applyNumberFormat="0" applyProtection="0">
      <alignment horizontal="left" vertical="center" indent="1"/>
    </xf>
    <xf numFmtId="4" fontId="28" fillId="45" borderId="311" applyNumberFormat="0" applyProtection="0">
      <alignment horizontal="left" vertical="center" indent="1"/>
    </xf>
    <xf numFmtId="4" fontId="60" fillId="44" borderId="311" applyNumberFormat="0" applyProtection="0">
      <alignment horizontal="left" vertical="center" indent="1"/>
    </xf>
    <xf numFmtId="0" fontId="60" fillId="50" borderId="316" applyNumberFormat="0" applyProtection="0">
      <alignment horizontal="left" vertical="top" indent="1"/>
    </xf>
    <xf numFmtId="0" fontId="60" fillId="47" borderId="314" applyNumberFormat="0" applyProtection="0">
      <alignment horizontal="left" vertical="center" indent="1"/>
    </xf>
    <xf numFmtId="0" fontId="60" fillId="47" borderId="316" applyNumberFormat="0" applyProtection="0">
      <alignment horizontal="left" vertical="top" indent="1"/>
    </xf>
    <xf numFmtId="0" fontId="84" fillId="45" borderId="318" applyBorder="0"/>
    <xf numFmtId="4" fontId="85" fillId="52" borderId="316" applyNumberFormat="0" applyProtection="0">
      <alignment vertical="center"/>
    </xf>
    <xf numFmtId="4" fontId="60" fillId="38" borderId="332" applyNumberFormat="0" applyProtection="0">
      <alignment horizontal="right" vertical="center"/>
    </xf>
    <xf numFmtId="4" fontId="85" fillId="48" borderId="316" applyNumberFormat="0" applyProtection="0">
      <alignment horizontal="left" vertical="center" indent="1"/>
    </xf>
    <xf numFmtId="0" fontId="85" fillId="52" borderId="316" applyNumberFormat="0" applyProtection="0">
      <alignment horizontal="left" vertical="top" indent="1"/>
    </xf>
    <xf numFmtId="4" fontId="60" fillId="0" borderId="314" applyNumberFormat="0" applyProtection="0">
      <alignment horizontal="right" vertical="center"/>
    </xf>
    <xf numFmtId="4" fontId="103" fillId="5" borderId="314" applyNumberFormat="0" applyProtection="0">
      <alignment horizontal="right" vertical="center"/>
    </xf>
    <xf numFmtId="4" fontId="60" fillId="34" borderId="314" applyNumberFormat="0" applyProtection="0">
      <alignment horizontal="left" vertical="center" indent="1"/>
    </xf>
    <xf numFmtId="0" fontId="85" fillId="46" borderId="316" applyNumberFormat="0" applyProtection="0">
      <alignment horizontal="left" vertical="top" indent="1"/>
    </xf>
    <xf numFmtId="4" fontId="87" fillId="54" borderId="317" applyNumberFormat="0" applyProtection="0">
      <alignment horizontal="left" vertical="center" indent="1"/>
    </xf>
    <xf numFmtId="4" fontId="88" fillId="51" borderId="314" applyNumberFormat="0" applyProtection="0">
      <alignment horizontal="right" vertical="center"/>
    </xf>
    <xf numFmtId="0" fontId="60" fillId="45" borderId="334" applyNumberFormat="0" applyProtection="0">
      <alignment horizontal="left" vertical="top" indent="1"/>
    </xf>
    <xf numFmtId="0" fontId="94" fillId="0" borderId="319" applyNumberFormat="0" applyFill="0" applyAlignment="0" applyProtection="0"/>
    <xf numFmtId="4" fontId="60" fillId="46" borderId="323" applyNumberFormat="0" applyProtection="0">
      <alignment horizontal="left" vertical="center" indent="1"/>
    </xf>
    <xf numFmtId="4" fontId="60" fillId="42" borderId="320" applyNumberFormat="0" applyProtection="0">
      <alignment horizontal="right" vertical="center"/>
    </xf>
    <xf numFmtId="0" fontId="86" fillId="33" borderId="322" applyNumberFormat="0" applyProtection="0">
      <alignment horizontal="left" vertical="top" indent="1"/>
    </xf>
    <xf numFmtId="4" fontId="60" fillId="35" borderId="320" applyNumberFormat="0" applyProtection="0">
      <alignment horizontal="right" vertical="center"/>
    </xf>
    <xf numFmtId="0" fontId="60" fillId="46" borderId="334" applyNumberFormat="0" applyProtection="0">
      <alignment horizontal="left" vertical="top" indent="1"/>
    </xf>
    <xf numFmtId="0" fontId="60" fillId="26" borderId="320" applyNumberFormat="0" applyFont="0" applyAlignment="0" applyProtection="0"/>
    <xf numFmtId="4" fontId="60" fillId="37" borderId="335" applyNumberFormat="0" applyProtection="0">
      <alignment horizontal="right" vertical="center"/>
    </xf>
    <xf numFmtId="4" fontId="28" fillId="45" borderId="335" applyNumberFormat="0" applyProtection="0">
      <alignment horizontal="left" vertical="center" indent="1"/>
    </xf>
    <xf numFmtId="4" fontId="60" fillId="40" borderId="344" applyNumberFormat="0" applyProtection="0">
      <alignment horizontal="right" vertical="center"/>
    </xf>
    <xf numFmtId="4" fontId="60" fillId="40" borderId="338" applyNumberFormat="0" applyProtection="0">
      <alignment horizontal="right" vertical="center"/>
    </xf>
    <xf numFmtId="4" fontId="60" fillId="39" borderId="338" applyNumberFormat="0" applyProtection="0">
      <alignment horizontal="right" vertical="center"/>
    </xf>
    <xf numFmtId="4" fontId="28" fillId="45" borderId="335" applyNumberFormat="0" applyProtection="0">
      <alignment horizontal="left" vertical="center" indent="1"/>
    </xf>
    <xf numFmtId="0" fontId="60" fillId="50" borderId="332" applyNumberFormat="0" applyProtection="0">
      <alignment horizontal="left" vertical="center" indent="1"/>
    </xf>
    <xf numFmtId="4" fontId="60" fillId="34" borderId="320" applyNumberFormat="0" applyProtection="0">
      <alignment horizontal="left" vertical="center" indent="1"/>
    </xf>
    <xf numFmtId="4" fontId="60" fillId="41" borderId="320" applyNumberFormat="0" applyProtection="0">
      <alignment horizontal="right" vertical="center"/>
    </xf>
    <xf numFmtId="4" fontId="60" fillId="47" borderId="323" applyNumberFormat="0" applyProtection="0">
      <alignment horizontal="left" vertical="center" indent="1"/>
    </xf>
    <xf numFmtId="4" fontId="60" fillId="40" borderId="320" applyNumberFormat="0" applyProtection="0">
      <alignment horizontal="right" vertical="center"/>
    </xf>
    <xf numFmtId="4" fontId="60" fillId="46" borderId="320" applyNumberFormat="0" applyProtection="0">
      <alignment horizontal="right" vertical="center"/>
    </xf>
    <xf numFmtId="4" fontId="60" fillId="2" borderId="326" applyNumberFormat="0" applyProtection="0">
      <alignment horizontal="left" vertical="center" indent="1"/>
    </xf>
    <xf numFmtId="0" fontId="86" fillId="33" borderId="328" applyNumberFormat="0" applyProtection="0">
      <alignment horizontal="left" vertical="top" indent="1"/>
    </xf>
    <xf numFmtId="4" fontId="60" fillId="33" borderId="326" applyNumberFormat="0" applyProtection="0">
      <alignment vertical="center"/>
    </xf>
    <xf numFmtId="4" fontId="60" fillId="38" borderId="326" applyNumberFormat="0" applyProtection="0">
      <alignment horizontal="right" vertical="center"/>
    </xf>
    <xf numFmtId="0" fontId="60" fillId="50" borderId="320" applyNumberFormat="0" applyProtection="0">
      <alignment horizontal="left" vertical="center" indent="1"/>
    </xf>
    <xf numFmtId="0" fontId="60" fillId="50" borderId="322" applyNumberFormat="0" applyProtection="0">
      <alignment horizontal="left" vertical="top" indent="1"/>
    </xf>
    <xf numFmtId="0" fontId="60" fillId="47" borderId="320" applyNumberFormat="0" applyProtection="0">
      <alignment horizontal="left" vertical="center" indent="1"/>
    </xf>
    <xf numFmtId="0" fontId="60" fillId="47" borderId="322" applyNumberFormat="0" applyProtection="0">
      <alignment horizontal="left" vertical="top" indent="1"/>
    </xf>
    <xf numFmtId="0" fontId="84" fillId="45" borderId="324" applyBorder="0"/>
    <xf numFmtId="4" fontId="85" fillId="52" borderId="322" applyNumberFormat="0" applyProtection="0">
      <alignment vertical="center"/>
    </xf>
    <xf numFmtId="4" fontId="85" fillId="48" borderId="322" applyNumberFormat="0" applyProtection="0">
      <alignment horizontal="left" vertical="center" indent="1"/>
    </xf>
    <xf numFmtId="0" fontId="85" fillId="52" borderId="322" applyNumberFormat="0" applyProtection="0">
      <alignment horizontal="left" vertical="top" indent="1"/>
    </xf>
    <xf numFmtId="4" fontId="60" fillId="0" borderId="320" applyNumberFormat="0" applyProtection="0">
      <alignment horizontal="right" vertical="center"/>
    </xf>
    <xf numFmtId="4" fontId="103" fillId="5" borderId="320" applyNumberFormat="0" applyProtection="0">
      <alignment horizontal="right" vertical="center"/>
    </xf>
    <xf numFmtId="4" fontId="60" fillId="34" borderId="320" applyNumberFormat="0" applyProtection="0">
      <alignment horizontal="left" vertical="center" indent="1"/>
    </xf>
    <xf numFmtId="0" fontId="85" fillId="46" borderId="322" applyNumberFormat="0" applyProtection="0">
      <alignment horizontal="left" vertical="top" indent="1"/>
    </xf>
    <xf numFmtId="4" fontId="87" fillId="54" borderId="323" applyNumberFormat="0" applyProtection="0">
      <alignment horizontal="left" vertical="center" indent="1"/>
    </xf>
    <xf numFmtId="4" fontId="60" fillId="38" borderId="338" applyNumberFormat="0" applyProtection="0">
      <alignment horizontal="right" vertical="center"/>
    </xf>
    <xf numFmtId="4" fontId="88" fillId="51" borderId="320" applyNumberFormat="0" applyProtection="0">
      <alignment horizontal="right" vertical="center"/>
    </xf>
    <xf numFmtId="0" fontId="94" fillId="0" borderId="325" applyNumberFormat="0" applyFill="0" applyAlignment="0" applyProtection="0"/>
    <xf numFmtId="0" fontId="60" fillId="45" borderId="340" applyNumberFormat="0" applyProtection="0">
      <alignment horizontal="left" vertical="top" indent="1"/>
    </xf>
    <xf numFmtId="0" fontId="60" fillId="48" borderId="326" applyNumberFormat="0" applyProtection="0">
      <alignment horizontal="left" vertical="center" indent="1"/>
    </xf>
    <xf numFmtId="4" fontId="60" fillId="43" borderId="326" applyNumberFormat="0" applyProtection="0">
      <alignment horizontal="right" vertical="center"/>
    </xf>
    <xf numFmtId="4" fontId="60" fillId="34" borderId="326" applyNumberFormat="0" applyProtection="0">
      <alignment horizontal="left" vertical="center" indent="1"/>
    </xf>
    <xf numFmtId="4" fontId="60" fillId="36" borderId="326" applyNumberFormat="0" applyProtection="0">
      <alignment horizontal="right" vertical="center"/>
    </xf>
    <xf numFmtId="0" fontId="60" fillId="50" borderId="338" applyNumberFormat="0" applyProtection="0">
      <alignment horizontal="left" vertical="center" indent="1"/>
    </xf>
    <xf numFmtId="0" fontId="100" fillId="29" borderId="327" applyNumberFormat="0" applyAlignment="0" applyProtection="0"/>
    <xf numFmtId="4" fontId="28" fillId="45" borderId="341" applyNumberFormat="0" applyProtection="0">
      <alignment horizontal="left" vertical="center" indent="1"/>
    </xf>
    <xf numFmtId="4" fontId="60" fillId="46" borderId="338" applyNumberFormat="0" applyProtection="0">
      <alignment horizontal="right" vertical="center"/>
    </xf>
    <xf numFmtId="0" fontId="92" fillId="29" borderId="326" applyNumberFormat="0" applyAlignment="0" applyProtection="0"/>
    <xf numFmtId="4" fontId="60" fillId="39" borderId="344" applyNumberFormat="0" applyProtection="0">
      <alignment horizontal="right" vertical="center"/>
    </xf>
    <xf numFmtId="4" fontId="28" fillId="45" borderId="341" applyNumberFormat="0" applyProtection="0">
      <alignment horizontal="left" vertical="center" indent="1"/>
    </xf>
    <xf numFmtId="0" fontId="60" fillId="26" borderId="326" applyNumberFormat="0" applyFont="0" applyAlignment="0" applyProtection="0"/>
    <xf numFmtId="4" fontId="60" fillId="35" borderId="326" applyNumberFormat="0" applyProtection="0">
      <alignment horizontal="right" vertical="center"/>
    </xf>
    <xf numFmtId="4" fontId="60" fillId="42" borderId="326" applyNumberFormat="0" applyProtection="0">
      <alignment horizontal="right" vertical="center"/>
    </xf>
    <xf numFmtId="4" fontId="60" fillId="46" borderId="329" applyNumberFormat="0" applyProtection="0">
      <alignment horizontal="left" vertical="center" indent="1"/>
    </xf>
    <xf numFmtId="4" fontId="60" fillId="41" borderId="326" applyNumberFormat="0" applyProtection="0">
      <alignment horizontal="right" vertical="center"/>
    </xf>
    <xf numFmtId="4" fontId="60" fillId="47" borderId="329" applyNumberFormat="0" applyProtection="0">
      <alignment horizontal="left" vertical="center" indent="1"/>
    </xf>
    <xf numFmtId="0" fontId="98" fillId="27" borderId="338" applyNumberFormat="0" applyAlignment="0" applyProtection="0"/>
    <xf numFmtId="4" fontId="103" fillId="2" borderId="332" applyNumberFormat="0" applyProtection="0">
      <alignment vertical="center"/>
    </xf>
    <xf numFmtId="4" fontId="60" fillId="2" borderId="332" applyNumberFormat="0" applyProtection="0">
      <alignment horizontal="left" vertical="center" indent="1"/>
    </xf>
    <xf numFmtId="0" fontId="86" fillId="33" borderId="334" applyNumberFormat="0" applyProtection="0">
      <alignment horizontal="left" vertical="top" indent="1"/>
    </xf>
    <xf numFmtId="4" fontId="60" fillId="33" borderId="332" applyNumberFormat="0" applyProtection="0">
      <alignment vertical="center"/>
    </xf>
    <xf numFmtId="0" fontId="60" fillId="50" borderId="328" applyNumberFormat="0" applyProtection="0">
      <alignment horizontal="left" vertical="top" indent="1"/>
    </xf>
    <xf numFmtId="0" fontId="60" fillId="47" borderId="326" applyNumberFormat="0" applyProtection="0">
      <alignment horizontal="left" vertical="center" indent="1"/>
    </xf>
    <xf numFmtId="0" fontId="60" fillId="47" borderId="328" applyNumberFormat="0" applyProtection="0">
      <alignment horizontal="left" vertical="top" indent="1"/>
    </xf>
    <xf numFmtId="0" fontId="84" fillId="45" borderId="330" applyBorder="0"/>
    <xf numFmtId="4" fontId="85" fillId="52" borderId="328" applyNumberFormat="0" applyProtection="0">
      <alignment vertical="center"/>
    </xf>
    <xf numFmtId="4" fontId="85" fillId="48" borderId="328" applyNumberFormat="0" applyProtection="0">
      <alignment horizontal="left" vertical="center" indent="1"/>
    </xf>
    <xf numFmtId="0" fontId="85" fillId="52" borderId="328" applyNumberFormat="0" applyProtection="0">
      <alignment horizontal="left" vertical="top" indent="1"/>
    </xf>
    <xf numFmtId="4" fontId="60" fillId="0" borderId="326" applyNumberFormat="0" applyProtection="0">
      <alignment horizontal="right" vertical="center"/>
    </xf>
    <xf numFmtId="4" fontId="103" fillId="5" borderId="326" applyNumberFormat="0" applyProtection="0">
      <alignment horizontal="right" vertical="center"/>
    </xf>
    <xf numFmtId="4" fontId="60" fillId="34" borderId="326" applyNumberFormat="0" applyProtection="0">
      <alignment horizontal="left" vertical="center" indent="1"/>
    </xf>
    <xf numFmtId="0" fontId="85" fillId="46" borderId="328" applyNumberFormat="0" applyProtection="0">
      <alignment horizontal="left" vertical="top" indent="1"/>
    </xf>
    <xf numFmtId="4" fontId="87" fillId="54" borderId="329" applyNumberFormat="0" applyProtection="0">
      <alignment horizontal="left" vertical="center" indent="1"/>
    </xf>
    <xf numFmtId="4" fontId="60" fillId="38" borderId="344" applyNumberFormat="0" applyProtection="0">
      <alignment horizontal="right" vertical="center"/>
    </xf>
    <xf numFmtId="4" fontId="88" fillId="51" borderId="326" applyNumberFormat="0" applyProtection="0">
      <alignment horizontal="right" vertical="center"/>
    </xf>
    <xf numFmtId="0" fontId="94" fillId="0" borderId="331" applyNumberFormat="0" applyFill="0" applyAlignment="0" applyProtection="0"/>
    <xf numFmtId="0" fontId="60" fillId="45" borderId="346" applyNumberFormat="0" applyProtection="0">
      <alignment horizontal="left" vertical="top" indent="1"/>
    </xf>
    <xf numFmtId="0" fontId="60" fillId="48" borderId="332" applyNumberFormat="0" applyProtection="0">
      <alignment horizontal="left" vertical="center" indent="1"/>
    </xf>
    <xf numFmtId="4" fontId="60" fillId="43" borderId="332" applyNumberFormat="0" applyProtection="0">
      <alignment horizontal="right" vertical="center"/>
    </xf>
    <xf numFmtId="4" fontId="60" fillId="34" borderId="332" applyNumberFormat="0" applyProtection="0">
      <alignment horizontal="left" vertical="center" indent="1"/>
    </xf>
    <xf numFmtId="4" fontId="60" fillId="36" borderId="332" applyNumberFormat="0" applyProtection="0">
      <alignment horizontal="right" vertical="center"/>
    </xf>
    <xf numFmtId="0" fontId="60" fillId="50" borderId="344" applyNumberFormat="0" applyProtection="0">
      <alignment horizontal="left" vertical="center" indent="1"/>
    </xf>
    <xf numFmtId="0" fontId="100" fillId="29" borderId="333" applyNumberFormat="0" applyAlignment="0" applyProtection="0"/>
    <xf numFmtId="4" fontId="28" fillId="45" borderId="347" applyNumberFormat="0" applyProtection="0">
      <alignment horizontal="left" vertical="center" indent="1"/>
    </xf>
    <xf numFmtId="4" fontId="60" fillId="46" borderId="344" applyNumberFormat="0" applyProtection="0">
      <alignment horizontal="right" vertical="center"/>
    </xf>
    <xf numFmtId="0" fontId="92" fillId="29" borderId="332" applyNumberFormat="0" applyAlignment="0" applyProtection="0"/>
    <xf numFmtId="4" fontId="28" fillId="45" borderId="347" applyNumberFormat="0" applyProtection="0">
      <alignment horizontal="left" vertical="center" indent="1"/>
    </xf>
    <xf numFmtId="0" fontId="60" fillId="26" borderId="332" applyNumberFormat="0" applyFont="0" applyAlignment="0" applyProtection="0"/>
    <xf numFmtId="4" fontId="60" fillId="35" borderId="332" applyNumberFormat="0" applyProtection="0">
      <alignment horizontal="right" vertical="center"/>
    </xf>
    <xf numFmtId="4" fontId="60" fillId="42" borderId="332" applyNumberFormat="0" applyProtection="0">
      <alignment horizontal="right" vertical="center"/>
    </xf>
    <xf numFmtId="4" fontId="60" fillId="46" borderId="335" applyNumberFormat="0" applyProtection="0">
      <alignment horizontal="left" vertical="center" indent="1"/>
    </xf>
    <xf numFmtId="4" fontId="60" fillId="41" borderId="332" applyNumberFormat="0" applyProtection="0">
      <alignment horizontal="right" vertical="center"/>
    </xf>
    <xf numFmtId="4" fontId="60" fillId="47" borderId="335" applyNumberFormat="0" applyProtection="0">
      <alignment horizontal="left" vertical="center" indent="1"/>
    </xf>
    <xf numFmtId="0" fontId="98" fillId="27" borderId="344" applyNumberFormat="0" applyAlignment="0" applyProtection="0"/>
    <xf numFmtId="4" fontId="103" fillId="2" borderId="338" applyNumberFormat="0" applyProtection="0">
      <alignment vertical="center"/>
    </xf>
    <xf numFmtId="4" fontId="60" fillId="2" borderId="338" applyNumberFormat="0" applyProtection="0">
      <alignment horizontal="left" vertical="center" indent="1"/>
    </xf>
    <xf numFmtId="0" fontId="86" fillId="33" borderId="340" applyNumberFormat="0" applyProtection="0">
      <alignment horizontal="left" vertical="top" indent="1"/>
    </xf>
    <xf numFmtId="4" fontId="60" fillId="33" borderId="338" applyNumberFormat="0" applyProtection="0">
      <alignment vertical="center"/>
    </xf>
    <xf numFmtId="0" fontId="60" fillId="50" borderId="334" applyNumberFormat="0" applyProtection="0">
      <alignment horizontal="left" vertical="top" indent="1"/>
    </xf>
    <xf numFmtId="0" fontId="60" fillId="47" borderId="332" applyNumberFormat="0" applyProtection="0">
      <alignment horizontal="left" vertical="center" indent="1"/>
    </xf>
    <xf numFmtId="0" fontId="60" fillId="47" borderId="334" applyNumberFormat="0" applyProtection="0">
      <alignment horizontal="left" vertical="top" indent="1"/>
    </xf>
    <xf numFmtId="0" fontId="84" fillId="45" borderId="336" applyBorder="0"/>
    <xf numFmtId="4" fontId="85" fillId="52" borderId="334" applyNumberFormat="0" applyProtection="0">
      <alignment vertical="center"/>
    </xf>
    <xf numFmtId="4" fontId="85" fillId="48" borderId="334" applyNumberFormat="0" applyProtection="0">
      <alignment horizontal="left" vertical="center" indent="1"/>
    </xf>
    <xf numFmtId="0" fontId="85" fillId="52" borderId="334" applyNumberFormat="0" applyProtection="0">
      <alignment horizontal="left" vertical="top" indent="1"/>
    </xf>
    <xf numFmtId="4" fontId="60" fillId="0" borderId="332" applyNumberFormat="0" applyProtection="0">
      <alignment horizontal="right" vertical="center"/>
    </xf>
    <xf numFmtId="4" fontId="103" fillId="5" borderId="332" applyNumberFormat="0" applyProtection="0">
      <alignment horizontal="right" vertical="center"/>
    </xf>
    <xf numFmtId="4" fontId="60" fillId="34" borderId="332" applyNumberFormat="0" applyProtection="0">
      <alignment horizontal="left" vertical="center" indent="1"/>
    </xf>
    <xf numFmtId="0" fontId="85" fillId="46" borderId="334" applyNumberFormat="0" applyProtection="0">
      <alignment horizontal="left" vertical="top" indent="1"/>
    </xf>
    <xf numFmtId="4" fontId="87" fillId="54" borderId="335" applyNumberFormat="0" applyProtection="0">
      <alignment horizontal="left" vertical="center" indent="1"/>
    </xf>
    <xf numFmtId="4" fontId="88" fillId="51" borderId="332" applyNumberFormat="0" applyProtection="0">
      <alignment horizontal="right" vertical="center"/>
    </xf>
    <xf numFmtId="0" fontId="94" fillId="0" borderId="337" applyNumberFormat="0" applyFill="0" applyAlignment="0" applyProtection="0"/>
    <xf numFmtId="0" fontId="60" fillId="48" borderId="338" applyNumberFormat="0" applyProtection="0">
      <alignment horizontal="left" vertical="center" indent="1"/>
    </xf>
    <xf numFmtId="4" fontId="60" fillId="43" borderId="338" applyNumberFormat="0" applyProtection="0">
      <alignment horizontal="right" vertical="center"/>
    </xf>
    <xf numFmtId="4" fontId="60" fillId="34" borderId="338" applyNumberFormat="0" applyProtection="0">
      <alignment horizontal="left" vertical="center" indent="1"/>
    </xf>
    <xf numFmtId="4" fontId="60" fillId="36" borderId="338" applyNumberFormat="0" applyProtection="0">
      <alignment horizontal="right" vertical="center"/>
    </xf>
    <xf numFmtId="0" fontId="100" fillId="29" borderId="339" applyNumberFormat="0" applyAlignment="0" applyProtection="0"/>
    <xf numFmtId="0" fontId="92" fillId="29" borderId="338" applyNumberFormat="0" applyAlignment="0" applyProtection="0"/>
    <xf numFmtId="0" fontId="60" fillId="26" borderId="338" applyNumberFormat="0" applyFont="0" applyAlignment="0" applyProtection="0"/>
    <xf numFmtId="4" fontId="60" fillId="35" borderId="338" applyNumberFormat="0" applyProtection="0">
      <alignment horizontal="right" vertical="center"/>
    </xf>
    <xf numFmtId="4" fontId="60" fillId="42" borderId="338" applyNumberFormat="0" applyProtection="0">
      <alignment horizontal="right" vertical="center"/>
    </xf>
    <xf numFmtId="4" fontId="60" fillId="46" borderId="341" applyNumberFormat="0" applyProtection="0">
      <alignment horizontal="left" vertical="center" indent="1"/>
    </xf>
    <xf numFmtId="4" fontId="60" fillId="41" borderId="338" applyNumberFormat="0" applyProtection="0">
      <alignment horizontal="right" vertical="center"/>
    </xf>
    <xf numFmtId="4" fontId="60" fillId="47" borderId="341" applyNumberFormat="0" applyProtection="0">
      <alignment horizontal="left" vertical="center" indent="1"/>
    </xf>
    <xf numFmtId="4" fontId="103" fillId="2" borderId="344" applyNumberFormat="0" applyProtection="0">
      <alignment vertical="center"/>
    </xf>
    <xf numFmtId="4" fontId="60" fillId="2" borderId="344" applyNumberFormat="0" applyProtection="0">
      <alignment horizontal="left" vertical="center" indent="1"/>
    </xf>
    <xf numFmtId="0" fontId="86" fillId="33" borderId="346" applyNumberFormat="0" applyProtection="0">
      <alignment horizontal="left" vertical="top" indent="1"/>
    </xf>
    <xf numFmtId="4" fontId="60" fillId="33" borderId="344" applyNumberFormat="0" applyProtection="0">
      <alignment vertical="center"/>
    </xf>
    <xf numFmtId="0" fontId="60" fillId="50" borderId="340" applyNumberFormat="0" applyProtection="0">
      <alignment horizontal="left" vertical="top" indent="1"/>
    </xf>
    <xf numFmtId="0" fontId="60" fillId="47" borderId="338" applyNumberFormat="0" applyProtection="0">
      <alignment horizontal="left" vertical="center" indent="1"/>
    </xf>
    <xf numFmtId="0" fontId="60" fillId="47" borderId="340" applyNumberFormat="0" applyProtection="0">
      <alignment horizontal="left" vertical="top" indent="1"/>
    </xf>
    <xf numFmtId="0" fontId="84" fillId="45" borderId="342" applyBorder="0"/>
    <xf numFmtId="4" fontId="85" fillId="52" borderId="340" applyNumberFormat="0" applyProtection="0">
      <alignment vertical="center"/>
    </xf>
    <xf numFmtId="4" fontId="85" fillId="48" borderId="340" applyNumberFormat="0" applyProtection="0">
      <alignment horizontal="left" vertical="center" indent="1"/>
    </xf>
    <xf numFmtId="0" fontId="85" fillId="52" borderId="340" applyNumberFormat="0" applyProtection="0">
      <alignment horizontal="left" vertical="top" indent="1"/>
    </xf>
    <xf numFmtId="4" fontId="60" fillId="0" borderId="338" applyNumberFormat="0" applyProtection="0">
      <alignment horizontal="right" vertical="center"/>
    </xf>
    <xf numFmtId="4" fontId="103" fillId="5" borderId="338" applyNumberFormat="0" applyProtection="0">
      <alignment horizontal="right" vertical="center"/>
    </xf>
    <xf numFmtId="4" fontId="60" fillId="34" borderId="338" applyNumberFormat="0" applyProtection="0">
      <alignment horizontal="left" vertical="center" indent="1"/>
    </xf>
    <xf numFmtId="0" fontId="85" fillId="46" borderId="340" applyNumberFormat="0" applyProtection="0">
      <alignment horizontal="left" vertical="top" indent="1"/>
    </xf>
    <xf numFmtId="4" fontId="87" fillId="54" borderId="341" applyNumberFormat="0" applyProtection="0">
      <alignment horizontal="left" vertical="center" indent="1"/>
    </xf>
    <xf numFmtId="4" fontId="88" fillId="51" borderId="338" applyNumberFormat="0" applyProtection="0">
      <alignment horizontal="right" vertical="center"/>
    </xf>
    <xf numFmtId="0" fontId="94" fillId="0" borderId="343" applyNumberFormat="0" applyFill="0" applyAlignment="0" applyProtection="0"/>
    <xf numFmtId="0" fontId="60" fillId="48" borderId="344" applyNumberFormat="0" applyProtection="0">
      <alignment horizontal="left" vertical="center" indent="1"/>
    </xf>
    <xf numFmtId="4" fontId="60" fillId="43" borderId="344" applyNumberFormat="0" applyProtection="0">
      <alignment horizontal="right" vertical="center"/>
    </xf>
    <xf numFmtId="4" fontId="60" fillId="34" borderId="344" applyNumberFormat="0" applyProtection="0">
      <alignment horizontal="left" vertical="center" indent="1"/>
    </xf>
    <xf numFmtId="4" fontId="60" fillId="36" borderId="344" applyNumberFormat="0" applyProtection="0">
      <alignment horizontal="right" vertical="center"/>
    </xf>
    <xf numFmtId="0" fontId="100" fillId="29" borderId="345" applyNumberFormat="0" applyAlignment="0" applyProtection="0"/>
    <xf numFmtId="0" fontId="92" fillId="29" borderId="344" applyNumberFormat="0" applyAlignment="0" applyProtection="0"/>
    <xf numFmtId="0" fontId="60" fillId="26" borderId="344" applyNumberFormat="0" applyFont="0" applyAlignment="0" applyProtection="0"/>
    <xf numFmtId="4" fontId="60" fillId="35" borderId="344" applyNumberFormat="0" applyProtection="0">
      <alignment horizontal="right" vertical="center"/>
    </xf>
    <xf numFmtId="4" fontId="60" fillId="42" borderId="344" applyNumberFormat="0" applyProtection="0">
      <alignment horizontal="right" vertical="center"/>
    </xf>
    <xf numFmtId="4" fontId="60" fillId="46" borderId="347" applyNumberFormat="0" applyProtection="0">
      <alignment horizontal="left" vertical="center" indent="1"/>
    </xf>
    <xf numFmtId="4" fontId="60" fillId="41" borderId="344" applyNumberFormat="0" applyProtection="0">
      <alignment horizontal="right" vertical="center"/>
    </xf>
    <xf numFmtId="4" fontId="60" fillId="47" borderId="347" applyNumberFormat="0" applyProtection="0">
      <alignment horizontal="left" vertical="center" indent="1"/>
    </xf>
    <xf numFmtId="0" fontId="60" fillId="50" borderId="346" applyNumberFormat="0" applyProtection="0">
      <alignment horizontal="left" vertical="top" indent="1"/>
    </xf>
    <xf numFmtId="0" fontId="60" fillId="47" borderId="344" applyNumberFormat="0" applyProtection="0">
      <alignment horizontal="left" vertical="center" indent="1"/>
    </xf>
    <xf numFmtId="0" fontId="60" fillId="47" borderId="346" applyNumberFormat="0" applyProtection="0">
      <alignment horizontal="left" vertical="top" indent="1"/>
    </xf>
    <xf numFmtId="0" fontId="84" fillId="45" borderId="348" applyBorder="0"/>
    <xf numFmtId="4" fontId="85" fillId="52" borderId="346" applyNumberFormat="0" applyProtection="0">
      <alignment vertical="center"/>
    </xf>
    <xf numFmtId="4" fontId="85" fillId="48" borderId="346" applyNumberFormat="0" applyProtection="0">
      <alignment horizontal="left" vertical="center" indent="1"/>
    </xf>
    <xf numFmtId="0" fontId="85" fillId="52" borderId="346" applyNumberFormat="0" applyProtection="0">
      <alignment horizontal="left" vertical="top" indent="1"/>
    </xf>
    <xf numFmtId="4" fontId="60" fillId="0" borderId="344" applyNumberFormat="0" applyProtection="0">
      <alignment horizontal="right" vertical="center"/>
    </xf>
    <xf numFmtId="4" fontId="103" fillId="5" borderId="344" applyNumberFormat="0" applyProtection="0">
      <alignment horizontal="right" vertical="center"/>
    </xf>
    <xf numFmtId="4" fontId="60" fillId="34" borderId="344" applyNumberFormat="0" applyProtection="0">
      <alignment horizontal="left" vertical="center" indent="1"/>
    </xf>
    <xf numFmtId="0" fontId="85" fillId="46" borderId="346" applyNumberFormat="0" applyProtection="0">
      <alignment horizontal="left" vertical="top" indent="1"/>
    </xf>
    <xf numFmtId="4" fontId="87" fillId="54" borderId="347" applyNumberFormat="0" applyProtection="0">
      <alignment horizontal="left" vertical="center" indent="1"/>
    </xf>
    <xf numFmtId="4" fontId="88" fillId="51" borderId="344" applyNumberFormat="0" applyProtection="0">
      <alignment horizontal="right" vertical="center"/>
    </xf>
    <xf numFmtId="0" fontId="94" fillId="0" borderId="349" applyNumberFormat="0" applyFill="0" applyAlignment="0" applyProtection="0"/>
    <xf numFmtId="0" fontId="24" fillId="0" borderId="0"/>
    <xf numFmtId="43" fontId="24" fillId="0" borderId="0" applyFont="0" applyFill="0" applyBorder="0" applyAlignment="0" applyProtection="0"/>
    <xf numFmtId="0" fontId="107" fillId="0" borderId="0"/>
    <xf numFmtId="0" fontId="23" fillId="0" borderId="0"/>
    <xf numFmtId="43" fontId="23" fillId="0" borderId="0" applyFont="0" applyFill="0" applyBorder="0" applyAlignment="0" applyProtection="0"/>
    <xf numFmtId="0" fontId="92" fillId="29" borderId="353" applyNumberFormat="0" applyAlignment="0" applyProtection="0"/>
    <xf numFmtId="0" fontId="98" fillId="27" borderId="353" applyNumberFormat="0" applyAlignment="0" applyProtection="0"/>
    <xf numFmtId="0" fontId="60" fillId="26" borderId="353" applyNumberFormat="0" applyFont="0" applyAlignment="0" applyProtection="0"/>
    <xf numFmtId="0" fontId="100" fillId="29" borderId="354" applyNumberFormat="0" applyAlignment="0" applyProtection="0"/>
    <xf numFmtId="4" fontId="60" fillId="33" borderId="353" applyNumberFormat="0" applyProtection="0">
      <alignment vertical="center"/>
    </xf>
    <xf numFmtId="4" fontId="103" fillId="2" borderId="353" applyNumberFormat="0" applyProtection="0">
      <alignment vertical="center"/>
    </xf>
    <xf numFmtId="4" fontId="60" fillId="2" borderId="353" applyNumberFormat="0" applyProtection="0">
      <alignment horizontal="left" vertical="center" indent="1"/>
    </xf>
    <xf numFmtId="0" fontId="86" fillId="33" borderId="355" applyNumberFormat="0" applyProtection="0">
      <alignment horizontal="left" vertical="top" indent="1"/>
    </xf>
    <xf numFmtId="4" fontId="60" fillId="34" borderId="353" applyNumberFormat="0" applyProtection="0">
      <alignment horizontal="left" vertical="center" indent="1"/>
    </xf>
    <xf numFmtId="4" fontId="60" fillId="35" borderId="353" applyNumberFormat="0" applyProtection="0">
      <alignment horizontal="right" vertical="center"/>
    </xf>
    <xf numFmtId="4" fontId="60" fillId="36" borderId="353" applyNumberFormat="0" applyProtection="0">
      <alignment horizontal="right" vertical="center"/>
    </xf>
    <xf numFmtId="4" fontId="60" fillId="37" borderId="356" applyNumberFormat="0" applyProtection="0">
      <alignment horizontal="right" vertical="center"/>
    </xf>
    <xf numFmtId="4" fontId="60" fillId="38" borderId="353" applyNumberFormat="0" applyProtection="0">
      <alignment horizontal="right" vertical="center"/>
    </xf>
    <xf numFmtId="4" fontId="60" fillId="39" borderId="353" applyNumberFormat="0" applyProtection="0">
      <alignment horizontal="right" vertical="center"/>
    </xf>
    <xf numFmtId="4" fontId="60" fillId="40" borderId="353" applyNumberFormat="0" applyProtection="0">
      <alignment horizontal="right" vertical="center"/>
    </xf>
    <xf numFmtId="4" fontId="60" fillId="41" borderId="353" applyNumberFormat="0" applyProtection="0">
      <alignment horizontal="right" vertical="center"/>
    </xf>
    <xf numFmtId="4" fontId="60" fillId="42" borderId="353" applyNumberFormat="0" applyProtection="0">
      <alignment horizontal="right" vertical="center"/>
    </xf>
    <xf numFmtId="4" fontId="60" fillId="43" borderId="353" applyNumberFormat="0" applyProtection="0">
      <alignment horizontal="right" vertical="center"/>
    </xf>
    <xf numFmtId="4" fontId="60" fillId="44" borderId="356" applyNumberFormat="0" applyProtection="0">
      <alignment horizontal="left" vertical="center" indent="1"/>
    </xf>
    <xf numFmtId="4" fontId="28" fillId="45" borderId="356" applyNumberFormat="0" applyProtection="0">
      <alignment horizontal="left" vertical="center" indent="1"/>
    </xf>
    <xf numFmtId="4" fontId="28" fillId="45" borderId="356" applyNumberFormat="0" applyProtection="0">
      <alignment horizontal="left" vertical="center" indent="1"/>
    </xf>
    <xf numFmtId="4" fontId="60" fillId="46" borderId="353" applyNumberFormat="0" applyProtection="0">
      <alignment horizontal="right" vertical="center"/>
    </xf>
    <xf numFmtId="4" fontId="60" fillId="47" borderId="356" applyNumberFormat="0" applyProtection="0">
      <alignment horizontal="left" vertical="center" indent="1"/>
    </xf>
    <xf numFmtId="4" fontId="60" fillId="46" borderId="356" applyNumberFormat="0" applyProtection="0">
      <alignment horizontal="left" vertical="center" indent="1"/>
    </xf>
    <xf numFmtId="0" fontId="60" fillId="48" borderId="353" applyNumberFormat="0" applyProtection="0">
      <alignment horizontal="left" vertical="center" indent="1"/>
    </xf>
    <xf numFmtId="0" fontId="60" fillId="45" borderId="355" applyNumberFormat="0" applyProtection="0">
      <alignment horizontal="left" vertical="top" indent="1"/>
    </xf>
    <xf numFmtId="0" fontId="60" fillId="49" borderId="353" applyNumberFormat="0" applyProtection="0">
      <alignment horizontal="left" vertical="center" indent="1"/>
    </xf>
    <xf numFmtId="0" fontId="60" fillId="46" borderId="355" applyNumberFormat="0" applyProtection="0">
      <alignment horizontal="left" vertical="top" indent="1"/>
    </xf>
    <xf numFmtId="0" fontId="60" fillId="50" borderId="353" applyNumberFormat="0" applyProtection="0">
      <alignment horizontal="left" vertical="center" indent="1"/>
    </xf>
    <xf numFmtId="0" fontId="60" fillId="50" borderId="355" applyNumberFormat="0" applyProtection="0">
      <alignment horizontal="left" vertical="top" indent="1"/>
    </xf>
    <xf numFmtId="0" fontId="60" fillId="47" borderId="353" applyNumberFormat="0" applyProtection="0">
      <alignment horizontal="left" vertical="center" indent="1"/>
    </xf>
    <xf numFmtId="0" fontId="60" fillId="47" borderId="355" applyNumberFormat="0" applyProtection="0">
      <alignment horizontal="left" vertical="top" indent="1"/>
    </xf>
    <xf numFmtId="0" fontId="84" fillId="45" borderId="357" applyBorder="0"/>
    <xf numFmtId="4" fontId="85" fillId="52" borderId="355" applyNumberFormat="0" applyProtection="0">
      <alignment vertical="center"/>
    </xf>
    <xf numFmtId="4" fontId="85" fillId="48" borderId="355" applyNumberFormat="0" applyProtection="0">
      <alignment horizontal="left" vertical="center" indent="1"/>
    </xf>
    <xf numFmtId="0" fontId="85" fillId="52" borderId="355" applyNumberFormat="0" applyProtection="0">
      <alignment horizontal="left" vertical="top" indent="1"/>
    </xf>
    <xf numFmtId="4" fontId="60" fillId="0" borderId="353" applyNumberFormat="0" applyProtection="0">
      <alignment horizontal="right" vertical="center"/>
    </xf>
    <xf numFmtId="4" fontId="103" fillId="5" borderId="353" applyNumberFormat="0" applyProtection="0">
      <alignment horizontal="right" vertical="center"/>
    </xf>
    <xf numFmtId="4" fontId="60" fillId="34" borderId="353" applyNumberFormat="0" applyProtection="0">
      <alignment horizontal="left" vertical="center" indent="1"/>
    </xf>
    <xf numFmtId="0" fontId="85" fillId="46" borderId="355" applyNumberFormat="0" applyProtection="0">
      <alignment horizontal="left" vertical="top" indent="1"/>
    </xf>
    <xf numFmtId="4" fontId="87" fillId="54" borderId="356" applyNumberFormat="0" applyProtection="0">
      <alignment horizontal="left" vertical="center" indent="1"/>
    </xf>
    <xf numFmtId="4" fontId="88" fillId="51" borderId="353" applyNumberFormat="0" applyProtection="0">
      <alignment horizontal="right" vertical="center"/>
    </xf>
    <xf numFmtId="0" fontId="94" fillId="0" borderId="358" applyNumberFormat="0" applyFill="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109" fillId="0" borderId="0"/>
    <xf numFmtId="0" fontId="20" fillId="0" borderId="0"/>
    <xf numFmtId="9" fontId="20" fillId="0" borderId="0" applyFont="0" applyFill="0" applyBorder="0" applyAlignment="0" applyProtection="0"/>
    <xf numFmtId="0" fontId="107" fillId="0" borderId="0"/>
    <xf numFmtId="0" fontId="19" fillId="0" borderId="0"/>
    <xf numFmtId="9" fontId="19" fillId="0" borderId="0" applyFont="0" applyFill="0" applyBorder="0" applyAlignment="0" applyProtection="0"/>
    <xf numFmtId="4" fontId="60" fillId="46" borderId="366" applyNumberFormat="0" applyProtection="0">
      <alignment horizontal="right" vertical="center"/>
    </xf>
    <xf numFmtId="0" fontId="60" fillId="48" borderId="366" applyNumberFormat="0" applyProtection="0">
      <alignment horizontal="left" vertical="center" indent="1"/>
    </xf>
    <xf numFmtId="4" fontId="60" fillId="46" borderId="369" applyNumberFormat="0" applyProtection="0">
      <alignment horizontal="left" vertical="center" indent="1"/>
    </xf>
    <xf numFmtId="4" fontId="60" fillId="47" borderId="369" applyNumberFormat="0" applyProtection="0">
      <alignment horizontal="left" vertical="center" indent="1"/>
    </xf>
    <xf numFmtId="4" fontId="60" fillId="40" borderId="366" applyNumberFormat="0" applyProtection="0">
      <alignment horizontal="right" vertical="center"/>
    </xf>
    <xf numFmtId="4" fontId="60" fillId="43" borderId="366" applyNumberFormat="0" applyProtection="0">
      <alignment horizontal="right" vertical="center"/>
    </xf>
    <xf numFmtId="4" fontId="60" fillId="42" borderId="366" applyNumberFormat="0" applyProtection="0">
      <alignment horizontal="right" vertical="center"/>
    </xf>
    <xf numFmtId="4" fontId="60" fillId="41" borderId="366" applyNumberFormat="0" applyProtection="0">
      <alignment horizontal="right" vertical="center"/>
    </xf>
    <xf numFmtId="0" fontId="86" fillId="33" borderId="368" applyNumberFormat="0" applyProtection="0">
      <alignment horizontal="left" vertical="top" indent="1"/>
    </xf>
    <xf numFmtId="4" fontId="60" fillId="36" borderId="366" applyNumberFormat="0" applyProtection="0">
      <alignment horizontal="right" vertical="center"/>
    </xf>
    <xf numFmtId="4" fontId="60" fillId="35" borderId="366" applyNumberFormat="0" applyProtection="0">
      <alignment horizontal="right" vertical="center"/>
    </xf>
    <xf numFmtId="4" fontId="60" fillId="34" borderId="366" applyNumberFormat="0" applyProtection="0">
      <alignment horizontal="left" vertical="center" indent="1"/>
    </xf>
    <xf numFmtId="0" fontId="100" fillId="29" borderId="367" applyNumberFormat="0" applyAlignment="0" applyProtection="0"/>
    <xf numFmtId="0" fontId="60" fillId="26" borderId="366" applyNumberFormat="0" applyFont="0" applyAlignment="0" applyProtection="0"/>
    <xf numFmtId="0" fontId="92" fillId="29" borderId="366" applyNumberFormat="0" applyAlignment="0" applyProtection="0"/>
    <xf numFmtId="0" fontId="92" fillId="29" borderId="360" applyNumberFormat="0" applyAlignment="0" applyProtection="0"/>
    <xf numFmtId="0" fontId="98" fillId="27" borderId="360" applyNumberFormat="0" applyAlignment="0" applyProtection="0"/>
    <xf numFmtId="0" fontId="60" fillId="26" borderId="360" applyNumberFormat="0" applyFont="0" applyAlignment="0" applyProtection="0"/>
    <xf numFmtId="0" fontId="100" fillId="29" borderId="361" applyNumberFormat="0" applyAlignment="0" applyProtection="0"/>
    <xf numFmtId="4" fontId="60" fillId="33" borderId="360" applyNumberFormat="0" applyProtection="0">
      <alignment vertical="center"/>
    </xf>
    <xf numFmtId="4" fontId="103" fillId="2" borderId="360" applyNumberFormat="0" applyProtection="0">
      <alignment vertical="center"/>
    </xf>
    <xf numFmtId="4" fontId="60" fillId="2" borderId="360" applyNumberFormat="0" applyProtection="0">
      <alignment horizontal="left" vertical="center" indent="1"/>
    </xf>
    <xf numFmtId="0" fontId="86" fillId="33" borderId="362" applyNumberFormat="0" applyProtection="0">
      <alignment horizontal="left" vertical="top" indent="1"/>
    </xf>
    <xf numFmtId="4" fontId="60" fillId="34" borderId="360" applyNumberFormat="0" applyProtection="0">
      <alignment horizontal="left" vertical="center" indent="1"/>
    </xf>
    <xf numFmtId="4" fontId="60" fillId="35" borderId="360" applyNumberFormat="0" applyProtection="0">
      <alignment horizontal="right" vertical="center"/>
    </xf>
    <xf numFmtId="4" fontId="60" fillId="36" borderId="360" applyNumberFormat="0" applyProtection="0">
      <alignment horizontal="right" vertical="center"/>
    </xf>
    <xf numFmtId="4" fontId="60" fillId="37" borderId="363" applyNumberFormat="0" applyProtection="0">
      <alignment horizontal="right" vertical="center"/>
    </xf>
    <xf numFmtId="4" fontId="60" fillId="38" borderId="360" applyNumberFormat="0" applyProtection="0">
      <alignment horizontal="right" vertical="center"/>
    </xf>
    <xf numFmtId="4" fontId="60" fillId="39" borderId="360" applyNumberFormat="0" applyProtection="0">
      <alignment horizontal="right" vertical="center"/>
    </xf>
    <xf numFmtId="4" fontId="60" fillId="40" borderId="360" applyNumberFormat="0" applyProtection="0">
      <alignment horizontal="right" vertical="center"/>
    </xf>
    <xf numFmtId="4" fontId="60" fillId="41" borderId="360" applyNumberFormat="0" applyProtection="0">
      <alignment horizontal="right" vertical="center"/>
    </xf>
    <xf numFmtId="4" fontId="60" fillId="42" borderId="360" applyNumberFormat="0" applyProtection="0">
      <alignment horizontal="right" vertical="center"/>
    </xf>
    <xf numFmtId="4" fontId="60" fillId="43" borderId="360" applyNumberFormat="0" applyProtection="0">
      <alignment horizontal="right" vertical="center"/>
    </xf>
    <xf numFmtId="4" fontId="60" fillId="44" borderId="363" applyNumberFormat="0" applyProtection="0">
      <alignment horizontal="left" vertical="center" indent="1"/>
    </xf>
    <xf numFmtId="4" fontId="28" fillId="45" borderId="363" applyNumberFormat="0" applyProtection="0">
      <alignment horizontal="left" vertical="center" indent="1"/>
    </xf>
    <xf numFmtId="4" fontId="28" fillId="45" borderId="363" applyNumberFormat="0" applyProtection="0">
      <alignment horizontal="left" vertical="center" indent="1"/>
    </xf>
    <xf numFmtId="4" fontId="60" fillId="46" borderId="360" applyNumberFormat="0" applyProtection="0">
      <alignment horizontal="right" vertical="center"/>
    </xf>
    <xf numFmtId="4" fontId="60" fillId="47" borderId="363" applyNumberFormat="0" applyProtection="0">
      <alignment horizontal="left" vertical="center" indent="1"/>
    </xf>
    <xf numFmtId="4" fontId="60" fillId="46" borderId="363" applyNumberFormat="0" applyProtection="0">
      <alignment horizontal="left" vertical="center" indent="1"/>
    </xf>
    <xf numFmtId="0" fontId="60" fillId="48" borderId="360" applyNumberFormat="0" applyProtection="0">
      <alignment horizontal="left" vertical="center" indent="1"/>
    </xf>
    <xf numFmtId="0" fontId="60" fillId="45" borderId="362" applyNumberFormat="0" applyProtection="0">
      <alignment horizontal="left" vertical="top" indent="1"/>
    </xf>
    <xf numFmtId="0" fontId="60" fillId="49" borderId="360" applyNumberFormat="0" applyProtection="0">
      <alignment horizontal="left" vertical="center" indent="1"/>
    </xf>
    <xf numFmtId="0" fontId="60" fillId="46" borderId="362" applyNumberFormat="0" applyProtection="0">
      <alignment horizontal="left" vertical="top" indent="1"/>
    </xf>
    <xf numFmtId="0" fontId="60" fillId="50" borderId="360" applyNumberFormat="0" applyProtection="0">
      <alignment horizontal="left" vertical="center" indent="1"/>
    </xf>
    <xf numFmtId="0" fontId="60" fillId="50" borderId="362" applyNumberFormat="0" applyProtection="0">
      <alignment horizontal="left" vertical="top" indent="1"/>
    </xf>
    <xf numFmtId="0" fontId="60" fillId="47" borderId="360" applyNumberFormat="0" applyProtection="0">
      <alignment horizontal="left" vertical="center" indent="1"/>
    </xf>
    <xf numFmtId="0" fontId="60" fillId="47" borderId="362" applyNumberFormat="0" applyProtection="0">
      <alignment horizontal="left" vertical="top" indent="1"/>
    </xf>
    <xf numFmtId="0" fontId="84" fillId="45" borderId="364" applyBorder="0"/>
    <xf numFmtId="4" fontId="85" fillId="52" borderId="362" applyNumberFormat="0" applyProtection="0">
      <alignment vertical="center"/>
    </xf>
    <xf numFmtId="4" fontId="85" fillId="48" borderId="362" applyNumberFormat="0" applyProtection="0">
      <alignment horizontal="left" vertical="center" indent="1"/>
    </xf>
    <xf numFmtId="0" fontId="85" fillId="52" borderId="362" applyNumberFormat="0" applyProtection="0">
      <alignment horizontal="left" vertical="top" indent="1"/>
    </xf>
    <xf numFmtId="4" fontId="60" fillId="0" borderId="360" applyNumberFormat="0" applyProtection="0">
      <alignment horizontal="right" vertical="center"/>
    </xf>
    <xf numFmtId="4" fontId="103" fillId="5" borderId="360" applyNumberFormat="0" applyProtection="0">
      <alignment horizontal="right" vertical="center"/>
    </xf>
    <xf numFmtId="4" fontId="60" fillId="34" borderId="360" applyNumberFormat="0" applyProtection="0">
      <alignment horizontal="left" vertical="center" indent="1"/>
    </xf>
    <xf numFmtId="0" fontId="85" fillId="46" borderId="362" applyNumberFormat="0" applyProtection="0">
      <alignment horizontal="left" vertical="top" indent="1"/>
    </xf>
    <xf numFmtId="4" fontId="87" fillId="54" borderId="363" applyNumberFormat="0" applyProtection="0">
      <alignment horizontal="left" vertical="center" indent="1"/>
    </xf>
    <xf numFmtId="4" fontId="88" fillId="51" borderId="360" applyNumberFormat="0" applyProtection="0">
      <alignment horizontal="right" vertical="center"/>
    </xf>
    <xf numFmtId="0" fontId="94" fillId="0" borderId="365" applyNumberFormat="0" applyFill="0" applyAlignment="0" applyProtection="0"/>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3" borderId="366" applyNumberFormat="0" applyProtection="0">
      <alignment vertical="center"/>
    </xf>
    <xf numFmtId="4" fontId="60" fillId="2" borderId="366"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4" fontId="60" fillId="37" borderId="369" applyNumberFormat="0" applyProtection="0">
      <alignment horizontal="right" vertical="center"/>
    </xf>
    <xf numFmtId="4" fontId="60" fillId="44" borderId="369"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28"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6" fillId="0" borderId="0"/>
    <xf numFmtId="9" fontId="16" fillId="0" borderId="0" applyFont="0" applyFill="0" applyBorder="0" applyAlignment="0" applyProtection="0"/>
    <xf numFmtId="0" fontId="15" fillId="0" borderId="0"/>
    <xf numFmtId="9" fontId="15" fillId="0" borderId="0" applyFont="0" applyFill="0" applyBorder="0" applyAlignment="0" applyProtection="0"/>
    <xf numFmtId="0" fontId="28" fillId="0" borderId="0"/>
    <xf numFmtId="0" fontId="114" fillId="0" borderId="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0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0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7" fillId="0" borderId="0"/>
    <xf numFmtId="0" fontId="14"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37" fontId="32" fillId="0" borderId="0"/>
    <xf numFmtId="37" fontId="32" fillId="0" borderId="0"/>
    <xf numFmtId="0" fontId="1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0" fontId="131" fillId="0" borderId="0" applyNumberFormat="0" applyFill="0" applyBorder="0" applyAlignment="0" applyProtection="0"/>
    <xf numFmtId="0" fontId="132" fillId="0" borderId="378" applyNumberFormat="0" applyFill="0" applyAlignment="0" applyProtection="0"/>
    <xf numFmtId="0" fontId="133" fillId="0" borderId="379" applyNumberFormat="0" applyFill="0" applyAlignment="0" applyProtection="0"/>
    <xf numFmtId="0" fontId="134" fillId="0" borderId="380" applyNumberFormat="0" applyFill="0" applyAlignment="0" applyProtection="0"/>
    <xf numFmtId="0" fontId="134" fillId="0" borderId="0" applyNumberFormat="0" applyFill="0" applyBorder="0" applyAlignment="0" applyProtection="0"/>
    <xf numFmtId="0" fontId="135" fillId="59" borderId="0" applyNumberFormat="0" applyBorder="0" applyAlignment="0" applyProtection="0"/>
    <xf numFmtId="0" fontId="136" fillId="60" borderId="0" applyNumberFormat="0" applyBorder="0" applyAlignment="0" applyProtection="0"/>
    <xf numFmtId="0" fontId="137" fillId="61" borderId="0" applyNumberFormat="0" applyBorder="0" applyAlignment="0" applyProtection="0"/>
    <xf numFmtId="0" fontId="138" fillId="62" borderId="381" applyNumberFormat="0" applyAlignment="0" applyProtection="0"/>
    <xf numFmtId="0" fontId="139" fillId="63" borderId="382" applyNumberFormat="0" applyAlignment="0" applyProtection="0"/>
    <xf numFmtId="0" fontId="140" fillId="63" borderId="381" applyNumberFormat="0" applyAlignment="0" applyProtection="0"/>
    <xf numFmtId="0" fontId="141" fillId="0" borderId="383" applyNumberFormat="0" applyFill="0" applyAlignment="0" applyProtection="0"/>
    <xf numFmtId="0" fontId="142" fillId="64" borderId="384" applyNumberFormat="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0" fontId="145" fillId="0" borderId="386" applyNumberFormat="0" applyFill="0" applyAlignment="0" applyProtection="0"/>
    <xf numFmtId="0" fontId="146" fillId="66" borderId="0" applyNumberFormat="0" applyBorder="0" applyAlignment="0" applyProtection="0"/>
    <xf numFmtId="0" fontId="12" fillId="67" borderId="0" applyNumberFormat="0" applyBorder="0" applyAlignment="0" applyProtection="0"/>
    <xf numFmtId="0" fontId="12" fillId="68" borderId="0" applyNumberFormat="0" applyBorder="0" applyAlignment="0" applyProtection="0"/>
    <xf numFmtId="0" fontId="146" fillId="69" borderId="0" applyNumberFormat="0" applyBorder="0" applyAlignment="0" applyProtection="0"/>
    <xf numFmtId="0" fontId="146" fillId="70" borderId="0" applyNumberFormat="0" applyBorder="0" applyAlignment="0" applyProtection="0"/>
    <xf numFmtId="0" fontId="12" fillId="71" borderId="0" applyNumberFormat="0" applyBorder="0" applyAlignment="0" applyProtection="0"/>
    <xf numFmtId="0" fontId="12" fillId="72" borderId="0" applyNumberFormat="0" applyBorder="0" applyAlignment="0" applyProtection="0"/>
    <xf numFmtId="0" fontId="146" fillId="73" borderId="0" applyNumberFormat="0" applyBorder="0" applyAlignment="0" applyProtection="0"/>
    <xf numFmtId="0" fontId="146" fillId="74" borderId="0" applyNumberFormat="0" applyBorder="0" applyAlignment="0" applyProtection="0"/>
    <xf numFmtId="0" fontId="12" fillId="75" borderId="0" applyNumberFormat="0" applyBorder="0" applyAlignment="0" applyProtection="0"/>
    <xf numFmtId="0" fontId="12" fillId="76" borderId="0" applyNumberFormat="0" applyBorder="0" applyAlignment="0" applyProtection="0"/>
    <xf numFmtId="0" fontId="146" fillId="77" borderId="0" applyNumberFormat="0" applyBorder="0" applyAlignment="0" applyProtection="0"/>
    <xf numFmtId="0" fontId="146" fillId="78" borderId="0" applyNumberFormat="0" applyBorder="0" applyAlignment="0" applyProtection="0"/>
    <xf numFmtId="0" fontId="12" fillId="79" borderId="0" applyNumberFormat="0" applyBorder="0" applyAlignment="0" applyProtection="0"/>
    <xf numFmtId="0" fontId="12" fillId="80" borderId="0" applyNumberFormat="0" applyBorder="0" applyAlignment="0" applyProtection="0"/>
    <xf numFmtId="0" fontId="146" fillId="81" borderId="0" applyNumberFormat="0" applyBorder="0" applyAlignment="0" applyProtection="0"/>
    <xf numFmtId="0" fontId="146" fillId="82" borderId="0" applyNumberFormat="0" applyBorder="0" applyAlignment="0" applyProtection="0"/>
    <xf numFmtId="0" fontId="12" fillId="83" borderId="0" applyNumberFormat="0" applyBorder="0" applyAlignment="0" applyProtection="0"/>
    <xf numFmtId="0" fontId="12" fillId="84" borderId="0" applyNumberFormat="0" applyBorder="0" applyAlignment="0" applyProtection="0"/>
    <xf numFmtId="0" fontId="146" fillId="85" borderId="0" applyNumberFormat="0" applyBorder="0" applyAlignment="0" applyProtection="0"/>
    <xf numFmtId="0" fontId="146" fillId="86" borderId="0" applyNumberFormat="0" applyBorder="0" applyAlignment="0" applyProtection="0"/>
    <xf numFmtId="0" fontId="12" fillId="87" borderId="0" applyNumberFormat="0" applyBorder="0" applyAlignment="0" applyProtection="0"/>
    <xf numFmtId="0" fontId="12" fillId="88" borderId="0" applyNumberFormat="0" applyBorder="0" applyAlignment="0" applyProtection="0"/>
    <xf numFmtId="0" fontId="146" fillId="89" borderId="0" applyNumberFormat="0" applyBorder="0" applyAlignment="0" applyProtection="0"/>
    <xf numFmtId="0" fontId="12" fillId="0" borderId="0"/>
    <xf numFmtId="0" fontId="12" fillId="65" borderId="385"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4" fontId="28" fillId="0" borderId="0" applyFont="0" applyFill="0" applyBorder="0" applyAlignment="0" applyProtection="0"/>
    <xf numFmtId="0" fontId="28" fillId="0" borderId="0"/>
    <xf numFmtId="44" fontId="12"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12" fillId="0" borderId="0" applyFont="0" applyFill="0" applyBorder="0" applyAlignment="0" applyProtection="0"/>
    <xf numFmtId="44" fontId="12" fillId="0" borderId="0" applyFont="0" applyFill="0" applyBorder="0" applyAlignment="0" applyProtection="0"/>
    <xf numFmtId="9" fontId="12" fillId="0" borderId="0" applyFont="0" applyFill="0" applyBorder="0" applyAlignment="0" applyProtection="0"/>
    <xf numFmtId="0" fontId="28" fillId="0" borderId="0"/>
    <xf numFmtId="0" fontId="28" fillId="0" borderId="0"/>
    <xf numFmtId="0" fontId="60" fillId="8" borderId="0"/>
    <xf numFmtId="43" fontId="12" fillId="0" borderId="0" applyFont="0" applyFill="0" applyBorder="0" applyAlignment="0" applyProtection="0"/>
    <xf numFmtId="43" fontId="107" fillId="0" borderId="0" applyFont="0" applyFill="0" applyBorder="0" applyAlignment="0" applyProtection="0"/>
    <xf numFmtId="0" fontId="12" fillId="0" borderId="0"/>
    <xf numFmtId="4" fontId="60" fillId="33" borderId="366" applyNumberFormat="0" applyProtection="0">
      <alignment vertical="center"/>
    </xf>
    <xf numFmtId="4" fontId="60" fillId="34" borderId="366" applyNumberFormat="0" applyProtection="0">
      <alignment horizontal="left" vertical="center" indent="1"/>
    </xf>
    <xf numFmtId="4" fontId="60" fillId="0" borderId="366" applyNumberFormat="0" applyProtection="0">
      <alignment horizontal="right" vertical="center"/>
    </xf>
    <xf numFmtId="4" fontId="60" fillId="34" borderId="366" applyNumberFormat="0" applyProtection="0">
      <alignment horizontal="left" vertical="center" indent="1"/>
    </xf>
    <xf numFmtId="0" fontId="60" fillId="46" borderId="389" applyNumberFormat="0" applyProtection="0">
      <alignment horizontal="left" vertical="top" indent="1"/>
    </xf>
    <xf numFmtId="0" fontId="85" fillId="52" borderId="389" applyNumberFormat="0" applyProtection="0">
      <alignment horizontal="left" vertical="top" indent="1"/>
    </xf>
    <xf numFmtId="0" fontId="60" fillId="46" borderId="389" applyNumberFormat="0" applyProtection="0">
      <alignment horizontal="left" vertical="top" indent="1"/>
    </xf>
    <xf numFmtId="0" fontId="98" fillId="27" borderId="387" applyNumberFormat="0" applyAlignment="0" applyProtection="0"/>
    <xf numFmtId="4" fontId="60" fillId="38" borderId="387" applyNumberFormat="0" applyProtection="0">
      <alignment horizontal="right" vertical="center"/>
    </xf>
    <xf numFmtId="0" fontId="60" fillId="48" borderId="387" applyNumberFormat="0" applyProtection="0">
      <alignment horizontal="left" vertical="center" indent="1"/>
    </xf>
    <xf numFmtId="4" fontId="87" fillId="54" borderId="390" applyNumberFormat="0" applyProtection="0">
      <alignment horizontal="left" vertical="center" indent="1"/>
    </xf>
    <xf numFmtId="0" fontId="60" fillId="47" borderId="387" applyNumberFormat="0" applyProtection="0">
      <alignment horizontal="left" vertical="center" indent="1"/>
    </xf>
    <xf numFmtId="4" fontId="88" fillId="51" borderId="387" applyNumberFormat="0" applyProtection="0">
      <alignment horizontal="right" vertical="center"/>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46" borderId="387" applyNumberFormat="0" applyProtection="0">
      <alignment horizontal="right" vertical="center"/>
    </xf>
    <xf numFmtId="4" fontId="60" fillId="37" borderId="390" applyNumberFormat="0" applyProtection="0">
      <alignment horizontal="right" vertical="center"/>
    </xf>
    <xf numFmtId="4" fontId="60" fillId="38" borderId="387" applyNumberFormat="0" applyProtection="0">
      <alignment horizontal="right" vertical="center"/>
    </xf>
    <xf numFmtId="0" fontId="60" fillId="50" borderId="387" applyNumberFormat="0" applyProtection="0">
      <alignment horizontal="left" vertical="center" indent="1"/>
    </xf>
    <xf numFmtId="4" fontId="28" fillId="45" borderId="390" applyNumberFormat="0" applyProtection="0">
      <alignment horizontal="left" vertical="center" indent="1"/>
    </xf>
    <xf numFmtId="0" fontId="60" fillId="26" borderId="387" applyNumberFormat="0" applyFont="0" applyAlignment="0" applyProtection="0"/>
    <xf numFmtId="0" fontId="60" fillId="46" borderId="389" applyNumberFormat="0" applyProtection="0">
      <alignment horizontal="left" vertical="top" indent="1"/>
    </xf>
    <xf numFmtId="0" fontId="92" fillId="29" borderId="387" applyNumberFormat="0" applyAlignment="0" applyProtection="0"/>
    <xf numFmtId="0" fontId="92" fillId="29" borderId="387" applyNumberFormat="0" applyAlignment="0" applyProtection="0"/>
    <xf numFmtId="4" fontId="85" fillId="52" borderId="389" applyNumberFormat="0" applyProtection="0">
      <alignment vertical="center"/>
    </xf>
    <xf numFmtId="0" fontId="85" fillId="52" borderId="389" applyNumberFormat="0" applyProtection="0">
      <alignment horizontal="left" vertical="top" indent="1"/>
    </xf>
    <xf numFmtId="4" fontId="60" fillId="0" borderId="387" applyNumberFormat="0" applyProtection="0">
      <alignment horizontal="right" vertical="center"/>
    </xf>
    <xf numFmtId="4" fontId="60" fillId="34" borderId="387" applyNumberFormat="0" applyProtection="0">
      <alignment horizontal="left" vertical="center" indent="1"/>
    </xf>
    <xf numFmtId="0" fontId="60" fillId="50" borderId="389" applyNumberFormat="0" applyProtection="0">
      <alignment horizontal="left" vertical="top" indent="1"/>
    </xf>
    <xf numFmtId="4" fontId="60" fillId="46" borderId="390" applyNumberFormat="0" applyProtection="0">
      <alignment horizontal="left" vertical="center" indent="1"/>
    </xf>
    <xf numFmtId="4" fontId="60" fillId="42" borderId="387" applyNumberFormat="0" applyProtection="0">
      <alignment horizontal="right" vertical="center"/>
    </xf>
    <xf numFmtId="0" fontId="60" fillId="50" borderId="395" applyNumberFormat="0" applyProtection="0">
      <alignment horizontal="left" vertical="top" indent="1"/>
    </xf>
    <xf numFmtId="0" fontId="60" fillId="50" borderId="387" applyNumberFormat="0" applyProtection="0">
      <alignment horizontal="left" vertical="center" indent="1"/>
    </xf>
    <xf numFmtId="4" fontId="60" fillId="42" borderId="387" applyNumberFormat="0" applyProtection="0">
      <alignment horizontal="right" vertical="center"/>
    </xf>
    <xf numFmtId="0" fontId="60" fillId="46" borderId="389" applyNumberFormat="0" applyProtection="0">
      <alignment horizontal="left" vertical="top" indent="1"/>
    </xf>
    <xf numFmtId="4" fontId="60" fillId="36" borderId="387" applyNumberFormat="0" applyProtection="0">
      <alignment horizontal="right" vertical="center"/>
    </xf>
    <xf numFmtId="0" fontId="86" fillId="33" borderId="389" applyNumberFormat="0" applyProtection="0">
      <alignment horizontal="left" vertical="top" indent="1"/>
    </xf>
    <xf numFmtId="0" fontId="100" fillId="29" borderId="388" applyNumberFormat="0" applyAlignment="0" applyProtection="0"/>
    <xf numFmtId="4" fontId="60" fillId="2" borderId="387" applyNumberFormat="0" applyProtection="0">
      <alignment horizontal="left" vertical="center" indent="1"/>
    </xf>
    <xf numFmtId="4" fontId="60" fillId="2" borderId="387" applyNumberFormat="0" applyProtection="0">
      <alignment horizontal="left" vertical="center" indent="1"/>
    </xf>
    <xf numFmtId="0" fontId="94" fillId="0" borderId="392" applyNumberFormat="0" applyFill="0" applyAlignment="0" applyProtection="0"/>
    <xf numFmtId="4" fontId="60" fillId="38" borderId="387" applyNumberFormat="0" applyProtection="0">
      <alignment horizontal="right" vertical="center"/>
    </xf>
    <xf numFmtId="4" fontId="28" fillId="45" borderId="390" applyNumberFormat="0" applyProtection="0">
      <alignment horizontal="left" vertical="center" indent="1"/>
    </xf>
    <xf numFmtId="4" fontId="85" fillId="48" borderId="389" applyNumberFormat="0" applyProtection="0">
      <alignment horizontal="left" vertical="center" indent="1"/>
    </xf>
    <xf numFmtId="0" fontId="100" fillId="29" borderId="388" applyNumberFormat="0" applyAlignment="0" applyProtection="0"/>
    <xf numFmtId="4" fontId="60" fillId="38" borderId="387" applyNumberFormat="0" applyProtection="0">
      <alignment horizontal="right" vertical="center"/>
    </xf>
    <xf numFmtId="0" fontId="60" fillId="47" borderId="389" applyNumberFormat="0" applyProtection="0">
      <alignment horizontal="left" vertical="top" indent="1"/>
    </xf>
    <xf numFmtId="0" fontId="85" fillId="46" borderId="389" applyNumberFormat="0" applyProtection="0">
      <alignment horizontal="left" vertical="top" indent="1"/>
    </xf>
    <xf numFmtId="0" fontId="60" fillId="45" borderId="389" applyNumberFormat="0" applyProtection="0">
      <alignment horizontal="left" vertical="top" indent="1"/>
    </xf>
    <xf numFmtId="0" fontId="100" fillId="29" borderId="388" applyNumberFormat="0" applyAlignment="0" applyProtection="0"/>
    <xf numFmtId="0" fontId="85" fillId="52" borderId="389" applyNumberFormat="0" applyProtection="0">
      <alignment horizontal="left" vertical="top" indent="1"/>
    </xf>
    <xf numFmtId="4" fontId="60" fillId="44" borderId="390" applyNumberFormat="0" applyProtection="0">
      <alignment horizontal="left" vertical="center" indent="1"/>
    </xf>
    <xf numFmtId="4" fontId="60" fillId="40" borderId="387" applyNumberFormat="0" applyProtection="0">
      <alignment horizontal="right" vertical="center"/>
    </xf>
    <xf numFmtId="0" fontId="60" fillId="45" borderId="389" applyNumberFormat="0" applyProtection="0">
      <alignment horizontal="left" vertical="top" indent="1"/>
    </xf>
    <xf numFmtId="4" fontId="60" fillId="39" borderId="387" applyNumberFormat="0" applyProtection="0">
      <alignment horizontal="right" vertical="center"/>
    </xf>
    <xf numFmtId="0" fontId="85" fillId="46" borderId="389" applyNumberFormat="0" applyProtection="0">
      <alignment horizontal="left" vertical="top" indent="1"/>
    </xf>
    <xf numFmtId="4" fontId="60" fillId="39" borderId="387" applyNumberFormat="0" applyProtection="0">
      <alignment horizontal="right" vertical="center"/>
    </xf>
    <xf numFmtId="4" fontId="28" fillId="45" borderId="390" applyNumberFormat="0" applyProtection="0">
      <alignment horizontal="left" vertical="center" indent="1"/>
    </xf>
    <xf numFmtId="0" fontId="60" fillId="45" borderId="389" applyNumberFormat="0" applyProtection="0">
      <alignment horizontal="left" vertical="top" indent="1"/>
    </xf>
    <xf numFmtId="4" fontId="60" fillId="36" borderId="387" applyNumberFormat="0" applyProtection="0">
      <alignment horizontal="right" vertical="center"/>
    </xf>
    <xf numFmtId="4" fontId="60" fillId="46" borderId="390" applyNumberFormat="0" applyProtection="0">
      <alignment horizontal="left" vertical="center" indent="1"/>
    </xf>
    <xf numFmtId="0" fontId="60" fillId="46" borderId="389" applyNumberFormat="0" applyProtection="0">
      <alignment horizontal="left" vertical="top" indent="1"/>
    </xf>
    <xf numFmtId="4" fontId="85" fillId="52" borderId="389" applyNumberFormat="0" applyProtection="0">
      <alignment vertical="center"/>
    </xf>
    <xf numFmtId="4" fontId="28" fillId="45" borderId="390" applyNumberFormat="0" applyProtection="0">
      <alignment horizontal="left" vertical="center" indent="1"/>
    </xf>
    <xf numFmtId="0" fontId="60" fillId="45" borderId="389" applyNumberFormat="0" applyProtection="0">
      <alignment horizontal="left" vertical="top" indent="1"/>
    </xf>
    <xf numFmtId="0" fontId="60" fillId="50" borderId="389" applyNumberFormat="0" applyProtection="0">
      <alignment horizontal="left" vertical="top" indent="1"/>
    </xf>
    <xf numFmtId="4" fontId="60" fillId="38" borderId="387" applyNumberFormat="0" applyProtection="0">
      <alignment horizontal="right" vertical="center"/>
    </xf>
    <xf numFmtId="4" fontId="60" fillId="46" borderId="390" applyNumberFormat="0" applyProtection="0">
      <alignment horizontal="left" vertical="center" indent="1"/>
    </xf>
    <xf numFmtId="4" fontId="103" fillId="2" borderId="387" applyNumberFormat="0" applyProtection="0">
      <alignment vertical="center"/>
    </xf>
    <xf numFmtId="4" fontId="60" fillId="41" borderId="387" applyNumberFormat="0" applyProtection="0">
      <alignment horizontal="right" vertical="center"/>
    </xf>
    <xf numFmtId="4" fontId="60" fillId="37" borderId="390" applyNumberFormat="0" applyProtection="0">
      <alignment horizontal="right" vertical="center"/>
    </xf>
    <xf numFmtId="4" fontId="103" fillId="2" borderId="387" applyNumberFormat="0" applyProtection="0">
      <alignment vertical="center"/>
    </xf>
    <xf numFmtId="4" fontId="60" fillId="35" borderId="387" applyNumberFormat="0" applyProtection="0">
      <alignment horizontal="right" vertical="center"/>
    </xf>
    <xf numFmtId="4" fontId="60" fillId="2" borderId="387" applyNumberFormat="0" applyProtection="0">
      <alignment horizontal="left" vertical="center" indent="1"/>
    </xf>
    <xf numFmtId="4" fontId="60" fillId="34" borderId="387" applyNumberFormat="0" applyProtection="0">
      <alignment horizontal="left" vertical="center" indent="1"/>
    </xf>
    <xf numFmtId="4" fontId="60" fillId="37" borderId="390" applyNumberFormat="0" applyProtection="0">
      <alignment horizontal="right" vertical="center"/>
    </xf>
    <xf numFmtId="0" fontId="60" fillId="50" borderId="393" applyNumberFormat="0" applyProtection="0">
      <alignment horizontal="left" vertical="center" indent="1"/>
    </xf>
    <xf numFmtId="4" fontId="60" fillId="43" borderId="387" applyNumberFormat="0" applyProtection="0">
      <alignment horizontal="right" vertical="center"/>
    </xf>
    <xf numFmtId="4" fontId="60" fillId="46" borderId="396" applyNumberFormat="0" applyProtection="0">
      <alignment horizontal="left" vertical="center" indent="1"/>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8" borderId="387" applyNumberFormat="0" applyProtection="0">
      <alignment horizontal="right" vertical="center"/>
    </xf>
    <xf numFmtId="0" fontId="85" fillId="46" borderId="389" applyNumberFormat="0" applyProtection="0">
      <alignment horizontal="left" vertical="top" indent="1"/>
    </xf>
    <xf numFmtId="4" fontId="85" fillId="52" borderId="389" applyNumberFormat="0" applyProtection="0">
      <alignment vertical="center"/>
    </xf>
    <xf numFmtId="4" fontId="60" fillId="44" borderId="390" applyNumberFormat="0" applyProtection="0">
      <alignment horizontal="left" vertical="center" indent="1"/>
    </xf>
    <xf numFmtId="4" fontId="60" fillId="46" borderId="387" applyNumberFormat="0" applyProtection="0">
      <alignment horizontal="right" vertical="center"/>
    </xf>
    <xf numFmtId="4" fontId="60" fillId="0" borderId="387" applyNumberFormat="0" applyProtection="0">
      <alignment horizontal="right" vertical="center"/>
    </xf>
    <xf numFmtId="0" fontId="60" fillId="47" borderId="389" applyNumberFormat="0" applyProtection="0">
      <alignment horizontal="left" vertical="top" indent="1"/>
    </xf>
    <xf numFmtId="0" fontId="94" fillId="0" borderId="392" applyNumberFormat="0" applyFill="0" applyAlignment="0" applyProtection="0"/>
    <xf numFmtId="4" fontId="60" fillId="34" borderId="387" applyNumberFormat="0" applyProtection="0">
      <alignment horizontal="left" vertical="center" indent="1"/>
    </xf>
    <xf numFmtId="4" fontId="60" fillId="38" borderId="387" applyNumberFormat="0" applyProtection="0">
      <alignment horizontal="right" vertical="center"/>
    </xf>
    <xf numFmtId="4" fontId="103" fillId="5" borderId="387" applyNumberFormat="0" applyProtection="0">
      <alignment horizontal="right" vertical="center"/>
    </xf>
    <xf numFmtId="4" fontId="60" fillId="46" borderId="396" applyNumberFormat="0" applyProtection="0">
      <alignment horizontal="left" vertical="center" indent="1"/>
    </xf>
    <xf numFmtId="0" fontId="60" fillId="47" borderId="387" applyNumberFormat="0" applyProtection="0">
      <alignment horizontal="left" vertical="center" indent="1"/>
    </xf>
    <xf numFmtId="4" fontId="85" fillId="48" borderId="389" applyNumberFormat="0" applyProtection="0">
      <alignment horizontal="left" vertical="center" indent="1"/>
    </xf>
    <xf numFmtId="4" fontId="60" fillId="34" borderId="387" applyNumberFormat="0" applyProtection="0">
      <alignment horizontal="left" vertical="center" indent="1"/>
    </xf>
    <xf numFmtId="4" fontId="60" fillId="2" borderId="387" applyNumberFormat="0" applyProtection="0">
      <alignment horizontal="left" vertical="center" indent="1"/>
    </xf>
    <xf numFmtId="4" fontId="60" fillId="36" borderId="387" applyNumberFormat="0" applyProtection="0">
      <alignment horizontal="right" vertical="center"/>
    </xf>
    <xf numFmtId="0" fontId="60" fillId="45" borderId="389" applyNumberFormat="0" applyProtection="0">
      <alignment horizontal="left" vertical="top" indent="1"/>
    </xf>
    <xf numFmtId="4" fontId="60" fillId="40" borderId="387" applyNumberFormat="0" applyProtection="0">
      <alignment horizontal="right" vertical="center"/>
    </xf>
    <xf numFmtId="4" fontId="60" fillId="37" borderId="390" applyNumberFormat="0" applyProtection="0">
      <alignment horizontal="right" vertical="center"/>
    </xf>
    <xf numFmtId="4" fontId="60" fillId="36" borderId="387" applyNumberFormat="0" applyProtection="0">
      <alignment horizontal="right" vertical="center"/>
    </xf>
    <xf numFmtId="0" fontId="60" fillId="46" borderId="389" applyNumberFormat="0" applyProtection="0">
      <alignment horizontal="left" vertical="top" indent="1"/>
    </xf>
    <xf numFmtId="0" fontId="84" fillId="45" borderId="391" applyBorder="0"/>
    <xf numFmtId="0" fontId="60" fillId="47" borderId="387" applyNumberFormat="0" applyProtection="0">
      <alignment horizontal="left" vertical="center" indent="1"/>
    </xf>
    <xf numFmtId="0" fontId="60" fillId="47" borderId="389" applyNumberFormat="0" applyProtection="0">
      <alignment horizontal="left" vertical="top" indent="1"/>
    </xf>
    <xf numFmtId="4" fontId="28" fillId="45" borderId="390" applyNumberFormat="0" applyProtection="0">
      <alignment horizontal="left" vertical="center" indent="1"/>
    </xf>
    <xf numFmtId="4" fontId="87" fillId="54" borderId="390" applyNumberFormat="0" applyProtection="0">
      <alignment horizontal="left" vertical="center" indent="1"/>
    </xf>
    <xf numFmtId="0" fontId="60" fillId="50" borderId="393" applyNumberFormat="0" applyProtection="0">
      <alignment horizontal="left" vertical="center" indent="1"/>
    </xf>
    <xf numFmtId="4" fontId="60" fillId="40" borderId="387" applyNumberFormat="0" applyProtection="0">
      <alignment horizontal="right" vertical="center"/>
    </xf>
    <xf numFmtId="4" fontId="60" fillId="46" borderId="390" applyNumberFormat="0" applyProtection="0">
      <alignment horizontal="left" vertical="center" indent="1"/>
    </xf>
    <xf numFmtId="4" fontId="60" fillId="2" borderId="387" applyNumberFormat="0" applyProtection="0">
      <alignment horizontal="left" vertical="center" indent="1"/>
    </xf>
    <xf numFmtId="0" fontId="94" fillId="0" borderId="392" applyNumberFormat="0" applyFill="0" applyAlignment="0" applyProtection="0"/>
    <xf numFmtId="0" fontId="60" fillId="46" borderId="389" applyNumberFormat="0" applyProtection="0">
      <alignment horizontal="left" vertical="top" indent="1"/>
    </xf>
    <xf numFmtId="4" fontId="60" fillId="47" borderId="390" applyNumberFormat="0" applyProtection="0">
      <alignment horizontal="left" vertical="center" indent="1"/>
    </xf>
    <xf numFmtId="4" fontId="60" fillId="40" borderId="387" applyNumberFormat="0" applyProtection="0">
      <alignment horizontal="right" vertical="center"/>
    </xf>
    <xf numFmtId="4" fontId="60" fillId="44" borderId="390" applyNumberFormat="0" applyProtection="0">
      <alignment horizontal="left" vertical="center" indent="1"/>
    </xf>
    <xf numFmtId="4" fontId="87" fillId="54" borderId="390" applyNumberFormat="0" applyProtection="0">
      <alignment horizontal="left" vertical="center" indent="1"/>
    </xf>
    <xf numFmtId="4" fontId="60" fillId="44" borderId="390" applyNumberFormat="0" applyProtection="0">
      <alignment horizontal="left" vertical="center" indent="1"/>
    </xf>
    <xf numFmtId="0" fontId="85" fillId="52" borderId="395" applyNumberFormat="0" applyProtection="0">
      <alignment horizontal="left" vertical="top" indent="1"/>
    </xf>
    <xf numFmtId="4" fontId="60" fillId="40" borderId="387" applyNumberFormat="0" applyProtection="0">
      <alignment horizontal="right" vertical="center"/>
    </xf>
    <xf numFmtId="0" fontId="84" fillId="45" borderId="391" applyBorder="0"/>
    <xf numFmtId="4" fontId="60" fillId="36" borderId="387" applyNumberFormat="0" applyProtection="0">
      <alignment horizontal="right" vertical="center"/>
    </xf>
    <xf numFmtId="43" fontId="11" fillId="0" borderId="0" applyFont="0" applyFill="0" applyBorder="0" applyAlignment="0" applyProtection="0"/>
    <xf numFmtId="43" fontId="11" fillId="0" borderId="0" applyFont="0" applyFill="0" applyBorder="0" applyAlignment="0" applyProtection="0"/>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38" borderId="366" applyNumberFormat="0" applyProtection="0">
      <alignment horizontal="right" vertical="center"/>
    </xf>
    <xf numFmtId="0" fontId="60" fillId="49" borderId="366" applyNumberFormat="0" applyProtection="0">
      <alignment horizontal="left" vertical="center" indent="1"/>
    </xf>
    <xf numFmtId="4" fontId="60" fillId="44" borderId="369" applyNumberFormat="0" applyProtection="0">
      <alignment horizontal="left" vertical="center" indent="1"/>
    </xf>
    <xf numFmtId="0" fontId="60" fillId="46" borderId="368" applyNumberFormat="0" applyProtection="0">
      <alignment horizontal="left" vertical="top" indent="1"/>
    </xf>
    <xf numFmtId="0" fontId="60" fillId="49" borderId="366" applyNumberFormat="0" applyProtection="0">
      <alignment horizontal="left" vertical="center" indent="1"/>
    </xf>
    <xf numFmtId="4" fontId="60" fillId="44" borderId="369" applyNumberFormat="0" applyProtection="0">
      <alignment horizontal="left" vertical="center" indent="1"/>
    </xf>
    <xf numFmtId="0" fontId="60" fillId="49" borderId="366" applyNumberFormat="0" applyProtection="0">
      <alignment horizontal="left" vertical="center" indent="1"/>
    </xf>
    <xf numFmtId="4" fontId="103" fillId="2" borderId="366" applyNumberFormat="0" applyProtection="0">
      <alignment vertical="center"/>
    </xf>
    <xf numFmtId="0" fontId="60" fillId="46" borderId="368" applyNumberFormat="0" applyProtection="0">
      <alignment horizontal="left" vertical="top" indent="1"/>
    </xf>
    <xf numFmtId="0" fontId="86" fillId="33" borderId="368" applyNumberFormat="0" applyProtection="0">
      <alignment horizontal="left" vertical="top" indent="1"/>
    </xf>
    <xf numFmtId="0" fontId="60" fillId="49" borderId="366" applyNumberFormat="0" applyProtection="0">
      <alignment horizontal="left" vertical="center" indent="1"/>
    </xf>
    <xf numFmtId="4" fontId="60" fillId="2" borderId="366" applyNumberFormat="0" applyProtection="0">
      <alignment horizontal="left" vertical="center" indent="1"/>
    </xf>
    <xf numFmtId="0" fontId="60" fillId="46" borderId="368" applyNumberFormat="0" applyProtection="0">
      <alignment horizontal="left" vertical="top" indent="1"/>
    </xf>
    <xf numFmtId="4" fontId="60" fillId="47" borderId="369" applyNumberFormat="0" applyProtection="0">
      <alignment horizontal="left" vertical="center" indent="1"/>
    </xf>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4" borderId="369" applyNumberFormat="0" applyProtection="0">
      <alignment horizontal="left" vertical="center" indent="1"/>
    </xf>
    <xf numFmtId="4" fontId="60" fillId="43" borderId="366" applyNumberFormat="0" applyProtection="0">
      <alignment horizontal="right" vertical="center"/>
    </xf>
    <xf numFmtId="4" fontId="60" fillId="42" borderId="366" applyNumberFormat="0" applyProtection="0">
      <alignment horizontal="right" vertical="center"/>
    </xf>
    <xf numFmtId="4" fontId="60" fillId="34" borderId="366" applyNumberFormat="0" applyProtection="0">
      <alignment horizontal="left" vertical="center" indent="1"/>
    </xf>
    <xf numFmtId="4" fontId="60" fillId="37" borderId="369" applyNumberFormat="0" applyProtection="0">
      <alignment horizontal="right" vertical="center"/>
    </xf>
    <xf numFmtId="4" fontId="60" fillId="36" borderId="366" applyNumberFormat="0" applyProtection="0">
      <alignment horizontal="right" vertical="center"/>
    </xf>
    <xf numFmtId="4" fontId="60" fillId="35" borderId="366" applyNumberFormat="0" applyProtection="0">
      <alignment horizontal="right" vertical="center"/>
    </xf>
    <xf numFmtId="0" fontId="60" fillId="50" borderId="366" applyNumberFormat="0" applyProtection="0">
      <alignment horizontal="left" vertical="center" indent="1"/>
    </xf>
    <xf numFmtId="4" fontId="60" fillId="33" borderId="366" applyNumberFormat="0" applyProtection="0">
      <alignment vertical="center"/>
    </xf>
    <xf numFmtId="0" fontId="100" fillId="29" borderId="367" applyNumberFormat="0" applyAlignment="0" applyProtection="0"/>
    <xf numFmtId="0" fontId="60" fillId="26" borderId="366" applyNumberFormat="0" applyFont="0" applyAlignment="0" applyProtection="0"/>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46" borderId="366" applyNumberFormat="0" applyProtection="0">
      <alignment horizontal="right" vertical="center"/>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0" fontId="92" fillId="29" borderId="366" applyNumberFormat="0" applyAlignment="0" applyProtection="0"/>
    <xf numFmtId="4" fontId="60" fillId="40" borderId="366" applyNumberFormat="0" applyProtection="0">
      <alignment horizontal="right" vertical="center"/>
    </xf>
    <xf numFmtId="0" fontId="60" fillId="49" borderId="366" applyNumberFormat="0" applyProtection="0">
      <alignment horizontal="left" vertical="center" indent="1"/>
    </xf>
    <xf numFmtId="0" fontId="92" fillId="29" borderId="366" applyNumberFormat="0" applyAlignment="0" applyProtection="0"/>
    <xf numFmtId="0" fontId="98" fillId="27"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60" fillId="37" borderId="369"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4" borderId="369" applyNumberFormat="0" applyProtection="0">
      <alignment horizontal="left" vertical="center" indent="1"/>
    </xf>
    <xf numFmtId="0" fontId="60" fillId="49" borderId="366" applyNumberFormat="0" applyProtection="0">
      <alignment horizontal="left" vertical="center" indent="1"/>
    </xf>
    <xf numFmtId="0" fontId="98" fillId="27" borderId="366" applyNumberFormat="0" applyAlignment="0" applyProtection="0"/>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26" borderId="366" applyNumberFormat="0" applyFont="0" applyAlignment="0" applyProtection="0"/>
    <xf numFmtId="0" fontId="100" fillId="29" borderId="367" applyNumberFormat="0" applyAlignment="0" applyProtection="0"/>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0" fontId="60" fillId="50" borderId="387" applyNumberFormat="0" applyProtection="0">
      <alignment horizontal="left" vertical="center" indent="1"/>
    </xf>
    <xf numFmtId="4" fontId="60" fillId="35"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60" fillId="39" borderId="366" applyNumberFormat="0" applyProtection="0">
      <alignment horizontal="right" vertical="center"/>
    </xf>
    <xf numFmtId="4" fontId="60" fillId="40" borderId="366" applyNumberFormat="0" applyProtection="0">
      <alignment horizontal="right" vertical="center"/>
    </xf>
    <xf numFmtId="4" fontId="60" fillId="41" borderId="366" applyNumberFormat="0" applyProtection="0">
      <alignment horizontal="right" vertical="center"/>
    </xf>
    <xf numFmtId="4" fontId="60" fillId="42" borderId="366" applyNumberFormat="0" applyProtection="0">
      <alignment horizontal="right" vertical="center"/>
    </xf>
    <xf numFmtId="4" fontId="60" fillId="43" borderId="366" applyNumberFormat="0" applyProtection="0">
      <alignment horizontal="right" vertical="center"/>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60" fillId="46"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94" fillId="0" borderId="398" applyNumberFormat="0" applyFill="0" applyAlignment="0" applyProtection="0"/>
    <xf numFmtId="4" fontId="103" fillId="5" borderId="366" applyNumberFormat="0" applyProtection="0">
      <alignment horizontal="right" vertical="center"/>
    </xf>
    <xf numFmtId="4" fontId="60" fillId="39" borderId="387"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37" borderId="369"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4" fontId="60" fillId="46" borderId="366" applyNumberFormat="0" applyProtection="0">
      <alignment horizontal="right" vertical="center"/>
    </xf>
    <xf numFmtId="4" fontId="60" fillId="40" borderId="366" applyNumberFormat="0" applyProtection="0">
      <alignment horizontal="right" vertical="center"/>
    </xf>
    <xf numFmtId="4" fontId="103" fillId="2" borderId="366" applyNumberFormat="0" applyProtection="0">
      <alignment vertical="center"/>
    </xf>
    <xf numFmtId="0" fontId="86" fillId="33"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40" borderId="366" applyNumberFormat="0" applyProtection="0">
      <alignment horizontal="right" vertical="center"/>
    </xf>
    <xf numFmtId="4" fontId="60" fillId="37" borderId="369" applyNumberFormat="0" applyProtection="0">
      <alignment horizontal="right" vertical="center"/>
    </xf>
    <xf numFmtId="4" fontId="60" fillId="37" borderId="369" applyNumberFormat="0" applyProtection="0">
      <alignment horizontal="right" vertical="center"/>
    </xf>
    <xf numFmtId="4" fontId="60" fillId="40" borderId="366" applyNumberFormat="0" applyProtection="0">
      <alignment horizontal="right" vertical="center"/>
    </xf>
    <xf numFmtId="0" fontId="98" fillId="27" borderId="366" applyNumberFormat="0" applyAlignment="0" applyProtection="0"/>
    <xf numFmtId="4" fontId="60" fillId="2" borderId="366" applyNumberFormat="0" applyProtection="0">
      <alignment horizontal="left" vertical="center" indent="1"/>
    </xf>
    <xf numFmtId="4" fontId="60" fillId="39" borderId="366" applyNumberFormat="0" applyProtection="0">
      <alignment horizontal="right" vertical="center"/>
    </xf>
    <xf numFmtId="4" fontId="28" fillId="45" borderId="369" applyNumberFormat="0" applyProtection="0">
      <alignment horizontal="left" vertical="center" indent="1"/>
    </xf>
    <xf numFmtId="4" fontId="60" fillId="38" borderId="366" applyNumberFormat="0" applyProtection="0">
      <alignment horizontal="right" vertical="center"/>
    </xf>
    <xf numFmtId="4" fontId="28" fillId="45" borderId="369" applyNumberFormat="0" applyProtection="0">
      <alignment horizontal="left" vertical="center" indent="1"/>
    </xf>
    <xf numFmtId="0" fontId="98" fillId="27" borderId="366" applyNumberFormat="0" applyAlignment="0" applyProtection="0"/>
    <xf numFmtId="4" fontId="60" fillId="33" borderId="366" applyNumberFormat="0" applyProtection="0">
      <alignment vertical="center"/>
    </xf>
    <xf numFmtId="0" fontId="60" fillId="46" borderId="368" applyNumberFormat="0" applyProtection="0">
      <alignment horizontal="left" vertical="top"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0" fontId="60" fillId="50"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37" borderId="369"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44" borderId="369" applyNumberFormat="0" applyProtection="0">
      <alignment horizontal="left" vertical="center"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60" fillId="34"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37" borderId="369"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0" fontId="94" fillId="0" borderId="371" applyNumberFormat="0" applyFill="0" applyAlignment="0" applyProtection="0"/>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6" fillId="33" borderId="368" applyNumberFormat="0" applyProtection="0">
      <alignment horizontal="left" vertical="top" indent="1"/>
    </xf>
    <xf numFmtId="0" fontId="84" fillId="45" borderId="370" applyBorder="0"/>
    <xf numFmtId="4" fontId="85" fillId="52" borderId="368" applyNumberFormat="0" applyProtection="0">
      <alignment vertical="center"/>
    </xf>
    <xf numFmtId="4" fontId="60" fillId="34"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0" fontId="100" fillId="29" borderId="367" applyNumberFormat="0" applyAlignment="0" applyProtection="0"/>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2" borderId="366" applyNumberFormat="0" applyProtection="0">
      <alignment horizontal="left" vertical="center"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26" borderId="366" applyNumberFormat="0" applyFont="0" applyAlignment="0" applyProtection="0"/>
    <xf numFmtId="0" fontId="84" fillId="45" borderId="370" applyBorder="0"/>
    <xf numFmtId="4" fontId="85" fillId="52" borderId="368" applyNumberFormat="0" applyProtection="0">
      <alignment vertical="center"/>
    </xf>
    <xf numFmtId="0" fontId="60" fillId="48"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39"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87" fillId="54" borderId="369" applyNumberFormat="0" applyProtection="0">
      <alignment horizontal="left" vertical="center"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5" borderId="366" applyNumberFormat="0" applyProtection="0">
      <alignment horizontal="right" vertical="center"/>
    </xf>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103" fillId="5"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0" fontId="98" fillId="27" borderId="366" applyNumberFormat="0" applyAlignment="0" applyProtection="0"/>
    <xf numFmtId="0" fontId="92" fillId="29"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47" borderId="369" applyNumberFormat="0" applyProtection="0">
      <alignment horizontal="left" vertical="center"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103" fillId="5" borderId="366" applyNumberFormat="0" applyProtection="0">
      <alignment horizontal="right" vertical="center"/>
    </xf>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0" fontId="60" fillId="49" borderId="366" applyNumberFormat="0" applyProtection="0">
      <alignment horizontal="left" vertical="center" indent="1"/>
    </xf>
    <xf numFmtId="0" fontId="94" fillId="0" borderId="371" applyNumberFormat="0" applyFill="0" applyAlignment="0" applyProtection="0"/>
    <xf numFmtId="4" fontId="28" fillId="45" borderId="369"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49" borderId="366" applyNumberFormat="0" applyProtection="0">
      <alignment horizontal="left" vertical="center" indent="1"/>
    </xf>
    <xf numFmtId="0" fontId="100" fillId="29" borderId="367" applyNumberFormat="0" applyAlignment="0" applyProtection="0"/>
    <xf numFmtId="4" fontId="60" fillId="33" borderId="366" applyNumberFormat="0" applyProtection="0">
      <alignment vertical="center"/>
    </xf>
    <xf numFmtId="4" fontId="60" fillId="39" borderId="366" applyNumberFormat="0" applyProtection="0">
      <alignment horizontal="right" vertical="center"/>
    </xf>
    <xf numFmtId="0" fontId="92" fillId="29" borderId="366" applyNumberFormat="0" applyAlignment="0" applyProtection="0"/>
    <xf numFmtId="4" fontId="60" fillId="34" borderId="366" applyNumberFormat="0" applyProtection="0">
      <alignment horizontal="left" vertical="center" indent="1"/>
    </xf>
    <xf numFmtId="4" fontId="60" fillId="40" borderId="366" applyNumberFormat="0" applyProtection="0">
      <alignment horizontal="right" vertical="center"/>
    </xf>
    <xf numFmtId="4" fontId="60" fillId="38"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86" fillId="33" borderId="368" applyNumberFormat="0" applyProtection="0">
      <alignment horizontal="left" vertical="top" indent="1"/>
    </xf>
    <xf numFmtId="4" fontId="103" fillId="2" borderId="366" applyNumberFormat="0" applyProtection="0">
      <alignment vertical="center"/>
    </xf>
    <xf numFmtId="0" fontId="60" fillId="26" borderId="366" applyNumberFormat="0" applyFont="0" applyAlignment="0" applyProtection="0"/>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6" borderId="366" applyNumberFormat="0" applyProtection="0">
      <alignment horizontal="right" vertical="center"/>
    </xf>
    <xf numFmtId="0" fontId="84" fillId="45" borderId="370" applyBorder="0"/>
    <xf numFmtId="4" fontId="85" fillId="52" borderId="368" applyNumberFormat="0" applyProtection="0">
      <alignment vertical="center"/>
    </xf>
    <xf numFmtId="4" fontId="60" fillId="37" borderId="369"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7" borderId="369" applyNumberFormat="0" applyProtection="0">
      <alignment horizontal="right" vertical="center"/>
    </xf>
    <xf numFmtId="4" fontId="88" fillId="51" borderId="366" applyNumberFormat="0" applyProtection="0">
      <alignment horizontal="right" vertical="center"/>
    </xf>
    <xf numFmtId="0" fontId="92" fillId="29" borderId="366" applyNumberFormat="0" applyAlignment="0" applyProtection="0"/>
    <xf numFmtId="0" fontId="94" fillId="0" borderId="371" applyNumberFormat="0" applyFill="0" applyAlignment="0" applyProtection="0"/>
    <xf numFmtId="4" fontId="60" fillId="43" borderId="366" applyNumberFormat="0" applyProtection="0">
      <alignment horizontal="right" vertical="center"/>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86" fillId="33" borderId="368" applyNumberFormat="0" applyProtection="0">
      <alignment horizontal="left" vertical="top" indent="1"/>
    </xf>
    <xf numFmtId="0" fontId="100" fillId="29" borderId="367" applyNumberFormat="0" applyAlignment="0" applyProtection="0"/>
    <xf numFmtId="4" fontId="60" fillId="35" borderId="366" applyNumberFormat="0" applyProtection="0">
      <alignment horizontal="right" vertical="center"/>
    </xf>
    <xf numFmtId="4" fontId="60" fillId="46" borderId="369" applyNumberFormat="0" applyProtection="0">
      <alignment horizontal="left" vertical="center" indent="1"/>
    </xf>
    <xf numFmtId="0" fontId="92" fillId="29" borderId="366" applyNumberFormat="0" applyAlignment="0" applyProtection="0"/>
    <xf numFmtId="4" fontId="60" fillId="41" borderId="366" applyNumberFormat="0" applyProtection="0">
      <alignment horizontal="right" vertical="center"/>
    </xf>
    <xf numFmtId="4" fontId="85" fillId="52" borderId="368" applyNumberFormat="0" applyProtection="0">
      <alignment vertical="center"/>
    </xf>
    <xf numFmtId="4" fontId="60" fillId="42"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85" fillId="46" borderId="368" applyNumberFormat="0" applyProtection="0">
      <alignment horizontal="left" vertical="top" indent="1"/>
    </xf>
    <xf numFmtId="4" fontId="60" fillId="33" borderId="366" applyNumberFormat="0" applyProtection="0">
      <alignment vertical="center"/>
    </xf>
    <xf numFmtId="0" fontId="100" fillId="29" borderId="367" applyNumberFormat="0" applyAlignment="0" applyProtection="0"/>
    <xf numFmtId="0" fontId="92" fillId="29" borderId="366" applyNumberFormat="0" applyAlignment="0" applyProtection="0"/>
    <xf numFmtId="0" fontId="100" fillId="29" borderId="367" applyNumberFormat="0" applyAlignment="0" applyProtection="0"/>
    <xf numFmtId="4" fontId="60" fillId="35"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0" fontId="60" fillId="48"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2" borderId="366" applyNumberFormat="0" applyProtection="0">
      <alignment horizontal="right" vertical="center"/>
    </xf>
    <xf numFmtId="4" fontId="88" fillId="51" borderId="366" applyNumberFormat="0" applyProtection="0">
      <alignment horizontal="right" vertical="center"/>
    </xf>
    <xf numFmtId="0" fontId="60" fillId="45" borderId="368" applyNumberFormat="0" applyProtection="0">
      <alignment horizontal="left" vertical="top" indent="1"/>
    </xf>
    <xf numFmtId="0" fontId="94" fillId="0" borderId="371" applyNumberFormat="0" applyFill="0" applyAlignment="0" applyProtection="0"/>
    <xf numFmtId="4" fontId="60" fillId="33" borderId="366" applyNumberFormat="0" applyProtection="0">
      <alignment vertical="center"/>
    </xf>
    <xf numFmtId="4" fontId="28" fillId="45" borderId="369" applyNumberFormat="0" applyProtection="0">
      <alignment horizontal="left" vertical="center" indent="1"/>
    </xf>
    <xf numFmtId="4" fontId="60" fillId="2" borderId="366" applyNumberFormat="0" applyProtection="0">
      <alignment horizontal="left" vertical="center" indent="1"/>
    </xf>
    <xf numFmtId="4" fontId="60" fillId="47" borderId="369" applyNumberFormat="0" applyProtection="0">
      <alignment horizontal="left" vertical="center" indent="1"/>
    </xf>
    <xf numFmtId="4" fontId="60" fillId="33" borderId="366" applyNumberFormat="0" applyProtection="0">
      <alignment vertical="center"/>
    </xf>
    <xf numFmtId="4" fontId="103" fillId="2" borderId="366" applyNumberFormat="0" applyProtection="0">
      <alignment vertical="center"/>
    </xf>
    <xf numFmtId="4" fontId="60" fillId="41" borderId="366" applyNumberFormat="0" applyProtection="0">
      <alignment horizontal="right" vertical="center"/>
    </xf>
    <xf numFmtId="4" fontId="60" fillId="38" borderId="366" applyNumberFormat="0" applyProtection="0">
      <alignment horizontal="right" vertical="center"/>
    </xf>
    <xf numFmtId="4" fontId="60" fillId="36" borderId="366" applyNumberFormat="0" applyProtection="0">
      <alignment horizontal="right" vertical="center"/>
    </xf>
    <xf numFmtId="0" fontId="60" fillId="46" borderId="368" applyNumberFormat="0" applyProtection="0">
      <alignment horizontal="left" vertical="top" indent="1"/>
    </xf>
    <xf numFmtId="0" fontId="84" fillId="45" borderId="370" applyBorder="0"/>
    <xf numFmtId="0" fontId="60" fillId="50" borderId="366" applyNumberFormat="0" applyProtection="0">
      <alignment horizontal="left" vertical="center" indent="1"/>
    </xf>
    <xf numFmtId="4" fontId="60" fillId="37" borderId="369" applyNumberFormat="0" applyProtection="0">
      <alignment horizontal="right" vertical="center"/>
    </xf>
    <xf numFmtId="4" fontId="60" fillId="44" borderId="369" applyNumberFormat="0" applyProtection="0">
      <alignment horizontal="left" vertical="center" indent="1"/>
    </xf>
    <xf numFmtId="4" fontId="60" fillId="43" borderId="366" applyNumberFormat="0" applyProtection="0">
      <alignment horizontal="right" vertical="center"/>
    </xf>
    <xf numFmtId="4" fontId="103" fillId="2" borderId="366" applyNumberFormat="0" applyProtection="0">
      <alignment vertical="center"/>
    </xf>
    <xf numFmtId="4" fontId="60" fillId="37" borderId="369" applyNumberFormat="0" applyProtection="0">
      <alignment horizontal="right" vertical="center"/>
    </xf>
    <xf numFmtId="4" fontId="87" fillId="54" borderId="369" applyNumberFormat="0" applyProtection="0">
      <alignment horizontal="left" vertical="center" indent="1"/>
    </xf>
    <xf numFmtId="4" fontId="60" fillId="40" borderId="366" applyNumberFormat="0" applyProtection="0">
      <alignment horizontal="right" vertical="center"/>
    </xf>
    <xf numFmtId="4" fontId="60" fillId="46" borderId="369" applyNumberFormat="0" applyProtection="0">
      <alignment horizontal="left" vertical="center" indent="1"/>
    </xf>
    <xf numFmtId="4" fontId="60" fillId="35" borderId="366" applyNumberFormat="0" applyProtection="0">
      <alignment horizontal="right" vertical="center"/>
    </xf>
    <xf numFmtId="0" fontId="98" fillId="27" borderId="366" applyNumberFormat="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0" fontId="94" fillId="0" borderId="371" applyNumberFormat="0" applyFill="0" applyAlignment="0" applyProtection="0"/>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87" fillId="54" borderId="369" applyNumberFormat="0" applyProtection="0">
      <alignment horizontal="left" vertical="center" indent="1"/>
    </xf>
    <xf numFmtId="4" fontId="60" fillId="34" borderId="366" applyNumberFormat="0" applyProtection="0">
      <alignment horizontal="left" vertical="center" indent="1"/>
    </xf>
    <xf numFmtId="4" fontId="60" fillId="43" borderId="366" applyNumberFormat="0" applyProtection="0">
      <alignment horizontal="right" vertical="center"/>
    </xf>
    <xf numFmtId="4" fontId="28" fillId="45" borderId="369" applyNumberFormat="0" applyProtection="0">
      <alignment horizontal="left" vertical="center" indent="1"/>
    </xf>
    <xf numFmtId="4" fontId="60" fillId="47" borderId="369" applyNumberFormat="0" applyProtection="0">
      <alignment horizontal="left" vertical="center" indent="1"/>
    </xf>
    <xf numFmtId="4" fontId="28" fillId="45" borderId="369" applyNumberFormat="0" applyProtection="0">
      <alignment horizontal="left" vertical="center" indent="1"/>
    </xf>
    <xf numFmtId="0" fontId="98" fillId="27" borderId="366" applyNumberFormat="0" applyAlignment="0" applyProtection="0"/>
    <xf numFmtId="0" fontId="60" fillId="45" borderId="368" applyNumberFormat="0" applyProtection="0">
      <alignment horizontal="left" vertical="top" indent="1"/>
    </xf>
    <xf numFmtId="4" fontId="28" fillId="45" borderId="369" applyNumberFormat="0" applyProtection="0">
      <alignment horizontal="left" vertical="center" indent="1"/>
    </xf>
    <xf numFmtId="0" fontId="85" fillId="46" borderId="368" applyNumberFormat="0" applyProtection="0">
      <alignment horizontal="left" vertical="top" indent="1"/>
    </xf>
    <xf numFmtId="0" fontId="100" fillId="29" borderId="367" applyNumberFormat="0" applyAlignment="0" applyProtection="0"/>
    <xf numFmtId="4" fontId="87" fillId="54" borderId="369" applyNumberFormat="0" applyProtection="0">
      <alignment horizontal="left" vertical="center" indent="1"/>
    </xf>
    <xf numFmtId="0" fontId="60" fillId="45" borderId="368" applyNumberFormat="0" applyProtection="0">
      <alignment horizontal="left" vertical="top"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34" borderId="366" applyNumberFormat="0" applyProtection="0">
      <alignment horizontal="left" vertical="center" indent="1"/>
    </xf>
    <xf numFmtId="4" fontId="85" fillId="48" borderId="368" applyNumberFormat="0" applyProtection="0">
      <alignment horizontal="left" vertical="center" indent="1"/>
    </xf>
    <xf numFmtId="0" fontId="92" fillId="29" borderId="366" applyNumberFormat="0" applyAlignment="0" applyProtection="0"/>
    <xf numFmtId="4" fontId="60" fillId="38" borderId="366" applyNumberFormat="0" applyProtection="0">
      <alignment horizontal="right" vertical="center"/>
    </xf>
    <xf numFmtId="4" fontId="85" fillId="48" borderId="368" applyNumberFormat="0" applyProtection="0">
      <alignment horizontal="left" vertical="center" indent="1"/>
    </xf>
    <xf numFmtId="4" fontId="60" fillId="0" borderId="366" applyNumberFormat="0" applyProtection="0">
      <alignment horizontal="right" vertical="center"/>
    </xf>
    <xf numFmtId="0" fontId="60" fillId="47" borderId="368" applyNumberFormat="0" applyProtection="0">
      <alignment horizontal="left" vertical="top"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85" fillId="52" borderId="368" applyNumberFormat="0" applyProtection="0">
      <alignment horizontal="left" vertical="top" indent="1"/>
    </xf>
    <xf numFmtId="4" fontId="88" fillId="51" borderId="366" applyNumberFormat="0" applyProtection="0">
      <alignment horizontal="right" vertical="center"/>
    </xf>
    <xf numFmtId="4" fontId="60" fillId="36" borderId="366" applyNumberFormat="0" applyProtection="0">
      <alignment horizontal="right" vertical="center"/>
    </xf>
    <xf numFmtId="4" fontId="60" fillId="40" borderId="366" applyNumberFormat="0" applyProtection="0">
      <alignment horizontal="right" vertical="center"/>
    </xf>
    <xf numFmtId="4" fontId="60" fillId="47" borderId="369" applyNumberFormat="0" applyProtection="0">
      <alignment horizontal="left" vertical="center" indent="1"/>
    </xf>
    <xf numFmtId="0" fontId="60" fillId="26" borderId="366" applyNumberFormat="0" applyFont="0" applyAlignment="0" applyProtection="0"/>
    <xf numFmtId="4" fontId="60" fillId="41"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42" borderId="366" applyNumberFormat="0" applyProtection="0">
      <alignment horizontal="right" vertical="center"/>
    </xf>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43" borderId="366" applyNumberFormat="0" applyProtection="0">
      <alignment horizontal="right" vertical="center"/>
    </xf>
    <xf numFmtId="0" fontId="60" fillId="48"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85" fillId="52" borderId="368" applyNumberFormat="0" applyProtection="0">
      <alignment vertical="center"/>
    </xf>
    <xf numFmtId="0" fontId="84" fillId="45" borderId="370" applyBorder="0"/>
    <xf numFmtId="4" fontId="85" fillId="52" borderId="368" applyNumberFormat="0" applyProtection="0">
      <alignment vertical="center"/>
    </xf>
    <xf numFmtId="0" fontId="84" fillId="45" borderId="370" applyBorder="0"/>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8" fillId="45" borderId="369" applyNumberFormat="0" applyProtection="0">
      <alignment horizontal="left" vertical="center" indent="1"/>
    </xf>
    <xf numFmtId="4" fontId="88" fillId="51" borderId="366" applyNumberFormat="0" applyProtection="0">
      <alignment horizontal="right" vertical="center"/>
    </xf>
    <xf numFmtId="4" fontId="60" fillId="37" borderId="369" applyNumberFormat="0" applyProtection="0">
      <alignment horizontal="right" vertical="center"/>
    </xf>
    <xf numFmtId="0" fontId="94" fillId="0" borderId="371" applyNumberFormat="0" applyFill="0" applyAlignment="0" applyProtection="0"/>
    <xf numFmtId="0" fontId="60" fillId="46" borderId="368" applyNumberFormat="0" applyProtection="0">
      <alignment horizontal="left" vertical="top" indent="1"/>
    </xf>
    <xf numFmtId="4" fontId="60" fillId="0" borderId="366" applyNumberFormat="0" applyProtection="0">
      <alignment horizontal="righ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0" fontId="92" fillId="29" borderId="366" applyNumberFormat="0" applyAlignment="0" applyProtection="0"/>
    <xf numFmtId="0" fontId="60" fillId="49" borderId="366" applyNumberFormat="0" applyProtection="0">
      <alignment horizontal="left" vertical="center" indent="1"/>
    </xf>
    <xf numFmtId="0" fontId="100" fillId="29" borderId="367" applyNumberFormat="0" applyAlignment="0" applyProtection="0"/>
    <xf numFmtId="4" fontId="103" fillId="2" borderId="366" applyNumberFormat="0" applyProtection="0">
      <alignment vertical="center"/>
    </xf>
    <xf numFmtId="0" fontId="86" fillId="33" borderId="368" applyNumberFormat="0" applyProtection="0">
      <alignment horizontal="left" vertical="top" indent="1"/>
    </xf>
    <xf numFmtId="4" fontId="103" fillId="2" borderId="366" applyNumberFormat="0" applyProtection="0">
      <alignment vertical="center"/>
    </xf>
    <xf numFmtId="4" fontId="60" fillId="39" borderId="366" applyNumberFormat="0" applyProtection="0">
      <alignment horizontal="right" vertical="center"/>
    </xf>
    <xf numFmtId="4" fontId="60" fillId="2" borderId="366" applyNumberFormat="0" applyProtection="0">
      <alignment horizontal="left" vertical="center" indent="1"/>
    </xf>
    <xf numFmtId="4" fontId="60" fillId="2" borderId="366" applyNumberFormat="0" applyProtection="0">
      <alignment horizontal="left" vertical="center" indent="1"/>
    </xf>
    <xf numFmtId="4" fontId="60" fillId="34" borderId="366" applyNumberFormat="0" applyProtection="0">
      <alignment horizontal="left" vertical="center" indent="1"/>
    </xf>
    <xf numFmtId="0" fontId="86" fillId="33" borderId="368" applyNumberFormat="0" applyProtection="0">
      <alignment horizontal="left" vertical="top" indent="1"/>
    </xf>
    <xf numFmtId="0" fontId="60" fillId="26" borderId="366" applyNumberFormat="0" applyFont="0" applyAlignment="0" applyProtection="0"/>
    <xf numFmtId="4" fontId="60" fillId="46" borderId="369" applyNumberFormat="0" applyProtection="0">
      <alignment horizontal="left" vertical="center" indent="1"/>
    </xf>
    <xf numFmtId="4" fontId="60" fillId="46" borderId="369" applyNumberFormat="0" applyProtection="0">
      <alignment horizontal="left" vertical="center" indent="1"/>
    </xf>
    <xf numFmtId="4" fontId="60" fillId="47" borderId="369" applyNumberFormat="0" applyProtection="0">
      <alignment horizontal="left" vertical="center" indent="1"/>
    </xf>
    <xf numFmtId="4" fontId="28" fillId="45" borderId="369" applyNumberFormat="0" applyProtection="0">
      <alignment horizontal="left" vertical="center" indent="1"/>
    </xf>
    <xf numFmtId="0" fontId="60" fillId="50" borderId="366" applyNumberFormat="0" applyProtection="0">
      <alignment horizontal="left" vertical="center" indent="1"/>
    </xf>
    <xf numFmtId="0" fontId="86" fillId="33" borderId="368" applyNumberFormat="0" applyProtection="0">
      <alignment horizontal="left" vertical="top" indent="1"/>
    </xf>
    <xf numFmtId="0" fontId="60" fillId="45" borderId="368" applyNumberFormat="0" applyProtection="0">
      <alignment horizontal="left" vertical="top" indent="1"/>
    </xf>
    <xf numFmtId="0" fontId="60" fillId="48" borderId="366" applyNumberFormat="0" applyProtection="0">
      <alignment horizontal="left" vertical="center" indent="1"/>
    </xf>
    <xf numFmtId="0" fontId="60" fillId="46" borderId="368" applyNumberFormat="0" applyProtection="0">
      <alignment horizontal="left" vertical="top" indent="1"/>
    </xf>
    <xf numFmtId="0" fontId="60" fillId="50" borderId="368" applyNumberFormat="0" applyProtection="0">
      <alignment horizontal="left" vertical="top" indent="1"/>
    </xf>
    <xf numFmtId="4" fontId="60" fillId="42" borderId="366" applyNumberFormat="0" applyProtection="0">
      <alignment horizontal="right" vertical="center"/>
    </xf>
    <xf numFmtId="0" fontId="60" fillId="47" borderId="368" applyNumberFormat="0" applyProtection="0">
      <alignment horizontal="left" vertical="top" indent="1"/>
    </xf>
    <xf numFmtId="0" fontId="85" fillId="52" borderId="368" applyNumberFormat="0" applyProtection="0">
      <alignment horizontal="left" vertical="top" indent="1"/>
    </xf>
    <xf numFmtId="0" fontId="84" fillId="45" borderId="370" applyBorder="0"/>
    <xf numFmtId="4" fontId="85" fillId="52" borderId="368" applyNumberFormat="0" applyProtection="0">
      <alignment vertical="center"/>
    </xf>
    <xf numFmtId="4" fontId="60" fillId="43"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28" fillId="45" borderId="369" applyNumberFormat="0" applyProtection="0">
      <alignment horizontal="left" vertical="center" indent="1"/>
    </xf>
    <xf numFmtId="0" fontId="60" fillId="46" borderId="368" applyNumberFormat="0" applyProtection="0">
      <alignment horizontal="left" vertical="top" indent="1"/>
    </xf>
    <xf numFmtId="4" fontId="60" fillId="37" borderId="369"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8" fillId="45" borderId="369" applyNumberFormat="0" applyProtection="0">
      <alignment horizontal="left" vertical="center" indent="1"/>
    </xf>
    <xf numFmtId="4" fontId="60" fillId="35" borderId="366" applyNumberFormat="0" applyProtection="0">
      <alignment horizontal="right" vertical="center"/>
    </xf>
    <xf numFmtId="4" fontId="60" fillId="44" borderId="369" applyNumberFormat="0" applyProtection="0">
      <alignment horizontal="left" vertical="center" indent="1"/>
    </xf>
    <xf numFmtId="0" fontId="94" fillId="0" borderId="371" applyNumberFormat="0" applyFill="0" applyAlignment="0" applyProtection="0"/>
    <xf numFmtId="4" fontId="60" fillId="44" borderId="369" applyNumberFormat="0" applyProtection="0">
      <alignment horizontal="left" vertical="center" indent="1"/>
    </xf>
    <xf numFmtId="4" fontId="88" fillId="51" borderId="366" applyNumberFormat="0" applyProtection="0">
      <alignment horizontal="right" vertical="center"/>
    </xf>
    <xf numFmtId="4" fontId="60" fillId="46" borderId="366" applyNumberFormat="0" applyProtection="0">
      <alignment horizontal="right" vertical="center"/>
    </xf>
    <xf numFmtId="4" fontId="60" fillId="42" borderId="366" applyNumberFormat="0" applyProtection="0">
      <alignment horizontal="right" vertical="center"/>
    </xf>
    <xf numFmtId="0" fontId="85" fillId="52" borderId="368" applyNumberFormat="0" applyProtection="0">
      <alignment horizontal="left" vertical="top" indent="1"/>
    </xf>
    <xf numFmtId="4" fontId="60" fillId="46" borderId="366" applyNumberFormat="0" applyProtection="0">
      <alignment horizontal="right" vertical="center"/>
    </xf>
    <xf numFmtId="0" fontId="60" fillId="49" borderId="366" applyNumberFormat="0" applyProtection="0">
      <alignment horizontal="left" vertical="center"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3" borderId="366" applyNumberFormat="0" applyProtection="0">
      <alignment vertical="center"/>
    </xf>
    <xf numFmtId="4" fontId="60" fillId="37" borderId="369" applyNumberFormat="0" applyProtection="0">
      <alignment horizontal="right" vertical="center"/>
    </xf>
    <xf numFmtId="0" fontId="86" fillId="33" borderId="368" applyNumberFormat="0" applyProtection="0">
      <alignment horizontal="left" vertical="top"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86" fillId="33" borderId="368" applyNumberFormat="0" applyProtection="0">
      <alignment horizontal="left" vertical="top" indent="1"/>
    </xf>
    <xf numFmtId="4" fontId="60" fillId="34" borderId="366" applyNumberFormat="0" applyProtection="0">
      <alignment horizontal="left" vertical="center" indent="1"/>
    </xf>
    <xf numFmtId="4" fontId="60" fillId="2" borderId="366" applyNumberFormat="0" applyProtection="0">
      <alignment horizontal="left" vertical="center" indent="1"/>
    </xf>
    <xf numFmtId="0" fontId="60" fillId="45" borderId="368" applyNumberFormat="0" applyProtection="0">
      <alignment horizontal="left" vertical="top" indent="1"/>
    </xf>
    <xf numFmtId="0" fontId="100" fillId="29" borderId="367" applyNumberFormat="0" applyAlignment="0" applyProtection="0"/>
    <xf numFmtId="4" fontId="88" fillId="51" borderId="366" applyNumberFormat="0" applyProtection="0">
      <alignment horizontal="right" vertical="center"/>
    </xf>
    <xf numFmtId="4" fontId="60" fillId="42" borderId="366" applyNumberFormat="0" applyProtection="0">
      <alignment horizontal="right" vertical="center"/>
    </xf>
    <xf numFmtId="4" fontId="60" fillId="46" borderId="366" applyNumberFormat="0" applyProtection="0">
      <alignment horizontal="right" vertical="center"/>
    </xf>
    <xf numFmtId="0" fontId="98" fillId="27" borderId="366" applyNumberFormat="0" applyAlignment="0" applyProtection="0"/>
    <xf numFmtId="0" fontId="60" fillId="46" borderId="368" applyNumberFormat="0" applyProtection="0">
      <alignment horizontal="left" vertical="top" indent="1"/>
    </xf>
    <xf numFmtId="4" fontId="60" fillId="0" borderId="366" applyNumberFormat="0" applyProtection="0">
      <alignment horizontal="right" vertical="center"/>
    </xf>
    <xf numFmtId="0" fontId="60" fillId="50" borderId="368" applyNumberFormat="0" applyProtection="0">
      <alignment horizontal="left" vertical="top" indent="1"/>
    </xf>
    <xf numFmtId="0" fontId="60" fillId="47" borderId="368" applyNumberFormat="0" applyProtection="0">
      <alignment horizontal="left" vertical="top" indent="1"/>
    </xf>
    <xf numFmtId="0" fontId="60" fillId="48" borderId="366" applyNumberFormat="0" applyProtection="0">
      <alignment horizontal="left" vertical="center" indent="1"/>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7" borderId="366" applyNumberFormat="0" applyProtection="0">
      <alignment horizontal="left" vertical="center" indent="1"/>
    </xf>
    <xf numFmtId="0" fontId="85" fillId="52" borderId="368" applyNumberFormat="0" applyProtection="0">
      <alignment horizontal="left" vertical="top" indent="1"/>
    </xf>
    <xf numFmtId="4" fontId="88" fillId="51" borderId="366" applyNumberFormat="0" applyProtection="0">
      <alignment horizontal="right" vertical="center"/>
    </xf>
    <xf numFmtId="4" fontId="60" fillId="36" borderId="366" applyNumberFormat="0" applyProtection="0">
      <alignment horizontal="right" vertical="center"/>
    </xf>
    <xf numFmtId="4" fontId="60" fillId="42" borderId="366" applyNumberFormat="0" applyProtection="0">
      <alignment horizontal="right" vertical="center"/>
    </xf>
    <xf numFmtId="4" fontId="60" fillId="34" borderId="366" applyNumberFormat="0" applyProtection="0">
      <alignment horizontal="left" vertical="center" indent="1"/>
    </xf>
    <xf numFmtId="4" fontId="87" fillId="54" borderId="369" applyNumberFormat="0" applyProtection="0">
      <alignment horizontal="left" vertical="center" indent="1"/>
    </xf>
    <xf numFmtId="0" fontId="84" fillId="45" borderId="370" applyBorder="0"/>
    <xf numFmtId="4" fontId="60" fillId="39" borderId="366" applyNumberFormat="0" applyProtection="0">
      <alignment horizontal="right" vertical="center"/>
    </xf>
    <xf numFmtId="0" fontId="60" fillId="26" borderId="366" applyNumberFormat="0" applyFont="0" applyAlignment="0" applyProtection="0"/>
    <xf numFmtId="4" fontId="60" fillId="38" borderId="366" applyNumberFormat="0" applyProtection="0">
      <alignment horizontal="right" vertical="center"/>
    </xf>
    <xf numFmtId="4" fontId="60" fillId="37" borderId="369" applyNumberFormat="0" applyProtection="0">
      <alignment horizontal="right" vertical="center"/>
    </xf>
    <xf numFmtId="4" fontId="60" fillId="36" borderId="366" applyNumberFormat="0" applyProtection="0">
      <alignment horizontal="right" vertical="center"/>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35" borderId="366" applyNumberFormat="0" applyProtection="0">
      <alignment horizontal="right" vertical="center"/>
    </xf>
    <xf numFmtId="4" fontId="60" fillId="37" borderId="369" applyNumberFormat="0" applyProtection="0">
      <alignment horizontal="right" vertical="center"/>
    </xf>
    <xf numFmtId="0" fontId="86" fillId="33" borderId="368" applyNumberFormat="0" applyProtection="0">
      <alignment horizontal="left" vertical="top" indent="1"/>
    </xf>
    <xf numFmtId="4" fontId="60" fillId="40"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92" fillId="29" borderId="366" applyNumberFormat="0" applyAlignment="0" applyProtection="0"/>
    <xf numFmtId="0" fontId="84" fillId="45" borderId="370" applyBorder="0"/>
    <xf numFmtId="4" fontId="85" fillId="52" borderId="368" applyNumberFormat="0" applyProtection="0">
      <alignment vertical="center"/>
    </xf>
    <xf numFmtId="0" fontId="60" fillId="50"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0" borderId="366" applyNumberFormat="0" applyProtection="0">
      <alignment horizontal="right" vertical="center"/>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4" fontId="60" fillId="41" borderId="366" applyNumberFormat="0" applyProtection="0">
      <alignment horizontal="right" vertical="center"/>
    </xf>
    <xf numFmtId="0" fontId="60" fillId="26" borderId="366" applyNumberFormat="0" applyFont="0" applyAlignment="0" applyProtection="0"/>
    <xf numFmtId="4" fontId="60" fillId="33" borderId="366"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4" fontId="28" fillId="45" borderId="369" applyNumberFormat="0" applyProtection="0">
      <alignment horizontal="left" vertical="center" indent="1"/>
    </xf>
    <xf numFmtId="0" fontId="100" fillId="29" borderId="367" applyNumberFormat="0" applyAlignment="0" applyProtection="0"/>
    <xf numFmtId="4" fontId="60" fillId="36" borderId="366" applyNumberFormat="0" applyProtection="0">
      <alignment horizontal="right" vertical="center"/>
    </xf>
    <xf numFmtId="4" fontId="60" fillId="0" borderId="366" applyNumberFormat="0" applyProtection="0">
      <alignment horizontal="right" vertical="center"/>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88" fillId="51"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4" fontId="60" fillId="46" borderId="369" applyNumberFormat="0" applyProtection="0">
      <alignment horizontal="left" vertical="center" indent="1"/>
    </xf>
    <xf numFmtId="4" fontId="60" fillId="34" borderId="366" applyNumberFormat="0" applyProtection="0">
      <alignment horizontal="left" vertical="center" indent="1"/>
    </xf>
    <xf numFmtId="4" fontId="60" fillId="47" borderId="369"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0" fontId="60" fillId="50" borderId="366" applyNumberFormat="0" applyProtection="0">
      <alignment horizontal="left" vertical="center"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4" fontId="60" fillId="46" borderId="369" applyNumberFormat="0" applyProtection="0">
      <alignment horizontal="left" vertical="center" indent="1"/>
    </xf>
    <xf numFmtId="0" fontId="60" fillId="47" borderId="368" applyNumberFormat="0" applyProtection="0">
      <alignment horizontal="left" vertical="top" indent="1"/>
    </xf>
    <xf numFmtId="4" fontId="60" fillId="2"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60" fillId="47"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92" fillId="29" borderId="366" applyNumberFormat="0" applyAlignment="0" applyProtection="0"/>
    <xf numFmtId="0" fontId="86" fillId="33" borderId="368" applyNumberFormat="0" applyProtection="0">
      <alignment horizontal="left" vertical="top" indent="1"/>
    </xf>
    <xf numFmtId="0" fontId="100" fillId="29" borderId="367" applyNumberFormat="0" applyAlignment="0" applyProtection="0"/>
    <xf numFmtId="0" fontId="85" fillId="46" borderId="368" applyNumberFormat="0" applyProtection="0">
      <alignment horizontal="left" vertical="top" indent="1"/>
    </xf>
    <xf numFmtId="4" fontId="87" fillId="54" borderId="369" applyNumberFormat="0" applyProtection="0">
      <alignment horizontal="left" vertical="center" indent="1"/>
    </xf>
    <xf numFmtId="4" fontId="28" fillId="45" borderId="369" applyNumberFormat="0" applyProtection="0">
      <alignment horizontal="left" vertical="center" indent="1"/>
    </xf>
    <xf numFmtId="4" fontId="85" fillId="48" borderId="368" applyNumberFormat="0" applyProtection="0">
      <alignment horizontal="left" vertical="center" indent="1"/>
    </xf>
    <xf numFmtId="4" fontId="60" fillId="40" borderId="366" applyNumberFormat="0" applyProtection="0">
      <alignment horizontal="right" vertical="center"/>
    </xf>
    <xf numFmtId="0" fontId="94" fillId="0" borderId="371" applyNumberFormat="0" applyFill="0" applyAlignment="0" applyProtection="0"/>
    <xf numFmtId="0" fontId="60" fillId="46" borderId="368" applyNumberFormat="0" applyProtection="0">
      <alignment horizontal="left" vertical="top" indent="1"/>
    </xf>
    <xf numFmtId="0" fontId="92" fillId="29" borderId="366" applyNumberFormat="0" applyAlignment="0" applyProtection="0"/>
    <xf numFmtId="0" fontId="85" fillId="46" borderId="368" applyNumberFormat="0" applyProtection="0">
      <alignment horizontal="left" vertical="top" indent="1"/>
    </xf>
    <xf numFmtId="0" fontId="100" fillId="29" borderId="367" applyNumberFormat="0" applyAlignment="0" applyProtection="0"/>
    <xf numFmtId="4" fontId="85"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4" fillId="45" borderId="370" applyBorder="0"/>
    <xf numFmtId="4" fontId="60" fillId="34" borderId="366" applyNumberFormat="0" applyProtection="0">
      <alignment horizontal="left" vertical="center" indent="1"/>
    </xf>
    <xf numFmtId="4" fontId="60" fillId="34" borderId="366"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0" fontId="60" fillId="49" borderId="366" applyNumberFormat="0" applyProtection="0">
      <alignment horizontal="left" vertical="center" indent="1"/>
    </xf>
    <xf numFmtId="0" fontId="60" fillId="26" borderId="366" applyNumberFormat="0" applyFont="0" applyAlignment="0" applyProtection="0"/>
    <xf numFmtId="4" fontId="60" fillId="44" borderId="369" applyNumberFormat="0" applyProtection="0">
      <alignment horizontal="left" vertical="center" indent="1"/>
    </xf>
    <xf numFmtId="0" fontId="98" fillId="27" borderId="366" applyNumberFormat="0" applyAlignment="0" applyProtection="0"/>
    <xf numFmtId="4" fontId="60" fillId="40" borderId="366" applyNumberFormat="0" applyProtection="0">
      <alignment horizontal="right" vertical="center"/>
    </xf>
    <xf numFmtId="0" fontId="98" fillId="27" borderId="366" applyNumberFormat="0" applyAlignment="0" applyProtection="0"/>
    <xf numFmtId="0" fontId="100" fillId="29" borderId="367" applyNumberFormat="0" applyAlignment="0" applyProtection="0"/>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60" fillId="46" borderId="366" applyNumberFormat="0" applyProtection="0">
      <alignment horizontal="right" vertical="center"/>
    </xf>
    <xf numFmtId="4" fontId="60" fillId="34" borderId="366"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9" applyNumberFormat="0" applyProtection="0">
      <alignment horizontal="left" vertical="center" indent="1"/>
    </xf>
    <xf numFmtId="4" fontId="87" fillId="54" borderId="369" applyNumberFormat="0" applyProtection="0">
      <alignment horizontal="left" vertical="center" indent="1"/>
    </xf>
    <xf numFmtId="4" fontId="60" fillId="47" borderId="369"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4" fontId="60" fillId="36" borderId="366" applyNumberFormat="0" applyProtection="0">
      <alignment horizontal="right" vertical="center"/>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4" fontId="60" fillId="34"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42" borderId="366" applyNumberFormat="0" applyProtection="0">
      <alignment horizontal="right" vertical="center"/>
    </xf>
    <xf numFmtId="4" fontId="87" fillId="54" borderId="369" applyNumberFormat="0" applyProtection="0">
      <alignment horizontal="left" vertical="center" indent="1"/>
    </xf>
    <xf numFmtId="4" fontId="60" fillId="41" borderId="366"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4" borderId="369" applyNumberFormat="0" applyProtection="0">
      <alignment horizontal="left" vertical="center" indent="1"/>
    </xf>
    <xf numFmtId="4" fontId="60" fillId="2" borderId="366" applyNumberFormat="0" applyProtection="0">
      <alignment horizontal="left" vertical="center" indent="1"/>
    </xf>
    <xf numFmtId="0" fontId="60" fillId="49" borderId="366" applyNumberFormat="0" applyProtection="0">
      <alignment horizontal="left" vertical="center" indent="1"/>
    </xf>
    <xf numFmtId="0" fontId="94" fillId="0" borderId="371" applyNumberFormat="0" applyFill="0" applyAlignment="0" applyProtection="0"/>
    <xf numFmtId="4" fontId="28" fillId="45" borderId="369" applyNumberFormat="0" applyProtection="0">
      <alignment horizontal="left" vertical="center" indent="1"/>
    </xf>
    <xf numFmtId="4" fontId="28" fillId="45" borderId="369" applyNumberFormat="0" applyProtection="0">
      <alignment horizontal="left" vertical="center" indent="1"/>
    </xf>
    <xf numFmtId="0" fontId="85" fillId="46" borderId="368" applyNumberFormat="0" applyProtection="0">
      <alignment horizontal="left" vertical="top" indent="1"/>
    </xf>
    <xf numFmtId="4" fontId="60" fillId="2" borderId="366" applyNumberFormat="0" applyProtection="0">
      <alignment horizontal="left" vertical="center" indent="1"/>
    </xf>
    <xf numFmtId="4" fontId="85"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4" fillId="45" borderId="370" applyBorder="0"/>
    <xf numFmtId="4" fontId="60" fillId="34" borderId="366" applyNumberFormat="0" applyProtection="0">
      <alignment horizontal="left" vertical="center" indent="1"/>
    </xf>
    <xf numFmtId="4" fontId="60" fillId="34" borderId="366"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0" fontId="100" fillId="29" borderId="367" applyNumberFormat="0" applyAlignment="0" applyProtection="0"/>
    <xf numFmtId="0" fontId="60" fillId="26" borderId="366" applyNumberFormat="0" applyFont="0" applyAlignment="0" applyProtection="0"/>
    <xf numFmtId="4" fontId="60" fillId="37" borderId="369" applyNumberFormat="0" applyProtection="0">
      <alignment horizontal="right" vertical="center"/>
    </xf>
    <xf numFmtId="0" fontId="60" fillId="50" borderId="366" applyNumberFormat="0" applyProtection="0">
      <alignment horizontal="left" vertical="center" indent="1"/>
    </xf>
    <xf numFmtId="4" fontId="60" fillId="46" borderId="369" applyNumberFormat="0" applyProtection="0">
      <alignment horizontal="left" vertical="center" indent="1"/>
    </xf>
    <xf numFmtId="0" fontId="98" fillId="27" borderId="366" applyNumberFormat="0" applyAlignment="0" applyProtection="0"/>
    <xf numFmtId="4" fontId="60" fillId="43" borderId="366" applyNumberFormat="0" applyProtection="0">
      <alignment horizontal="right" vertical="center"/>
    </xf>
    <xf numFmtId="4" fontId="60" fillId="2" borderId="366" applyNumberFormat="0" applyProtection="0">
      <alignment horizontal="left" vertical="center" indent="1"/>
    </xf>
    <xf numFmtId="4" fontId="60" fillId="33" borderId="366" applyNumberFormat="0" applyProtection="0">
      <alignment vertical="center"/>
    </xf>
    <xf numFmtId="4" fontId="60" fillId="46" borderId="366" applyNumberFormat="0" applyProtection="0">
      <alignment horizontal="right" vertical="center"/>
    </xf>
    <xf numFmtId="0" fontId="60" fillId="46" borderId="368" applyNumberFormat="0" applyProtection="0">
      <alignment horizontal="left" vertical="top" indent="1"/>
    </xf>
    <xf numFmtId="4" fontId="60" fillId="47" borderId="369" applyNumberFormat="0" applyProtection="0">
      <alignment horizontal="left" vertical="center" indent="1"/>
    </xf>
    <xf numFmtId="4" fontId="103" fillId="2" borderId="366" applyNumberFormat="0" applyProtection="0">
      <alignment vertical="center"/>
    </xf>
    <xf numFmtId="0" fontId="85" fillId="52" borderId="368" applyNumberFormat="0" applyProtection="0">
      <alignment horizontal="left" vertical="top" indent="1"/>
    </xf>
    <xf numFmtId="4" fontId="60" fillId="39" borderId="366" applyNumberFormat="0" applyProtection="0">
      <alignment horizontal="right" vertical="center"/>
    </xf>
    <xf numFmtId="0" fontId="60" fillId="49" borderId="366" applyNumberFormat="0" applyProtection="0">
      <alignment horizontal="left" vertical="center"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47" borderId="369" applyNumberFormat="0" applyProtection="0">
      <alignment horizontal="left" vertical="center" indent="1"/>
    </xf>
    <xf numFmtId="4" fontId="60" fillId="43" borderId="366" applyNumberFormat="0" applyProtection="0">
      <alignment horizontal="right" vertical="center"/>
    </xf>
    <xf numFmtId="0" fontId="85" fillId="46" borderId="368" applyNumberFormat="0" applyProtection="0">
      <alignment horizontal="left" vertical="top" indent="1"/>
    </xf>
    <xf numFmtId="4" fontId="60" fillId="38" borderId="366" applyNumberFormat="0" applyProtection="0">
      <alignment horizontal="right" vertical="center"/>
    </xf>
    <xf numFmtId="4" fontId="87" fillId="54" borderId="369" applyNumberFormat="0" applyProtection="0">
      <alignment horizontal="left" vertical="center" indent="1"/>
    </xf>
    <xf numFmtId="0" fontId="60" fillId="49" borderId="366" applyNumberFormat="0" applyProtection="0">
      <alignment horizontal="left" vertical="center" indent="1"/>
    </xf>
    <xf numFmtId="4" fontId="60" fillId="34" borderId="366" applyNumberFormat="0" applyProtection="0">
      <alignment horizontal="left" vertical="center" indent="1"/>
    </xf>
    <xf numFmtId="0" fontId="60" fillId="46" borderId="368" applyNumberFormat="0" applyProtection="0">
      <alignment horizontal="left" vertical="top"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4" fontId="60" fillId="33" borderId="366" applyNumberFormat="0" applyProtection="0">
      <alignment vertical="center"/>
    </xf>
    <xf numFmtId="0" fontId="60" fillId="48" borderId="366" applyNumberFormat="0" applyProtection="0">
      <alignment horizontal="left" vertical="center" indent="1"/>
    </xf>
    <xf numFmtId="4" fontId="60" fillId="2" borderId="366" applyNumberFormat="0" applyProtection="0">
      <alignment horizontal="left" vertical="center" indent="1"/>
    </xf>
    <xf numFmtId="4" fontId="60" fillId="46" borderId="366" applyNumberFormat="0" applyProtection="0">
      <alignment horizontal="right" vertical="center"/>
    </xf>
    <xf numFmtId="4" fontId="60" fillId="46" borderId="369" applyNumberFormat="0" applyProtection="0">
      <alignment horizontal="left" vertical="center" indent="1"/>
    </xf>
    <xf numFmtId="4" fontId="60" fillId="46" borderId="369" applyNumberFormat="0" applyProtection="0">
      <alignment horizontal="left" vertical="center" indent="1"/>
    </xf>
    <xf numFmtId="4" fontId="60" fillId="2" borderId="366" applyNumberFormat="0" applyProtection="0">
      <alignment horizontal="left" vertical="center" indent="1"/>
    </xf>
    <xf numFmtId="4" fontId="60" fillId="47" borderId="369" applyNumberFormat="0" applyProtection="0">
      <alignment horizontal="left" vertical="center" indent="1"/>
    </xf>
    <xf numFmtId="0" fontId="86" fillId="33" borderId="368" applyNumberFormat="0" applyProtection="0">
      <alignment horizontal="left" vertical="top" indent="1"/>
    </xf>
    <xf numFmtId="4" fontId="60" fillId="37" borderId="369" applyNumberFormat="0" applyProtection="0">
      <alignment horizontal="right" vertical="center"/>
    </xf>
    <xf numFmtId="4" fontId="87" fillId="54" borderId="369" applyNumberFormat="0" applyProtection="0">
      <alignment horizontal="left" vertical="center" indent="1"/>
    </xf>
    <xf numFmtId="0" fontId="100" fillId="29" borderId="367" applyNumberFormat="0" applyAlignment="0" applyProtection="0"/>
    <xf numFmtId="4" fontId="60" fillId="33" borderId="366" applyNumberFormat="0" applyProtection="0">
      <alignment vertical="center"/>
    </xf>
    <xf numFmtId="4" fontId="85" fillId="48" borderId="368" applyNumberFormat="0" applyProtection="0">
      <alignment horizontal="left" vertical="center" indent="1"/>
    </xf>
    <xf numFmtId="4" fontId="60" fillId="40" borderId="366" applyNumberFormat="0" applyProtection="0">
      <alignment horizontal="right" vertical="center"/>
    </xf>
    <xf numFmtId="4" fontId="60" fillId="43" borderId="366" applyNumberFormat="0" applyProtection="0">
      <alignment horizontal="right" vertical="center"/>
    </xf>
    <xf numFmtId="4" fontId="103" fillId="2" borderId="366" applyNumberFormat="0" applyProtection="0">
      <alignmen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60" fillId="47" borderId="366" applyNumberFormat="0" applyProtection="0">
      <alignment horizontal="left" vertical="center" indent="1"/>
    </xf>
    <xf numFmtId="0" fontId="98" fillId="27" borderId="366" applyNumberFormat="0" applyAlignment="0" applyProtection="0"/>
    <xf numFmtId="0" fontId="60" fillId="45" borderId="368" applyNumberFormat="0" applyProtection="0">
      <alignment horizontal="left" vertical="top"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0" fontId="86" fillId="33" borderId="368" applyNumberFormat="0" applyProtection="0">
      <alignment horizontal="left" vertical="top" indent="1"/>
    </xf>
    <xf numFmtId="4" fontId="28" fillId="45" borderId="369" applyNumberFormat="0" applyProtection="0">
      <alignment horizontal="left" vertical="center" indent="1"/>
    </xf>
    <xf numFmtId="4" fontId="60" fillId="37" borderId="369" applyNumberFormat="0" applyProtection="0">
      <alignment horizontal="right" vertical="center"/>
    </xf>
    <xf numFmtId="4" fontId="60" fillId="46" borderId="366" applyNumberFormat="0" applyProtection="0">
      <alignment horizontal="right" vertical="center"/>
    </xf>
    <xf numFmtId="4" fontId="60" fillId="36" borderId="366" applyNumberFormat="0" applyProtection="0">
      <alignment horizontal="right" vertical="center"/>
    </xf>
    <xf numFmtId="4" fontId="60" fillId="0" borderId="366" applyNumberFormat="0" applyProtection="0">
      <alignment horizontal="right" vertical="center"/>
    </xf>
    <xf numFmtId="4" fontId="60" fillId="40" borderId="366" applyNumberFormat="0" applyProtection="0">
      <alignment horizontal="right" vertical="center"/>
    </xf>
    <xf numFmtId="4" fontId="60" fillId="46" borderId="366" applyNumberFormat="0" applyProtection="0">
      <alignment horizontal="right" vertical="center"/>
    </xf>
    <xf numFmtId="4" fontId="60" fillId="39" borderId="366" applyNumberFormat="0" applyProtection="0">
      <alignment horizontal="right" vertical="center"/>
    </xf>
    <xf numFmtId="4" fontId="60" fillId="38" borderId="366" applyNumberFormat="0" applyProtection="0">
      <alignment horizontal="right" vertical="center"/>
    </xf>
    <xf numFmtId="4" fontId="60" fillId="37" borderId="369" applyNumberFormat="0" applyProtection="0">
      <alignment horizontal="right" vertical="center"/>
    </xf>
    <xf numFmtId="4" fontId="60" fillId="47" borderId="369"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0" fontId="60" fillId="46"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98" fillId="27" borderId="366" applyNumberFormat="0" applyAlignment="0" applyProtection="0"/>
    <xf numFmtId="0" fontId="60" fillId="47" borderId="368" applyNumberFormat="0" applyProtection="0">
      <alignment horizontal="left" vertical="top" indent="1"/>
    </xf>
    <xf numFmtId="4" fontId="85" fillId="48" borderId="368" applyNumberFormat="0" applyProtection="0">
      <alignment horizontal="left" vertical="center" indent="1"/>
    </xf>
    <xf numFmtId="0" fontId="84" fillId="45" borderId="370" applyBorder="0"/>
    <xf numFmtId="4" fontId="85" fillId="52" borderId="368" applyNumberFormat="0" applyProtection="0">
      <alignment vertical="center"/>
    </xf>
    <xf numFmtId="4" fontId="60" fillId="41"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47" borderId="369" applyNumberFormat="0" applyProtection="0">
      <alignment horizontal="left" vertical="center" indent="1"/>
    </xf>
    <xf numFmtId="4" fontId="60" fillId="33" borderId="366" applyNumberFormat="0" applyProtection="0">
      <alignment vertical="center"/>
    </xf>
    <xf numFmtId="0" fontId="92" fillId="29" borderId="366" applyNumberFormat="0" applyAlignment="0" applyProtection="0"/>
    <xf numFmtId="0" fontId="85" fillId="46" borderId="368" applyNumberFormat="0" applyProtection="0">
      <alignment horizontal="left" vertical="top" indent="1"/>
    </xf>
    <xf numFmtId="4" fontId="87" fillId="54" borderId="369" applyNumberFormat="0" applyProtection="0">
      <alignment horizontal="left" vertical="center" indent="1"/>
    </xf>
    <xf numFmtId="0" fontId="92" fillId="29" borderId="366" applyNumberFormat="0" applyAlignment="0" applyProtection="0"/>
    <xf numFmtId="4" fontId="60" fillId="38" borderId="366" applyNumberFormat="0" applyProtection="0">
      <alignment horizontal="right" vertical="center"/>
    </xf>
    <xf numFmtId="4" fontId="60" fillId="43"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0" fontId="85" fillId="46" borderId="368" applyNumberFormat="0" applyProtection="0">
      <alignment horizontal="left" vertical="top" indent="1"/>
    </xf>
    <xf numFmtId="4" fontId="60" fillId="46" borderId="366" applyNumberFormat="0" applyProtection="0">
      <alignment horizontal="right" vertical="center"/>
    </xf>
    <xf numFmtId="4" fontId="85"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4" fillId="45" borderId="370" applyBorder="0"/>
    <xf numFmtId="4" fontId="60" fillId="34" borderId="366" applyNumberFormat="0" applyProtection="0">
      <alignment horizontal="left" vertical="center" indent="1"/>
    </xf>
    <xf numFmtId="0" fontId="60" fillId="45" borderId="368" applyNumberFormat="0" applyProtection="0">
      <alignment horizontal="left" vertical="top" indent="1"/>
    </xf>
    <xf numFmtId="4" fontId="103" fillId="5" borderId="366" applyNumberFormat="0" applyProtection="0">
      <alignment horizontal="right" vertical="center"/>
    </xf>
    <xf numFmtId="0" fontId="94" fillId="0" borderId="371" applyNumberFormat="0" applyFill="0" applyAlignment="0" applyProtection="0"/>
    <xf numFmtId="4" fontId="60" fillId="44" borderId="369" applyNumberFormat="0" applyProtection="0">
      <alignment horizontal="left" vertical="center" indent="1"/>
    </xf>
    <xf numFmtId="0" fontId="60" fillId="26" borderId="366" applyNumberFormat="0" applyFont="0" applyAlignment="0" applyProtection="0"/>
    <xf numFmtId="4" fontId="60" fillId="38" borderId="366" applyNumberFormat="0" applyProtection="0">
      <alignment horizontal="right" vertical="center"/>
    </xf>
    <xf numFmtId="0" fontId="60" fillId="50" borderId="366" applyNumberFormat="0" applyProtection="0">
      <alignment horizontal="left" vertical="center" indent="1"/>
    </xf>
    <xf numFmtId="0" fontId="60" fillId="46" borderId="368" applyNumberFormat="0" applyProtection="0">
      <alignment horizontal="left" vertical="top" indent="1"/>
    </xf>
    <xf numFmtId="0" fontId="98" fillId="27" borderId="366" applyNumberFormat="0" applyAlignment="0" applyProtection="0"/>
    <xf numFmtId="0" fontId="100" fillId="29" borderId="367" applyNumberFormat="0" applyAlignment="0" applyProtection="0"/>
    <xf numFmtId="4" fontId="28" fillId="45" borderId="369" applyNumberFormat="0" applyProtection="0">
      <alignment horizontal="left" vertical="center" indent="1"/>
    </xf>
    <xf numFmtId="4" fontId="60" fillId="38" borderId="366" applyNumberFormat="0" applyProtection="0">
      <alignment horizontal="right" vertical="center"/>
    </xf>
    <xf numFmtId="0" fontId="92" fillId="29" borderId="366" applyNumberFormat="0" applyAlignment="0" applyProtection="0"/>
    <xf numFmtId="0" fontId="85" fillId="52" borderId="368" applyNumberFormat="0" applyProtection="0">
      <alignment horizontal="left" vertical="top" indent="1"/>
    </xf>
    <xf numFmtId="4" fontId="60" fillId="41"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2" fillId="29" borderId="366" applyNumberFormat="0" applyAlignment="0" applyProtection="0"/>
    <xf numFmtId="4" fontId="103" fillId="2" borderId="366" applyNumberFormat="0" applyProtection="0">
      <alignment vertical="center"/>
    </xf>
    <xf numFmtId="0" fontId="60" fillId="46" borderId="368" applyNumberFormat="0" applyProtection="0">
      <alignment horizontal="left" vertical="top"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100" fillId="29" borderId="367" applyNumberFormat="0" applyAlignment="0" applyProtection="0"/>
    <xf numFmtId="0" fontId="84" fillId="45" borderId="370" applyBorder="0"/>
    <xf numFmtId="4" fontId="85" fillId="52" borderId="368" applyNumberFormat="0" applyProtection="0">
      <alignment vertical="center"/>
    </xf>
    <xf numFmtId="4" fontId="60" fillId="40"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4" fontId="60" fillId="40" borderId="366" applyNumberFormat="0" applyProtection="0">
      <alignment horizontal="right" vertical="center"/>
    </xf>
    <xf numFmtId="0" fontId="94" fillId="0" borderId="371" applyNumberFormat="0" applyFill="0" applyAlignment="0" applyProtection="0"/>
    <xf numFmtId="4" fontId="103" fillId="2" borderId="366" applyNumberFormat="0" applyProtection="0">
      <alignment vertical="center"/>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2" borderId="366" applyNumberFormat="0" applyProtection="0">
      <alignment horizontal="left" vertical="center" indent="1"/>
    </xf>
    <xf numFmtId="0" fontId="100" fillId="29" borderId="367" applyNumberFormat="0" applyAlignment="0" applyProtection="0"/>
    <xf numFmtId="4" fontId="60" fillId="43" borderId="366" applyNumberFormat="0" applyProtection="0">
      <alignment horizontal="right" vertical="center"/>
    </xf>
    <xf numFmtId="0" fontId="60" fillId="49" borderId="366" applyNumberFormat="0" applyProtection="0">
      <alignment horizontal="left" vertical="center" indent="1"/>
    </xf>
    <xf numFmtId="0" fontId="92" fillId="29" borderId="366" applyNumberForma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88" fillId="51"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98" fillId="27" borderId="366" applyNumberFormat="0" applyAlignment="0" applyProtection="0"/>
    <xf numFmtId="4" fontId="60" fillId="40" borderId="366" applyNumberFormat="0" applyProtection="0">
      <alignment horizontal="right" vertical="center"/>
    </xf>
    <xf numFmtId="4" fontId="60" fillId="37" borderId="369" applyNumberFormat="0" applyProtection="0">
      <alignment horizontal="right" vertical="center"/>
    </xf>
    <xf numFmtId="0" fontId="86" fillId="33" borderId="368" applyNumberFormat="0" applyProtection="0">
      <alignment horizontal="left" vertical="top" indent="1"/>
    </xf>
    <xf numFmtId="0" fontId="60" fillId="49"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4"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60" fillId="35"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2" borderId="366" applyNumberFormat="0" applyProtection="0">
      <alignment horizontal="left" vertical="center" indent="1"/>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4" fontId="60" fillId="41" borderId="366" applyNumberFormat="0" applyProtection="0">
      <alignment horizontal="right" vertical="center"/>
    </xf>
    <xf numFmtId="4" fontId="60" fillId="46" borderId="366" applyNumberFormat="0" applyProtection="0">
      <alignment horizontal="right" vertical="center"/>
    </xf>
    <xf numFmtId="4" fontId="60" fillId="46" borderId="369" applyNumberFormat="0" applyProtection="0">
      <alignment horizontal="left" vertical="center" indent="1"/>
    </xf>
    <xf numFmtId="0" fontId="86" fillId="33" borderId="368" applyNumberFormat="0" applyProtection="0">
      <alignment horizontal="left" vertical="top" indent="1"/>
    </xf>
    <xf numFmtId="4" fontId="60" fillId="38" borderId="366" applyNumberFormat="0" applyProtection="0">
      <alignment horizontal="right" vertical="center"/>
    </xf>
    <xf numFmtId="4" fontId="60" fillId="42" borderId="366" applyNumberFormat="0" applyProtection="0">
      <alignment horizontal="right" vertical="center"/>
    </xf>
    <xf numFmtId="0" fontId="100" fillId="29" borderId="367" applyNumberFormat="0" applyAlignment="0" applyProtection="0"/>
    <xf numFmtId="4" fontId="60" fillId="42" borderId="366" applyNumberFormat="0" applyProtection="0">
      <alignment horizontal="right" vertical="center"/>
    </xf>
    <xf numFmtId="4" fontId="60" fillId="40" borderId="366" applyNumberFormat="0" applyProtection="0">
      <alignment horizontal="right" vertical="center"/>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3" borderId="366" applyNumberFormat="0" applyProtection="0">
      <alignment vertical="center"/>
    </xf>
    <xf numFmtId="4" fontId="28" fillId="45" borderId="369" applyNumberFormat="0" applyProtection="0">
      <alignment horizontal="left" vertical="center"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47" borderId="369"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0" fontId="86" fillId="33"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4" fontId="87" fillId="54" borderId="369" applyNumberFormat="0" applyProtection="0">
      <alignment horizontal="left" vertical="center" indent="1"/>
    </xf>
    <xf numFmtId="0" fontId="60" fillId="47" borderId="368" applyNumberFormat="0" applyProtection="0">
      <alignment horizontal="left" vertical="top" indent="1"/>
    </xf>
    <xf numFmtId="0" fontId="60" fillId="45" borderId="368" applyNumberFormat="0" applyProtection="0">
      <alignment horizontal="left" vertical="top" indent="1"/>
    </xf>
    <xf numFmtId="0" fontId="84" fillId="45" borderId="370" applyBorder="0"/>
    <xf numFmtId="4" fontId="85" fillId="52" borderId="368" applyNumberFormat="0" applyProtection="0">
      <alignment vertical="center"/>
    </xf>
    <xf numFmtId="0" fontId="85"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28" fillId="45" borderId="369" applyNumberFormat="0" applyProtection="0">
      <alignment horizontal="left" vertical="center" indent="1"/>
    </xf>
    <xf numFmtId="4" fontId="60" fillId="33" borderId="366" applyNumberFormat="0" applyProtection="0">
      <alignment vertical="center"/>
    </xf>
    <xf numFmtId="4" fontId="60" fillId="47" borderId="369"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0" fontId="84" fillId="45" borderId="370" applyBorder="0"/>
    <xf numFmtId="0" fontId="94" fillId="0" borderId="371" applyNumberFormat="0" applyFill="0" applyAlignment="0" applyProtection="0"/>
    <xf numFmtId="0" fontId="60" fillId="46" borderId="368" applyNumberFormat="0" applyProtection="0">
      <alignment horizontal="left" vertical="top" indent="1"/>
    </xf>
    <xf numFmtId="4" fontId="60" fillId="37" borderId="369" applyNumberFormat="0" applyProtection="0">
      <alignment horizontal="right" vertical="center"/>
    </xf>
    <xf numFmtId="0" fontId="85" fillId="46" borderId="368" applyNumberFormat="0" applyProtection="0">
      <alignment horizontal="left" vertical="top" indent="1"/>
    </xf>
    <xf numFmtId="0" fontId="60" fillId="50" borderId="366" applyNumberFormat="0" applyProtection="0">
      <alignment horizontal="left" vertical="center" indent="1"/>
    </xf>
    <xf numFmtId="4" fontId="85"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4" fillId="45" borderId="370" applyBorder="0"/>
    <xf numFmtId="4" fontId="60" fillId="34" borderId="366" applyNumberFormat="0" applyProtection="0">
      <alignment horizontal="left" vertical="center" indent="1"/>
    </xf>
    <xf numFmtId="4" fontId="103" fillId="2" borderId="366" applyNumberFormat="0" applyProtection="0">
      <alignment vertical="center"/>
    </xf>
    <xf numFmtId="4" fontId="103" fillId="5" borderId="366" applyNumberFormat="0" applyProtection="0">
      <alignment horizontal="right" vertical="center"/>
    </xf>
    <xf numFmtId="0" fontId="94" fillId="0" borderId="371" applyNumberFormat="0" applyFill="0" applyAlignment="0" applyProtection="0"/>
    <xf numFmtId="4" fontId="60" fillId="36" borderId="366" applyNumberFormat="0" applyProtection="0">
      <alignment horizontal="right" vertical="center"/>
    </xf>
    <xf numFmtId="0" fontId="60" fillId="26" borderId="366" applyNumberFormat="0" applyFont="0" applyAlignment="0" applyProtection="0"/>
    <xf numFmtId="4" fontId="60" fillId="40" borderId="366" applyNumberFormat="0" applyProtection="0">
      <alignment horizontal="right" vertical="center"/>
    </xf>
    <xf numFmtId="4" fontId="60" fillId="33" borderId="366" applyNumberFormat="0" applyProtection="0">
      <alignment vertical="center"/>
    </xf>
    <xf numFmtId="0" fontId="86" fillId="33" borderId="368" applyNumberFormat="0" applyProtection="0">
      <alignment horizontal="left" vertical="top" indent="1"/>
    </xf>
    <xf numFmtId="0" fontId="98" fillId="27" borderId="366" applyNumberFormat="0" applyAlignment="0" applyProtection="0"/>
    <xf numFmtId="4" fontId="60" fillId="44"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0" fontId="60" fillId="50" borderId="366" applyNumberFormat="0" applyProtection="0">
      <alignment horizontal="left" vertical="center" indent="1"/>
    </xf>
    <xf numFmtId="4" fontId="85" fillId="52" borderId="368" applyNumberFormat="0" applyProtection="0">
      <alignment vertical="center"/>
    </xf>
    <xf numFmtId="0" fontId="60" fillId="50" borderId="368" applyNumberFormat="0" applyProtection="0">
      <alignment horizontal="left" vertical="top" indent="1"/>
    </xf>
    <xf numFmtId="4" fontId="60" fillId="38" borderId="366" applyNumberFormat="0" applyProtection="0">
      <alignment horizontal="right" vertical="center"/>
    </xf>
    <xf numFmtId="0" fontId="60" fillId="49" borderId="366" applyNumberFormat="0" applyProtection="0">
      <alignment horizontal="left" vertical="center" indent="1"/>
    </xf>
    <xf numFmtId="4" fontId="60" fillId="39" borderId="366" applyNumberFormat="0" applyProtection="0">
      <alignment horizontal="right" vertical="center"/>
    </xf>
    <xf numFmtId="4" fontId="60" fillId="44" borderId="369" applyNumberFormat="0" applyProtection="0">
      <alignment horizontal="left" vertical="center" indent="1"/>
    </xf>
    <xf numFmtId="4" fontId="60" fillId="40" borderId="366" applyNumberFormat="0" applyProtection="0">
      <alignment horizontal="right" vertical="center"/>
    </xf>
    <xf numFmtId="0" fontId="60" fillId="46" borderId="368" applyNumberFormat="0" applyProtection="0">
      <alignment horizontal="left" vertical="top" indent="1"/>
    </xf>
    <xf numFmtId="4" fontId="60" fillId="39" borderId="366" applyNumberFormat="0" applyProtection="0">
      <alignment horizontal="right" vertical="center"/>
    </xf>
    <xf numFmtId="0" fontId="60" fillId="48" borderId="366" applyNumberFormat="0" applyProtection="0">
      <alignment horizontal="left" vertical="center" indent="1"/>
    </xf>
    <xf numFmtId="0" fontId="60" fillId="48" borderId="366" applyNumberFormat="0" applyProtection="0">
      <alignment horizontal="left" vertical="center" indent="1"/>
    </xf>
    <xf numFmtId="0" fontId="60" fillId="46" borderId="368" applyNumberFormat="0" applyProtection="0">
      <alignment horizontal="left" vertical="top" indent="1"/>
    </xf>
    <xf numFmtId="4" fontId="60" fillId="43" borderId="366" applyNumberFormat="0" applyProtection="0">
      <alignment horizontal="right" vertical="center"/>
    </xf>
    <xf numFmtId="4" fontId="60" fillId="34"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50" borderId="366" applyNumberFormat="0" applyProtection="0">
      <alignment horizontal="left" vertical="center" indent="1"/>
    </xf>
    <xf numFmtId="4" fontId="60" fillId="37" borderId="369" applyNumberFormat="0" applyProtection="0">
      <alignment horizontal="right" vertical="center"/>
    </xf>
    <xf numFmtId="4" fontId="28" fillId="45" borderId="369" applyNumberFormat="0" applyProtection="0">
      <alignment horizontal="left" vertical="center" indent="1"/>
    </xf>
    <xf numFmtId="0" fontId="60" fillId="50" borderId="366" applyNumberFormat="0" applyProtection="0">
      <alignment horizontal="left" vertical="center" indent="1"/>
    </xf>
    <xf numFmtId="0" fontId="98" fillId="27" borderId="366" applyNumberFormat="0" applyAlignment="0" applyProtection="0"/>
    <xf numFmtId="4" fontId="60" fillId="44" borderId="369" applyNumberFormat="0" applyProtection="0">
      <alignment horizontal="left" vertical="center" indent="1"/>
    </xf>
    <xf numFmtId="0" fontId="60" fillId="46" borderId="368" applyNumberFormat="0" applyProtection="0">
      <alignment horizontal="left" vertical="top" indent="1"/>
    </xf>
    <xf numFmtId="0" fontId="98" fillId="27" borderId="366" applyNumberFormat="0" applyAlignment="0" applyProtection="0"/>
    <xf numFmtId="0" fontId="98" fillId="27" borderId="366" applyNumberFormat="0" applyAlignment="0" applyProtection="0"/>
    <xf numFmtId="4" fontId="60" fillId="46" borderId="366" applyNumberFormat="0" applyProtection="0">
      <alignment horizontal="right" vertical="center"/>
    </xf>
    <xf numFmtId="0" fontId="60" fillId="49" borderId="366" applyNumberFormat="0" applyProtection="0">
      <alignment horizontal="left" vertical="center" indent="1"/>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4" fontId="103" fillId="2" borderId="366" applyNumberFormat="0" applyProtection="0">
      <alignment vertical="center"/>
    </xf>
    <xf numFmtId="0" fontId="60" fillId="26" borderId="366" applyNumberFormat="0" applyFont="0" applyAlignment="0" applyProtection="0"/>
    <xf numFmtId="4" fontId="60"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60" fillId="49" borderId="366" applyNumberFormat="0" applyProtection="0">
      <alignment horizontal="left" vertical="center"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4" fontId="60" fillId="40" borderId="366" applyNumberFormat="0" applyProtection="0">
      <alignment horizontal="right" vertical="center"/>
    </xf>
    <xf numFmtId="0" fontId="60" fillId="50" borderId="366" applyNumberFormat="0" applyProtection="0">
      <alignment horizontal="left" vertical="center" indent="1"/>
    </xf>
    <xf numFmtId="4" fontId="28" fillId="45" borderId="369" applyNumberFormat="0" applyProtection="0">
      <alignment horizontal="left" vertical="center" indent="1"/>
    </xf>
    <xf numFmtId="0" fontId="98" fillId="27" borderId="366" applyNumberFormat="0" applyAlignment="0" applyProtection="0"/>
    <xf numFmtId="4" fontId="60" fillId="39"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60" fillId="46" borderId="366" applyNumberFormat="0" applyProtection="0">
      <alignment horizontal="right" vertical="center"/>
    </xf>
    <xf numFmtId="4" fontId="60" fillId="37" borderId="369"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9" borderId="366" applyNumberFormat="0" applyProtection="0">
      <alignment horizontal="right" vertical="center"/>
    </xf>
    <xf numFmtId="4" fontId="88" fillId="51" borderId="366" applyNumberFormat="0" applyProtection="0">
      <alignment horizontal="right" vertical="center"/>
    </xf>
    <xf numFmtId="4" fontId="60" fillId="39" borderId="366" applyNumberFormat="0" applyProtection="0">
      <alignment horizontal="right" vertical="center"/>
    </xf>
    <xf numFmtId="0" fontId="94" fillId="0" borderId="371" applyNumberFormat="0" applyFill="0" applyAlignment="0" applyProtection="0"/>
    <xf numFmtId="0" fontId="60" fillId="49" borderId="366"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8" applyNumberFormat="0" applyProtection="0">
      <alignment horizontal="left" vertical="top" indent="1"/>
    </xf>
    <xf numFmtId="0" fontId="100" fillId="29" borderId="367" applyNumberFormat="0" applyAlignment="0" applyProtection="0"/>
    <xf numFmtId="4" fontId="28" fillId="45" borderId="369" applyNumberFormat="0" applyProtection="0">
      <alignment horizontal="left" vertical="center" indent="1"/>
    </xf>
    <xf numFmtId="4" fontId="60" fillId="47" borderId="369" applyNumberFormat="0" applyProtection="0">
      <alignment horizontal="left" vertical="center" indent="1"/>
    </xf>
    <xf numFmtId="0" fontId="92" fillId="29" borderId="366" applyNumberFormat="0" applyAlignment="0" applyProtection="0"/>
    <xf numFmtId="4" fontId="60" fillId="38" borderId="366" applyNumberFormat="0" applyProtection="0">
      <alignment horizontal="right" vertical="center"/>
    </xf>
    <xf numFmtId="4" fontId="60" fillId="37" borderId="369" applyNumberFormat="0" applyProtection="0">
      <alignment horizontal="right" vertical="center"/>
    </xf>
    <xf numFmtId="4" fontId="60" fillId="46"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60" fillId="46" borderId="368" applyNumberFormat="0" applyProtection="0">
      <alignment horizontal="left" vertical="top" indent="1"/>
    </xf>
    <xf numFmtId="4" fontId="103" fillId="2" borderId="366" applyNumberFormat="0" applyProtection="0">
      <alignment vertical="center"/>
    </xf>
    <xf numFmtId="0" fontId="60" fillId="45" borderId="368" applyNumberFormat="0" applyProtection="0">
      <alignment horizontal="left" vertical="top"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3" borderId="366" applyNumberFormat="0" applyProtection="0">
      <alignment vertical="center"/>
    </xf>
    <xf numFmtId="0" fontId="84" fillId="45" borderId="370" applyBorder="0"/>
    <xf numFmtId="4" fontId="85" fillId="52" borderId="368" applyNumberFormat="0" applyProtection="0">
      <alignment vertical="center"/>
    </xf>
    <xf numFmtId="0" fontId="60"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3" borderId="366" applyNumberFormat="0" applyProtection="0">
      <alignment vertical="center"/>
    </xf>
    <xf numFmtId="4" fontId="88" fillId="51" borderId="366" applyNumberFormat="0" applyProtection="0">
      <alignment horizontal="right" vertical="center"/>
    </xf>
    <xf numFmtId="4" fontId="60" fillId="37" borderId="369" applyNumberFormat="0" applyProtection="0">
      <alignment horizontal="right" vertical="center"/>
    </xf>
    <xf numFmtId="0" fontId="94" fillId="0" borderId="371" applyNumberFormat="0" applyFill="0" applyAlignment="0" applyProtection="0"/>
    <xf numFmtId="0" fontId="60" fillId="50" borderId="366"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46" borderId="368" applyNumberFormat="0" applyProtection="0">
      <alignment horizontal="left" vertical="top" indent="1"/>
    </xf>
    <xf numFmtId="0" fontId="98" fillId="27" borderId="366" applyNumberFormat="0" applyAlignment="0" applyProtection="0"/>
    <xf numFmtId="4" fontId="60" fillId="37" borderId="369" applyNumberFormat="0" applyProtection="0">
      <alignment horizontal="right" vertical="center"/>
    </xf>
    <xf numFmtId="4" fontId="28" fillId="45" borderId="369" applyNumberFormat="0" applyProtection="0">
      <alignment horizontal="left" vertical="center" indent="1"/>
    </xf>
    <xf numFmtId="0" fontId="92" fillId="29" borderId="366" applyNumberFormat="0" applyAlignment="0" applyProtection="0"/>
    <xf numFmtId="4" fontId="60" fillId="40"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60" fillId="49" borderId="366" applyNumberFormat="0" applyProtection="0">
      <alignment horizontal="left" vertical="center" indent="1"/>
    </xf>
    <xf numFmtId="4" fontId="60" fillId="2" borderId="366" applyNumberFormat="0" applyProtection="0">
      <alignment horizontal="left" vertical="center" indent="1"/>
    </xf>
    <xf numFmtId="4" fontId="60" fillId="44" borderId="369" applyNumberFormat="0" applyProtection="0">
      <alignment horizontal="left" vertical="center" indent="1"/>
    </xf>
    <xf numFmtId="0" fontId="86" fillId="33" borderId="368" applyNumberFormat="0" applyProtection="0">
      <alignment horizontal="left" vertical="top" indent="1"/>
    </xf>
    <xf numFmtId="4" fontId="60" fillId="34" borderId="366"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60" fillId="35"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28" fillId="45" borderId="369" applyNumberFormat="0" applyProtection="0">
      <alignment horizontal="left" vertical="center" indent="1"/>
    </xf>
    <xf numFmtId="0" fontId="94" fillId="0" borderId="371" applyNumberFormat="0" applyFill="0" applyAlignment="0" applyProtection="0"/>
    <xf numFmtId="0" fontId="60" fillId="45" borderId="368" applyNumberFormat="0" applyProtection="0">
      <alignment horizontal="left" vertical="top" indent="1"/>
    </xf>
    <xf numFmtId="0" fontId="60" fillId="45" borderId="368" applyNumberFormat="0" applyProtection="0">
      <alignment horizontal="left" vertical="top" indent="1"/>
    </xf>
    <xf numFmtId="4" fontId="60" fillId="44" borderId="369" applyNumberFormat="0" applyProtection="0">
      <alignment horizontal="left" vertical="center" indent="1"/>
    </xf>
    <xf numFmtId="4" fontId="60" fillId="35" borderId="366" applyNumberFormat="0" applyProtection="0">
      <alignment horizontal="right" vertical="center"/>
    </xf>
    <xf numFmtId="4" fontId="60" fillId="37" borderId="369" applyNumberFormat="0" applyProtection="0">
      <alignment horizontal="right" vertical="center"/>
    </xf>
    <xf numFmtId="0" fontId="60" fillId="26" borderId="366" applyNumberFormat="0" applyFont="0" applyAlignment="0" applyProtection="0"/>
    <xf numFmtId="4" fontId="60" fillId="33" borderId="366" applyNumberFormat="0" applyProtection="0">
      <alignment vertical="center"/>
    </xf>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37" borderId="369" applyNumberFormat="0" applyProtection="0">
      <alignment horizontal="right" vertical="center"/>
    </xf>
    <xf numFmtId="4" fontId="60" fillId="40" borderId="366" applyNumberFormat="0" applyProtection="0">
      <alignment horizontal="right" vertical="center"/>
    </xf>
    <xf numFmtId="0" fontId="92" fillId="29" borderId="366" applyNumberFormat="0" applyAlignment="0" applyProtection="0"/>
    <xf numFmtId="4" fontId="60" fillId="46" borderId="366" applyNumberFormat="0" applyProtection="0">
      <alignment horizontal="right" vertical="center"/>
    </xf>
    <xf numFmtId="0" fontId="100" fillId="29" borderId="367" applyNumberFormat="0" applyAlignment="0" applyProtection="0"/>
    <xf numFmtId="4" fontId="60" fillId="36" borderId="366" applyNumberFormat="0" applyProtection="0">
      <alignment horizontal="right" vertical="center"/>
    </xf>
    <xf numFmtId="4" fontId="60" fillId="43" borderId="366" applyNumberFormat="0" applyProtection="0">
      <alignment horizontal="right" vertical="center"/>
    </xf>
    <xf numFmtId="0" fontId="60" fillId="48" borderId="366" applyNumberFormat="0" applyProtection="0">
      <alignment horizontal="left" vertical="center" indent="1"/>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6" borderId="366" applyNumberFormat="0" applyProtection="0">
      <alignment horizontal="right" vertical="center"/>
    </xf>
    <xf numFmtId="4" fontId="60" fillId="44" borderId="369" applyNumberFormat="0" applyProtection="0">
      <alignment horizontal="left" vertical="center" indent="1"/>
    </xf>
    <xf numFmtId="4" fontId="103" fillId="2" borderId="366" applyNumberFormat="0" applyProtection="0">
      <alignment vertical="center"/>
    </xf>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2" borderId="366" applyNumberFormat="0" applyProtection="0">
      <alignment horizontal="left" vertical="center" indent="1"/>
    </xf>
    <xf numFmtId="0" fontId="84" fillId="45" borderId="370" applyBorder="0"/>
    <xf numFmtId="4" fontId="85" fillId="52" borderId="368" applyNumberFormat="0" applyProtection="0">
      <alignment vertical="center"/>
    </xf>
    <xf numFmtId="0" fontId="85"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46"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0" fontId="86" fillId="33" borderId="368" applyNumberFormat="0" applyProtection="0">
      <alignment horizontal="left" vertical="top"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5" borderId="366" applyNumberFormat="0" applyProtection="0">
      <alignment horizontal="right" vertical="center"/>
    </xf>
    <xf numFmtId="0" fontId="84" fillId="45" borderId="370" applyBorder="0"/>
    <xf numFmtId="4" fontId="85" fillId="52" borderId="368" applyNumberFormat="0" applyProtection="0">
      <alignment vertical="center"/>
    </xf>
    <xf numFmtId="0" fontId="60" fillId="45"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40"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0" fontId="98" fillId="27"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40" borderId="366" applyNumberFormat="0" applyProtection="0">
      <alignment horizontal="righ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6" borderId="366" applyNumberFormat="0" applyProtection="0">
      <alignment horizontal="right" vertical="center"/>
    </xf>
    <xf numFmtId="0" fontId="84" fillId="45" borderId="370" applyBorder="0"/>
    <xf numFmtId="4" fontId="85" fillId="52" borderId="368" applyNumberFormat="0" applyProtection="0">
      <alignment vertical="center"/>
    </xf>
    <xf numFmtId="4" fontId="60" fillId="44"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85" fillId="48" borderId="368" applyNumberFormat="0" applyProtection="0">
      <alignment horizontal="left" vertical="center" indent="1"/>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0" fontId="60" fillId="50" borderId="366" applyNumberFormat="0" applyProtection="0">
      <alignment horizontal="left" vertical="center" indent="1"/>
    </xf>
    <xf numFmtId="0" fontId="92" fillId="29"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46" borderId="369" applyNumberFormat="0" applyProtection="0">
      <alignment horizontal="left" vertical="center"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4"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60" fillId="49" borderId="366" applyNumberFormat="0" applyProtection="0">
      <alignment horizontal="left" vertical="center" indent="1"/>
    </xf>
    <xf numFmtId="4" fontId="88" fillId="51" borderId="366" applyNumberFormat="0" applyProtection="0">
      <alignment horizontal="right" vertical="center"/>
    </xf>
    <xf numFmtId="0" fontId="60" fillId="46" borderId="368" applyNumberFormat="0" applyProtection="0">
      <alignment horizontal="left" vertical="top" indent="1"/>
    </xf>
    <xf numFmtId="0" fontId="94" fillId="0" borderId="371" applyNumberFormat="0" applyFill="0" applyAlignment="0" applyProtection="0"/>
    <xf numFmtId="4" fontId="28" fillId="45" borderId="369"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44" borderId="369" applyNumberFormat="0" applyProtection="0">
      <alignment horizontal="left" vertical="center" indent="1"/>
    </xf>
    <xf numFmtId="0" fontId="100" fillId="29" borderId="367" applyNumberFormat="0" applyAlignment="0" applyProtection="0"/>
    <xf numFmtId="0" fontId="86" fillId="33" borderId="368" applyNumberFormat="0" applyProtection="0">
      <alignment horizontal="left" vertical="top" indent="1"/>
    </xf>
    <xf numFmtId="4" fontId="60" fillId="38" borderId="366" applyNumberFormat="0" applyProtection="0">
      <alignment horizontal="right" vertical="center"/>
    </xf>
    <xf numFmtId="0" fontId="92" fillId="29" borderId="366" applyNumberFormat="0" applyAlignment="0" applyProtection="0"/>
    <xf numFmtId="0" fontId="92" fillId="29" borderId="366" applyNumberFormat="0" applyAlignment="0" applyProtection="0"/>
    <xf numFmtId="4" fontId="60" fillId="41" borderId="366" applyNumberFormat="0" applyProtection="0">
      <alignment horizontal="right" vertical="center"/>
    </xf>
    <xf numFmtId="4" fontId="60" fillId="33" borderId="366" applyNumberFormat="0" applyProtection="0">
      <alignmen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34" borderId="366" applyNumberFormat="0" applyProtection="0">
      <alignment horizontal="left" vertical="center" indent="1"/>
    </xf>
    <xf numFmtId="4" fontId="103" fillId="2" borderId="366" applyNumberFormat="0" applyProtection="0">
      <alignment vertical="center"/>
    </xf>
    <xf numFmtId="0" fontId="100" fillId="29" borderId="367" applyNumberFormat="0" applyAlignment="0" applyProtection="0"/>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7"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60" fillId="43"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60" fillId="49" borderId="366" applyNumberFormat="0" applyProtection="0">
      <alignment horizontal="left" vertical="center" indent="1"/>
    </xf>
    <xf numFmtId="4" fontId="88" fillId="51" borderId="366" applyNumberFormat="0" applyProtection="0">
      <alignment horizontal="right" vertical="center"/>
    </xf>
    <xf numFmtId="0" fontId="84" fillId="45" borderId="370" applyBorder="0"/>
    <xf numFmtId="0" fontId="94" fillId="0" borderId="371" applyNumberFormat="0" applyFill="0" applyAlignment="0" applyProtection="0"/>
    <xf numFmtId="4" fontId="60" fillId="34" borderId="366"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26" borderId="366" applyNumberFormat="0" applyFont="0" applyAlignment="0" applyProtection="0"/>
    <xf numFmtId="0" fontId="100" fillId="29" borderId="367" applyNumberFormat="0" applyAlignment="0" applyProtection="0"/>
    <xf numFmtId="4" fontId="60" fillId="42" borderId="366" applyNumberFormat="0" applyProtection="0">
      <alignment horizontal="right" vertical="center"/>
    </xf>
    <xf numFmtId="4" fontId="60" fillId="41" borderId="366" applyNumberFormat="0" applyProtection="0">
      <alignment horizontal="right" vertical="center"/>
    </xf>
    <xf numFmtId="0" fontId="92" fillId="29" borderId="366" applyNumberFormat="0" applyAlignment="0" applyProtection="0"/>
    <xf numFmtId="4" fontId="60" fillId="42" borderId="366" applyNumberFormat="0" applyProtection="0">
      <alignment horizontal="right" vertical="center"/>
    </xf>
    <xf numFmtId="4" fontId="60" fillId="37" borderId="369" applyNumberFormat="0" applyProtection="0">
      <alignment horizontal="right" vertical="center"/>
    </xf>
    <xf numFmtId="4" fontId="60" fillId="46"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87" fillId="54" borderId="369" applyNumberFormat="0" applyProtection="0">
      <alignment horizontal="left" vertical="center" indent="1"/>
    </xf>
    <xf numFmtId="4" fontId="60" fillId="37" borderId="369" applyNumberFormat="0" applyProtection="0">
      <alignment horizontal="right" vertical="center"/>
    </xf>
    <xf numFmtId="4" fontId="60" fillId="33" borderId="366" applyNumberFormat="0" applyProtection="0">
      <alignment vertical="center"/>
    </xf>
    <xf numFmtId="4" fontId="60" fillId="39" borderId="366" applyNumberFormat="0" applyProtection="0">
      <alignment horizontal="right" vertical="center"/>
    </xf>
    <xf numFmtId="0" fontId="92" fillId="29" borderId="366" applyNumberFormat="0" applyAlignment="0" applyProtection="0"/>
    <xf numFmtId="4" fontId="60" fillId="38"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9" borderId="366" applyNumberFormat="0" applyProtection="0">
      <alignment horizontal="left" vertical="center" indent="1"/>
    </xf>
    <xf numFmtId="0" fontId="84" fillId="45" borderId="370" applyBorder="0"/>
    <xf numFmtId="4" fontId="85" fillId="52" borderId="368" applyNumberFormat="0" applyProtection="0">
      <alignment vertical="center"/>
    </xf>
    <xf numFmtId="0" fontId="60" fillId="26" borderId="366" applyNumberFormat="0" applyFont="0" applyAlignment="0" applyProtection="0"/>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3" borderId="366" applyNumberFormat="0" applyProtection="0">
      <alignment horizontal="right" vertical="center"/>
    </xf>
    <xf numFmtId="4" fontId="88" fillId="51" borderId="366" applyNumberFormat="0" applyProtection="0">
      <alignment horizontal="right" vertical="center"/>
    </xf>
    <xf numFmtId="0" fontId="60" fillId="49" borderId="366" applyNumberFormat="0" applyProtection="0">
      <alignment horizontal="left" vertical="center" indent="1"/>
    </xf>
    <xf numFmtId="0" fontId="94" fillId="0" borderId="371" applyNumberFormat="0" applyFill="0" applyAlignment="0" applyProtection="0"/>
    <xf numFmtId="4" fontId="103" fillId="2" borderId="366" applyNumberFormat="0" applyProtection="0">
      <alignment vertical="center"/>
    </xf>
    <xf numFmtId="4" fontId="60" fillId="37" borderId="369" applyNumberFormat="0" applyProtection="0">
      <alignment horizontal="right" vertical="center"/>
    </xf>
    <xf numFmtId="4" fontId="103" fillId="2" borderId="366" applyNumberFormat="0" applyProtection="0">
      <alignment vertical="center"/>
    </xf>
    <xf numFmtId="4" fontId="60" fillId="37" borderId="369" applyNumberFormat="0" applyProtection="0">
      <alignment horizontal="right" vertical="center"/>
    </xf>
    <xf numFmtId="4" fontId="28" fillId="45" borderId="369" applyNumberFormat="0" applyProtection="0">
      <alignment horizontal="left" vertical="center" indent="1"/>
    </xf>
    <xf numFmtId="4" fontId="60" fillId="2" borderId="366" applyNumberFormat="0" applyProtection="0">
      <alignment horizontal="left" vertical="center" indent="1"/>
    </xf>
    <xf numFmtId="4" fontId="60" fillId="42" borderId="366" applyNumberFormat="0" applyProtection="0">
      <alignment horizontal="right" vertical="center"/>
    </xf>
    <xf numFmtId="4" fontId="60" fillId="39" borderId="366" applyNumberFormat="0" applyProtection="0">
      <alignment horizontal="right" vertical="center"/>
    </xf>
    <xf numFmtId="4" fontId="60" fillId="37" borderId="369" applyNumberFormat="0" applyProtection="0">
      <alignment horizontal="right" vertical="center"/>
    </xf>
    <xf numFmtId="0" fontId="60" fillId="50" borderId="366" applyNumberFormat="0" applyProtection="0">
      <alignment horizontal="left" vertical="center" indent="1"/>
    </xf>
    <xf numFmtId="4" fontId="85" fillId="52" borderId="368" applyNumberFormat="0" applyProtection="0">
      <alignment vertical="center"/>
    </xf>
    <xf numFmtId="0" fontId="60" fillId="50" borderId="368" applyNumberFormat="0" applyProtection="0">
      <alignment horizontal="left" vertical="top" indent="1"/>
    </xf>
    <xf numFmtId="4" fontId="60" fillId="38" borderId="366" applyNumberFormat="0" applyProtection="0">
      <alignment horizontal="right" vertical="center"/>
    </xf>
    <xf numFmtId="0" fontId="60" fillId="48" borderId="366" applyNumberFormat="0" applyProtection="0">
      <alignment horizontal="left" vertical="center" indent="1"/>
    </xf>
    <xf numFmtId="4" fontId="60" fillId="37" borderId="369" applyNumberFormat="0" applyProtection="0">
      <alignment horizontal="right" vertical="center"/>
    </xf>
    <xf numFmtId="0" fontId="60" fillId="46" borderId="368" applyNumberFormat="0" applyProtection="0">
      <alignment horizontal="left" vertical="top" indent="1"/>
    </xf>
    <xf numFmtId="4" fontId="60" fillId="40" borderId="366" applyNumberFormat="0" applyProtection="0">
      <alignment horizontal="right" vertical="center"/>
    </xf>
    <xf numFmtId="0" fontId="60" fillId="45" borderId="368" applyNumberFormat="0" applyProtection="0">
      <alignment horizontal="left" vertical="top" indent="1"/>
    </xf>
    <xf numFmtId="4" fontId="60" fillId="39" borderId="366" applyNumberFormat="0" applyProtection="0">
      <alignment horizontal="right" vertical="center"/>
    </xf>
    <xf numFmtId="0" fontId="60" fillId="48" borderId="366"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4" fontId="60" fillId="43" borderId="366" applyNumberFormat="0" applyProtection="0">
      <alignment horizontal="right" vertical="center"/>
    </xf>
    <xf numFmtId="4" fontId="60" fillId="34" borderId="366" applyNumberFormat="0" applyProtection="0">
      <alignment horizontal="left" vertical="center" indent="1"/>
    </xf>
    <xf numFmtId="0" fontId="60" fillId="46"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4" fontId="103" fillId="2" borderId="366" applyNumberFormat="0" applyProtection="0">
      <alignment vertical="center"/>
    </xf>
    <xf numFmtId="0" fontId="60" fillId="49" borderId="366"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44" borderId="369" applyNumberFormat="0" applyProtection="0">
      <alignment horizontal="left" vertical="center" indent="1"/>
    </xf>
    <xf numFmtId="0" fontId="60" fillId="46" borderId="368" applyNumberFormat="0" applyProtection="0">
      <alignment horizontal="left" vertical="top" indent="1"/>
    </xf>
    <xf numFmtId="4" fontId="60" fillId="46" borderId="366" applyNumberFormat="0" applyProtection="0">
      <alignment horizontal="right" vertical="center"/>
    </xf>
    <xf numFmtId="0" fontId="60" fillId="48" borderId="366" applyNumberFormat="0" applyProtection="0">
      <alignment horizontal="left" vertical="center" indent="1"/>
    </xf>
    <xf numFmtId="4" fontId="60" fillId="47" borderId="369" applyNumberFormat="0" applyProtection="0">
      <alignment horizontal="left" vertical="center" indent="1"/>
    </xf>
    <xf numFmtId="4" fontId="60" fillId="2" borderId="366" applyNumberFormat="0" applyProtection="0">
      <alignment horizontal="left" vertical="center" indent="1"/>
    </xf>
    <xf numFmtId="4" fontId="87" fillId="54" borderId="369" applyNumberFormat="0" applyProtection="0">
      <alignment horizontal="left" vertical="center" indent="1"/>
    </xf>
    <xf numFmtId="4" fontId="60" fillId="36" borderId="366" applyNumberFormat="0" applyProtection="0">
      <alignment horizontal="right" vertical="center"/>
    </xf>
    <xf numFmtId="0" fontId="60" fillId="46" borderId="368" applyNumberFormat="0" applyProtection="0">
      <alignment horizontal="left" vertical="top" indent="1"/>
    </xf>
    <xf numFmtId="4" fontId="60" fillId="46" borderId="369" applyNumberFormat="0" applyProtection="0">
      <alignment horizontal="left" vertical="center" indent="1"/>
    </xf>
    <xf numFmtId="0" fontId="100" fillId="29" borderId="367" applyNumberFormat="0" applyAlignment="0" applyProtection="0"/>
    <xf numFmtId="0" fontId="60" fillId="26" borderId="366" applyNumberFormat="0" applyFont="0" applyAlignment="0" applyProtection="0"/>
    <xf numFmtId="4" fontId="60"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98" fillId="27" borderId="366" applyNumberFormat="0" applyAlignment="0" applyProtection="0"/>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0" fontId="98" fillId="27" borderId="366" applyNumberFormat="0" applyAlignment="0" applyProtection="0"/>
    <xf numFmtId="4" fontId="60" fillId="36" borderId="366" applyNumberFormat="0" applyProtection="0">
      <alignment horizontal="right" vertical="center"/>
    </xf>
    <xf numFmtId="4" fontId="60" fillId="44" borderId="369" applyNumberFormat="0" applyProtection="0">
      <alignment horizontal="left" vertical="center"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47" borderId="369" applyNumberFormat="0" applyProtection="0">
      <alignment horizontal="left" vertical="center" indent="1"/>
    </xf>
    <xf numFmtId="0" fontId="98" fillId="27" borderId="366" applyNumberFormat="0" applyAlignment="0" applyProtection="0"/>
    <xf numFmtId="4" fontId="60" fillId="46" borderId="366" applyNumberFormat="0" applyProtection="0">
      <alignment horizontal="right" vertical="center"/>
    </xf>
    <xf numFmtId="4" fontId="60" fillId="35" borderId="366"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8" borderId="366" applyNumberFormat="0" applyProtection="0">
      <alignment horizontal="right" vertical="center"/>
    </xf>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60" fillId="45" borderId="368" applyNumberFormat="0" applyProtection="0">
      <alignment horizontal="left" vertical="top" indent="1"/>
    </xf>
    <xf numFmtId="4" fontId="88" fillId="51" borderId="366" applyNumberFormat="0" applyProtection="0">
      <alignment horizontal="right" vertical="center"/>
    </xf>
    <xf numFmtId="0" fontId="94" fillId="0" borderId="371" applyNumberFormat="0" applyFill="0" applyAlignment="0" applyProtection="0"/>
    <xf numFmtId="4" fontId="60" fillId="47" borderId="369" applyNumberFormat="0" applyProtection="0">
      <alignment horizontal="left" vertical="center" indent="1"/>
    </xf>
    <xf numFmtId="4" fontId="60" fillId="41" borderId="366" applyNumberFormat="0" applyProtection="0">
      <alignment horizontal="right" vertical="center"/>
    </xf>
    <xf numFmtId="4" fontId="60" fillId="2" borderId="366" applyNumberFormat="0" applyProtection="0">
      <alignment horizontal="left" vertical="center" indent="1"/>
    </xf>
    <xf numFmtId="4" fontId="60" fillId="34" borderId="366" applyNumberFormat="0" applyProtection="0">
      <alignment horizontal="left" vertical="center" indent="1"/>
    </xf>
    <xf numFmtId="0" fontId="98" fillId="27" borderId="366" applyNumberFormat="0" applyAlignment="0" applyProtection="0"/>
    <xf numFmtId="0" fontId="60" fillId="50" borderId="366" applyNumberFormat="0" applyProtection="0">
      <alignment horizontal="left" vertical="center" indent="1"/>
    </xf>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40" borderId="366" applyNumberFormat="0" applyProtection="0">
      <alignment horizontal="right" vertical="center"/>
    </xf>
    <xf numFmtId="4" fontId="60" fillId="37" borderId="369" applyNumberFormat="0" applyProtection="0">
      <alignment horizontal="right" vertical="center"/>
    </xf>
    <xf numFmtId="0" fontId="60" fillId="46" borderId="368" applyNumberFormat="0" applyProtection="0">
      <alignment horizontal="left" vertical="top" indent="1"/>
    </xf>
    <xf numFmtId="0" fontId="86" fillId="33" borderId="368" applyNumberFormat="0" applyProtection="0">
      <alignment horizontal="left" vertical="top" indent="1"/>
    </xf>
    <xf numFmtId="4" fontId="60" fillId="40" borderId="366" applyNumberFormat="0" applyProtection="0">
      <alignment horizontal="right" vertical="center"/>
    </xf>
    <xf numFmtId="4" fontId="60" fillId="46"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4" fontId="60" fillId="35" borderId="366" applyNumberFormat="0" applyProtection="0">
      <alignment horizontal="right" vertical="center"/>
    </xf>
    <xf numFmtId="0" fontId="86" fillId="33" borderId="368" applyNumberFormat="0" applyProtection="0">
      <alignment horizontal="left" vertical="top" indent="1"/>
    </xf>
    <xf numFmtId="4" fontId="60" fillId="2" borderId="366" applyNumberFormat="0" applyProtection="0">
      <alignment horizontal="left" vertical="center" indent="1"/>
    </xf>
    <xf numFmtId="4" fontId="60" fillId="33" borderId="366" applyNumberFormat="0" applyProtection="0">
      <alignment vertical="center"/>
    </xf>
    <xf numFmtId="4" fontId="60" fillId="38" borderId="366" applyNumberFormat="0" applyProtection="0">
      <alignment horizontal="right" vertical="center"/>
    </xf>
    <xf numFmtId="4" fontId="60" fillId="39" borderId="366" applyNumberFormat="0" applyProtection="0">
      <alignment horizontal="right" vertical="center"/>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9" borderId="366" applyNumberFormat="0" applyProtection="0">
      <alignment horizontal="right" vertical="center"/>
    </xf>
    <xf numFmtId="0" fontId="84" fillId="45" borderId="370" applyBorder="0"/>
    <xf numFmtId="4" fontId="85" fillId="52" borderId="368" applyNumberFormat="0" applyProtection="0">
      <alignment vertical="center"/>
    </xf>
    <xf numFmtId="0" fontId="86" fillId="33"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43"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0" fontId="60" fillId="49" borderId="366" applyNumberFormat="0" applyProtection="0">
      <alignment horizontal="left" vertical="center" indent="1"/>
    </xf>
    <xf numFmtId="4" fontId="60" fillId="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33"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6" borderId="366" applyNumberFormat="0" applyProtection="0">
      <alignment horizontal="right" vertical="center"/>
    </xf>
    <xf numFmtId="0" fontId="84" fillId="45" borderId="370" applyBorder="0"/>
    <xf numFmtId="4" fontId="85" fillId="52" borderId="368" applyNumberFormat="0" applyProtection="0">
      <alignment vertical="center"/>
    </xf>
    <xf numFmtId="4" fontId="60" fillId="2"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4" borderId="369" applyNumberFormat="0" applyProtection="0">
      <alignment horizontal="left" vertical="center" indent="1"/>
    </xf>
    <xf numFmtId="4" fontId="88" fillId="51" borderId="366" applyNumberFormat="0" applyProtection="0">
      <alignment horizontal="right" vertical="center"/>
    </xf>
    <xf numFmtId="4" fontId="60" fillId="34" borderId="366" applyNumberFormat="0" applyProtection="0">
      <alignment horizontal="left" vertical="center" indent="1"/>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39" borderId="366" applyNumberFormat="0" applyProtection="0">
      <alignment horizontal="right" vertical="center"/>
    </xf>
    <xf numFmtId="0" fontId="100" fillId="29" borderId="367" applyNumberFormat="0" applyAlignment="0" applyProtection="0"/>
    <xf numFmtId="4" fontId="28" fillId="45" borderId="369" applyNumberFormat="0" applyProtection="0">
      <alignment horizontal="left" vertical="center" indent="1"/>
    </xf>
    <xf numFmtId="4" fontId="60" fillId="2" borderId="366" applyNumberFormat="0" applyProtection="0">
      <alignment horizontal="left" vertical="center" indent="1"/>
    </xf>
    <xf numFmtId="0" fontId="92" fillId="29" borderId="366" applyNumberFormat="0" applyAlignment="0" applyProtection="0"/>
    <xf numFmtId="0" fontId="85" fillId="52" borderId="368" applyNumberFormat="0" applyProtection="0">
      <alignment horizontal="left" vertical="top" indent="1"/>
    </xf>
    <xf numFmtId="4" fontId="60" fillId="46"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2" fillId="29" borderId="366" applyNumberFormat="0" applyAlignment="0" applyProtection="0"/>
    <xf numFmtId="4" fontId="103" fillId="2" borderId="366" applyNumberFormat="0" applyProtection="0">
      <alignment vertical="center"/>
    </xf>
    <xf numFmtId="4" fontId="60" fillId="40" borderId="366" applyNumberFormat="0" applyProtection="0">
      <alignment horizontal="righ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100" fillId="29" borderId="367" applyNumberFormat="0" applyAlignment="0" applyProtection="0"/>
    <xf numFmtId="0" fontId="84" fillId="45" borderId="370" applyBorder="0"/>
    <xf numFmtId="4" fontId="85" fillId="52" borderId="368" applyNumberFormat="0" applyProtection="0">
      <alignment vertical="center"/>
    </xf>
    <xf numFmtId="4" fontId="60" fillId="33" borderId="366"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4" fontId="60" fillId="40" borderId="366" applyNumberFormat="0" applyProtection="0">
      <alignment horizontal="right" vertical="center"/>
    </xf>
    <xf numFmtId="0" fontId="94" fillId="0" borderId="371" applyNumberFormat="0" applyFill="0" applyAlignment="0" applyProtection="0"/>
    <xf numFmtId="4" fontId="60" fillId="43" borderId="366" applyNumberFormat="0" applyProtection="0">
      <alignment horizontal="right" vertical="center"/>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44" borderId="369" applyNumberFormat="0" applyProtection="0">
      <alignment horizontal="left" vertical="center" indent="1"/>
    </xf>
    <xf numFmtId="0" fontId="100" fillId="29" borderId="367" applyNumberFormat="0" applyAlignment="0" applyProtection="0"/>
    <xf numFmtId="0" fontId="60" fillId="46" borderId="368" applyNumberFormat="0" applyProtection="0">
      <alignment horizontal="left" vertical="top" indent="1"/>
    </xf>
    <xf numFmtId="0" fontId="92" fillId="29" borderId="366" applyNumberFormat="0" applyAlignment="0" applyProtection="0"/>
    <xf numFmtId="4" fontId="60" fillId="44" borderId="369" applyNumberFormat="0" applyProtection="0">
      <alignment horizontal="left" vertical="center" indent="1"/>
    </xf>
    <xf numFmtId="4" fontId="60" fillId="42" borderId="366" applyNumberFormat="0" applyProtection="0">
      <alignment horizontal="right" vertical="center"/>
    </xf>
    <xf numFmtId="4" fontId="88" fillId="51"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37" borderId="369" applyNumberFormat="0" applyProtection="0">
      <alignment horizontal="right" vertical="center"/>
    </xf>
    <xf numFmtId="0" fontId="86" fillId="33" borderId="368" applyNumberFormat="0" applyProtection="0">
      <alignment horizontal="left" vertical="top" indent="1"/>
    </xf>
    <xf numFmtId="4" fontId="60" fillId="39"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98" fillId="27" borderId="366" applyNumberFormat="0" applyAlignment="0" applyProtection="0"/>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60" fillId="49" borderId="366" applyNumberFormat="0" applyProtection="0">
      <alignment horizontal="left" vertical="center" indent="1"/>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0" fontId="98" fillId="27" borderId="366" applyNumberFormat="0" applyAlignment="0" applyProtection="0"/>
    <xf numFmtId="0" fontId="60" fillId="45" borderId="368" applyNumberFormat="0" applyProtection="0">
      <alignment horizontal="left" vertical="top" indent="1"/>
    </xf>
    <xf numFmtId="0" fontId="86" fillId="33" borderId="368" applyNumberFormat="0" applyProtection="0">
      <alignment horizontal="left" vertical="top" indent="1"/>
    </xf>
    <xf numFmtId="4" fontId="28" fillId="45" borderId="369" applyNumberFormat="0" applyProtection="0">
      <alignment horizontal="left" vertical="center" indent="1"/>
    </xf>
    <xf numFmtId="4" fontId="60" fillId="46" borderId="366" applyNumberFormat="0" applyProtection="0">
      <alignment horizontal="right" vertical="center"/>
    </xf>
    <xf numFmtId="0" fontId="60" fillId="46" borderId="368" applyNumberFormat="0" applyProtection="0">
      <alignment horizontal="left" vertical="top" indent="1"/>
    </xf>
    <xf numFmtId="0" fontId="100" fillId="29" borderId="367" applyNumberFormat="0" applyAlignment="0" applyProtection="0"/>
    <xf numFmtId="4" fontId="28" fillId="45" borderId="369" applyNumberFormat="0" applyProtection="0">
      <alignment horizontal="left" vertical="center" indent="1"/>
    </xf>
    <xf numFmtId="4" fontId="60" fillId="40" borderId="366" applyNumberFormat="0" applyProtection="0">
      <alignment horizontal="right" vertical="center"/>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103" fillId="2" borderId="366" applyNumberFormat="0" applyProtection="0">
      <alignmen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4" fontId="60" fillId="46" borderId="369" applyNumberFormat="0" applyProtection="0">
      <alignment horizontal="left" vertical="center" indent="1"/>
    </xf>
    <xf numFmtId="0" fontId="60" fillId="50" borderId="366" applyNumberFormat="0" applyProtection="0">
      <alignment horizontal="left" vertical="center" indent="1"/>
    </xf>
    <xf numFmtId="4" fontId="60" fillId="47" borderId="369"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4" fontId="60" fillId="46" borderId="366" applyNumberFormat="0" applyProtection="0">
      <alignment horizontal="right" vertical="center"/>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98" fillId="27" borderId="366" applyNumberFormat="0" applyAlignment="0" applyProtection="0"/>
    <xf numFmtId="0" fontId="60" fillId="47" borderId="368" applyNumberFormat="0" applyProtection="0">
      <alignment horizontal="left" vertical="top" indent="1"/>
    </xf>
    <xf numFmtId="4" fontId="60" fillId="35" borderId="366" applyNumberFormat="0" applyProtection="0">
      <alignment horizontal="right" vertical="center"/>
    </xf>
    <xf numFmtId="0" fontId="84" fillId="45" borderId="370" applyBorder="0"/>
    <xf numFmtId="4" fontId="85" fillId="52" borderId="368" applyNumberFormat="0" applyProtection="0">
      <alignment vertical="center"/>
    </xf>
    <xf numFmtId="4" fontId="103" fillId="2" borderId="366"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85" fillId="46" borderId="368" applyNumberFormat="0" applyProtection="0">
      <alignment horizontal="left" vertical="top" indent="1"/>
    </xf>
    <xf numFmtId="4" fontId="60" fillId="46" borderId="369" applyNumberFormat="0" applyProtection="0">
      <alignment horizontal="left" vertical="center" indent="1"/>
    </xf>
    <xf numFmtId="4" fontId="60" fillId="36" borderId="366"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8" fillId="45" borderId="369" applyNumberFormat="0" applyProtection="0">
      <alignment horizontal="left" vertical="center" indent="1"/>
    </xf>
    <xf numFmtId="4" fontId="60" fillId="38" borderId="366" applyNumberFormat="0" applyProtection="0">
      <alignment horizontal="right" vertical="center"/>
    </xf>
    <xf numFmtId="4" fontId="85" fillId="48" borderId="368" applyNumberFormat="0" applyProtection="0">
      <alignment horizontal="left" vertical="center" indent="1"/>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0" fontId="85" fillId="46" borderId="368" applyNumberFormat="0" applyProtection="0">
      <alignment horizontal="left" vertical="top" indent="1"/>
    </xf>
    <xf numFmtId="4" fontId="60" fillId="34" borderId="366" applyNumberFormat="0" applyProtection="0">
      <alignment horizontal="left" vertical="center" indent="1"/>
    </xf>
    <xf numFmtId="4" fontId="85"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4" fillId="45" borderId="370" applyBorder="0"/>
    <xf numFmtId="4" fontId="60" fillId="34" borderId="366" applyNumberFormat="0" applyProtection="0">
      <alignment horizontal="left" vertical="center" indent="1"/>
    </xf>
    <xf numFmtId="4" fontId="28" fillId="45" borderId="369"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4" fontId="60" fillId="2" borderId="366" applyNumberFormat="0" applyProtection="0">
      <alignment horizontal="left" vertical="center" indent="1"/>
    </xf>
    <xf numFmtId="0" fontId="60" fillId="26" borderId="366" applyNumberFormat="0" applyFont="0" applyAlignment="0" applyProtection="0"/>
    <xf numFmtId="4" fontId="60" fillId="38" borderId="366" applyNumberFormat="0" applyProtection="0">
      <alignment horizontal="right" vertical="center"/>
    </xf>
    <xf numFmtId="0" fontId="60" fillId="50" borderId="366" applyNumberFormat="0" applyProtection="0">
      <alignment horizontal="left" vertical="center" indent="1"/>
    </xf>
    <xf numFmtId="0" fontId="60" fillId="46" borderId="368" applyNumberFormat="0" applyProtection="0">
      <alignment horizontal="left" vertical="top" indent="1"/>
    </xf>
    <xf numFmtId="0" fontId="98" fillId="27" borderId="366" applyNumberFormat="0" applyAlignment="0" applyProtection="0"/>
    <xf numFmtId="0" fontId="100" fillId="29" borderId="367" applyNumberFormat="0" applyAlignment="0" applyProtection="0"/>
    <xf numFmtId="0" fontId="86" fillId="33" borderId="368" applyNumberFormat="0" applyProtection="0">
      <alignment horizontal="left" vertical="top" indent="1"/>
    </xf>
    <xf numFmtId="4" fontId="60" fillId="38" borderId="366" applyNumberFormat="0" applyProtection="0">
      <alignment horizontal="right" vertical="center"/>
    </xf>
    <xf numFmtId="0" fontId="92" fillId="29" borderId="366" applyNumberFormat="0" applyAlignment="0" applyProtection="0"/>
    <xf numFmtId="0" fontId="92" fillId="29" borderId="366" applyNumberFormat="0" applyAlignment="0" applyProtection="0"/>
    <xf numFmtId="4" fontId="60" fillId="41" borderId="366" applyNumberFormat="0" applyProtection="0">
      <alignment horizontal="right" vertical="center"/>
    </xf>
    <xf numFmtId="4" fontId="60" fillId="33" borderId="366" applyNumberFormat="0" applyProtection="0">
      <alignmen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34" borderId="366" applyNumberFormat="0" applyProtection="0">
      <alignment horizontal="left" vertical="center" indent="1"/>
    </xf>
    <xf numFmtId="4" fontId="103" fillId="2" borderId="366" applyNumberFormat="0" applyProtection="0">
      <alignment vertical="center"/>
    </xf>
    <xf numFmtId="0" fontId="100" fillId="29" borderId="367" applyNumberFormat="0" applyAlignment="0" applyProtection="0"/>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7"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60" fillId="44"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4" borderId="369" applyNumberFormat="0" applyProtection="0">
      <alignment horizontal="left" vertical="center" indent="1"/>
    </xf>
    <xf numFmtId="4" fontId="88" fillId="51" borderId="366" applyNumberFormat="0" applyProtection="0">
      <alignment horizontal="right" vertical="center"/>
    </xf>
    <xf numFmtId="0" fontId="84" fillId="45" borderId="370" applyBorder="0"/>
    <xf numFmtId="0" fontId="94" fillId="0" borderId="371" applyNumberFormat="0" applyFill="0" applyAlignment="0" applyProtection="0"/>
    <xf numFmtId="0" fontId="98" fillId="27" borderId="366" applyNumberFormat="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100" fillId="29" borderId="367" applyNumberFormat="0" applyAlignment="0" applyProtection="0"/>
    <xf numFmtId="0" fontId="100" fillId="29" borderId="367" applyNumberFormat="0" applyAlignment="0" applyProtection="0"/>
    <xf numFmtId="4" fontId="60" fillId="42" borderId="366" applyNumberFormat="0" applyProtection="0">
      <alignment horizontal="right" vertical="center"/>
    </xf>
    <xf numFmtId="4" fontId="60" fillId="41" borderId="366" applyNumberFormat="0" applyProtection="0">
      <alignment horizontal="right" vertical="center"/>
    </xf>
    <xf numFmtId="0" fontId="92" fillId="29" borderId="366" applyNumberFormat="0" applyAlignment="0" applyProtection="0"/>
    <xf numFmtId="4" fontId="60" fillId="42" borderId="366" applyNumberFormat="0" applyProtection="0">
      <alignment horizontal="right" vertical="center"/>
    </xf>
    <xf numFmtId="4" fontId="60" fillId="44" borderId="369" applyNumberFormat="0" applyProtection="0">
      <alignment horizontal="left" vertical="center" indent="1"/>
    </xf>
    <xf numFmtId="4" fontId="60" fillId="46"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60" fillId="33" borderId="366" applyNumberFormat="0" applyProtection="0">
      <alignment vertical="center"/>
    </xf>
    <xf numFmtId="4" fontId="60" fillId="40"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0" fontId="60" fillId="26" borderId="366" applyNumberFormat="0" applyFont="0" applyAlignment="0" applyProtection="0"/>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3" borderId="366" applyNumberFormat="0" applyProtection="0">
      <alignment horizontal="right" vertical="center"/>
    </xf>
    <xf numFmtId="4" fontId="88" fillId="51" borderId="366" applyNumberFormat="0" applyProtection="0">
      <alignment horizontal="right" vertical="center"/>
    </xf>
    <xf numFmtId="0" fontId="60" fillId="49" borderId="366" applyNumberFormat="0" applyProtection="0">
      <alignment horizontal="left" vertical="center" indent="1"/>
    </xf>
    <xf numFmtId="0" fontId="94" fillId="0" borderId="371" applyNumberFormat="0" applyFill="0" applyAlignment="0" applyProtection="0"/>
    <xf numFmtId="4" fontId="103" fillId="2" borderId="366" applyNumberFormat="0" applyProtection="0">
      <alignment vertical="center"/>
    </xf>
    <xf numFmtId="4" fontId="60" fillId="37" borderId="369" applyNumberFormat="0" applyProtection="0">
      <alignment horizontal="right" vertical="center"/>
    </xf>
    <xf numFmtId="4" fontId="103" fillId="2" borderId="366" applyNumberFormat="0" applyProtection="0">
      <alignment vertical="center"/>
    </xf>
    <xf numFmtId="4" fontId="60" fillId="39" borderId="366" applyNumberFormat="0" applyProtection="0">
      <alignment horizontal="right" vertical="center"/>
    </xf>
    <xf numFmtId="4" fontId="60" fillId="37" borderId="369" applyNumberFormat="0" applyProtection="0">
      <alignment horizontal="right" vertical="center"/>
    </xf>
    <xf numFmtId="4" fontId="60" fillId="2" borderId="366" applyNumberFormat="0" applyProtection="0">
      <alignment horizontal="left" vertical="center" indent="1"/>
    </xf>
    <xf numFmtId="4" fontId="60" fillId="43" borderId="366" applyNumberFormat="0" applyProtection="0">
      <alignment horizontal="right" vertical="center"/>
    </xf>
    <xf numFmtId="4" fontId="60" fillId="39" borderId="366" applyNumberFormat="0" applyProtection="0">
      <alignment horizontal="right" vertical="center"/>
    </xf>
    <xf numFmtId="4" fontId="60" fillId="37" borderId="369" applyNumberFormat="0" applyProtection="0">
      <alignment horizontal="right" vertical="center"/>
    </xf>
    <xf numFmtId="0" fontId="60" fillId="50" borderId="366" applyNumberFormat="0" applyProtection="0">
      <alignment horizontal="left" vertical="center" indent="1"/>
    </xf>
    <xf numFmtId="4" fontId="85" fillId="52" borderId="368" applyNumberFormat="0" applyProtection="0">
      <alignment vertical="center"/>
    </xf>
    <xf numFmtId="0" fontId="60" fillId="50" borderId="368" applyNumberFormat="0" applyProtection="0">
      <alignment horizontal="left" vertical="top" indent="1"/>
    </xf>
    <xf numFmtId="4" fontId="60" fillId="38" borderId="366" applyNumberFormat="0" applyProtection="0">
      <alignment horizontal="right" vertical="center"/>
    </xf>
    <xf numFmtId="0" fontId="60" fillId="45" borderId="368" applyNumberFormat="0" applyProtection="0">
      <alignment horizontal="left" vertical="top" indent="1"/>
    </xf>
    <xf numFmtId="4" fontId="60" fillId="40" borderId="366" applyNumberFormat="0" applyProtection="0">
      <alignment horizontal="right" vertical="center"/>
    </xf>
    <xf numFmtId="0" fontId="60" fillId="49" borderId="366" applyNumberFormat="0" applyProtection="0">
      <alignment horizontal="left" vertical="center" indent="1"/>
    </xf>
    <xf numFmtId="4" fontId="60" fillId="40" borderId="366" applyNumberFormat="0" applyProtection="0">
      <alignment horizontal="right" vertical="center"/>
    </xf>
    <xf numFmtId="0" fontId="60" fillId="50" borderId="366" applyNumberFormat="0" applyProtection="0">
      <alignment horizontal="left" vertical="center" indent="1"/>
    </xf>
    <xf numFmtId="4" fontId="60" fillId="39" borderId="366" applyNumberFormat="0" applyProtection="0">
      <alignment horizontal="right" vertical="center"/>
    </xf>
    <xf numFmtId="0" fontId="60" fillId="48" borderId="366" applyNumberFormat="0" applyProtection="0">
      <alignment horizontal="left" vertical="center" indent="1"/>
    </xf>
    <xf numFmtId="0" fontId="60" fillId="48" borderId="366" applyNumberFormat="0" applyProtection="0">
      <alignment horizontal="left" vertical="center" indent="1"/>
    </xf>
    <xf numFmtId="0" fontId="60" fillId="49"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4" fontId="60" fillId="44" borderId="369" applyNumberFormat="0" applyProtection="0">
      <alignment horizontal="left" vertical="center" indent="1"/>
    </xf>
    <xf numFmtId="0" fontId="98" fillId="27" borderId="366" applyNumberFormat="0" applyAlignment="0" applyProtection="0"/>
    <xf numFmtId="0" fontId="60" fillId="49" borderId="366" applyNumberFormat="0" applyProtection="0">
      <alignment horizontal="left" vertical="center" indent="1"/>
    </xf>
    <xf numFmtId="4" fontId="60" fillId="46" borderId="366" applyNumberFormat="0" applyProtection="0">
      <alignment horizontal="right" vertical="center"/>
    </xf>
    <xf numFmtId="0" fontId="60" fillId="49" borderId="366" applyNumberFormat="0" applyProtection="0">
      <alignment horizontal="left" vertical="center" indent="1"/>
    </xf>
    <xf numFmtId="0" fontId="98" fillId="27" borderId="366" applyNumberFormat="0" applyAlignment="0" applyProtection="0"/>
    <xf numFmtId="4" fontId="60" fillId="44" borderId="369" applyNumberFormat="0" applyProtection="0">
      <alignment horizontal="left" vertical="center" indent="1"/>
    </xf>
    <xf numFmtId="0" fontId="60" fillId="46" borderId="368" applyNumberFormat="0" applyProtection="0">
      <alignment horizontal="left" vertical="top" indent="1"/>
    </xf>
    <xf numFmtId="4" fontId="103" fillId="2" borderId="366" applyNumberFormat="0" applyProtection="0">
      <alignment vertical="center"/>
    </xf>
    <xf numFmtId="4" fontId="60" fillId="37" borderId="369" applyNumberFormat="0" applyProtection="0">
      <alignment horizontal="right" vertical="center"/>
    </xf>
    <xf numFmtId="0" fontId="92" fillId="29" borderId="366" applyNumberFormat="0" applyAlignment="0" applyProtection="0"/>
    <xf numFmtId="0" fontId="60" fillId="48" borderId="366" applyNumberFormat="0" applyProtection="0">
      <alignment horizontal="left" vertical="center" indent="1"/>
    </xf>
    <xf numFmtId="4" fontId="60" fillId="33" borderId="366" applyNumberFormat="0" applyProtection="0">
      <alignment vertical="center"/>
    </xf>
    <xf numFmtId="0" fontId="60" fillId="26" borderId="366" applyNumberFormat="0" applyFont="0" applyAlignment="0" applyProtection="0"/>
    <xf numFmtId="4" fontId="60"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0" fontId="60" fillId="49" borderId="366" applyNumberFormat="0" applyProtection="0">
      <alignment horizontal="left" vertical="center" indent="1"/>
    </xf>
    <xf numFmtId="0" fontId="60" fillId="45" borderId="368" applyNumberFormat="0" applyProtection="0">
      <alignment horizontal="left" vertical="top" indent="1"/>
    </xf>
    <xf numFmtId="4" fontId="60" fillId="46" borderId="366" applyNumberFormat="0" applyProtection="0">
      <alignment horizontal="right" vertical="center"/>
    </xf>
    <xf numFmtId="0" fontId="60" fillId="46" borderId="368" applyNumberFormat="0" applyProtection="0">
      <alignment horizontal="left" vertical="top" indent="1"/>
    </xf>
    <xf numFmtId="4" fontId="60" fillId="37" borderId="369"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60" fillId="46" borderId="366" applyNumberFormat="0" applyProtection="0">
      <alignment horizontal="right" vertical="center"/>
    </xf>
    <xf numFmtId="4" fontId="60" fillId="36" borderId="366"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60" fillId="38"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60" fillId="45" borderId="368" applyNumberFormat="0" applyProtection="0">
      <alignment horizontal="left" vertical="top" indent="1"/>
    </xf>
    <xf numFmtId="0" fontId="94" fillId="0" borderId="371" applyNumberFormat="0" applyFill="0" applyAlignment="0" applyProtection="0"/>
    <xf numFmtId="4" fontId="60" fillId="46" borderId="369" applyNumberFormat="0" applyProtection="0">
      <alignment horizontal="left" vertical="center" indent="1"/>
    </xf>
    <xf numFmtId="4" fontId="60" fillId="42" borderId="366" applyNumberFormat="0" applyProtection="0">
      <alignment horizontal="right" vertical="center"/>
    </xf>
    <xf numFmtId="0" fontId="86" fillId="33" borderId="368" applyNumberFormat="0" applyProtection="0">
      <alignment horizontal="left" vertical="top" indent="1"/>
    </xf>
    <xf numFmtId="4" fontId="60" fillId="35" borderId="366" applyNumberFormat="0" applyProtection="0">
      <alignment horizontal="right" vertical="center"/>
    </xf>
    <xf numFmtId="0" fontId="60" fillId="46" borderId="368" applyNumberFormat="0" applyProtection="0">
      <alignment horizontal="left" vertical="top" indent="1"/>
    </xf>
    <xf numFmtId="0" fontId="60" fillId="26" borderId="366" applyNumberFormat="0" applyFont="0" applyAlignment="0" applyProtection="0"/>
    <xf numFmtId="4" fontId="60" fillId="37" borderId="369" applyNumberFormat="0" applyProtection="0">
      <alignment horizontal="right" vertical="center"/>
    </xf>
    <xf numFmtId="4" fontId="28" fillId="45" borderId="369" applyNumberFormat="0" applyProtection="0">
      <alignment horizontal="left" vertical="center" indent="1"/>
    </xf>
    <xf numFmtId="4" fontId="60" fillId="40" borderId="366" applyNumberFormat="0" applyProtection="0">
      <alignment horizontal="right" vertical="center"/>
    </xf>
    <xf numFmtId="4" fontId="60" fillId="40"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50" borderId="366" applyNumberFormat="0" applyProtection="0">
      <alignment horizontal="left" vertical="center" indent="1"/>
    </xf>
    <xf numFmtId="4" fontId="60" fillId="34" borderId="366"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0" borderId="366" applyNumberFormat="0" applyProtection="0">
      <alignment horizontal="right" vertical="center"/>
    </xf>
    <xf numFmtId="4" fontId="60" fillId="46" borderId="366" applyNumberFormat="0" applyProtection="0">
      <alignment horizontal="righ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4" fontId="60" fillId="38" borderId="366" applyNumberFormat="0" applyProtection="0">
      <alignment horizontal="right" vertical="center"/>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100" fillId="29" borderId="367" applyNumberFormat="0" applyAlignment="0" applyProtection="0"/>
    <xf numFmtId="0" fontId="92" fillId="29" borderId="366" applyNumberFormat="0" applyAlignment="0" applyProtection="0"/>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100" fillId="29" borderId="367" applyNumberFormat="0" applyAlignment="0" applyProtection="0"/>
    <xf numFmtId="0" fontId="92" fillId="29" borderId="366" applyNumberFormat="0" applyAlignment="0" applyProtection="0"/>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11" fillId="0" borderId="0"/>
    <xf numFmtId="43" fontId="11" fillId="0" borderId="0" applyFont="0" applyFill="0" applyBorder="0" applyAlignment="0" applyProtection="0"/>
    <xf numFmtId="0" fontId="60" fillId="47" borderId="387" applyNumberFormat="0" applyProtection="0">
      <alignment horizontal="left" vertical="center" indent="1"/>
    </xf>
    <xf numFmtId="0" fontId="11" fillId="0" borderId="0"/>
    <xf numFmtId="43" fontId="11" fillId="0" borderId="0" applyFont="0" applyFill="0" applyBorder="0" applyAlignment="0" applyProtection="0"/>
    <xf numFmtId="0" fontId="92" fillId="29" borderId="366" applyNumberFormat="0" applyAlignment="0" applyProtection="0"/>
    <xf numFmtId="0" fontId="98" fillId="27" borderId="366" applyNumberFormat="0" applyAlignment="0" applyProtection="0"/>
    <xf numFmtId="0" fontId="60" fillId="26" borderId="366" applyNumberFormat="0" applyFont="0" applyAlignment="0" applyProtection="0"/>
    <xf numFmtId="0" fontId="100" fillId="29" borderId="367" applyNumberFormat="0" applyAlignment="0" applyProtection="0"/>
    <xf numFmtId="4" fontId="60" fillId="33" borderId="366" applyNumberFormat="0" applyProtection="0">
      <alignment vertical="center"/>
    </xf>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4" borderId="366" applyNumberFormat="0" applyProtection="0">
      <alignment horizontal="left" vertical="center" indent="1"/>
    </xf>
    <xf numFmtId="4" fontId="60" fillId="35"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60" fillId="39" borderId="366" applyNumberFormat="0" applyProtection="0">
      <alignment horizontal="right" vertical="center"/>
    </xf>
    <xf numFmtId="4" fontId="60" fillId="40" borderId="366" applyNumberFormat="0" applyProtection="0">
      <alignment horizontal="right" vertical="center"/>
    </xf>
    <xf numFmtId="4" fontId="60" fillId="41" borderId="366" applyNumberFormat="0" applyProtection="0">
      <alignment horizontal="right" vertical="center"/>
    </xf>
    <xf numFmtId="4" fontId="60" fillId="42" borderId="366" applyNumberFormat="0" applyProtection="0">
      <alignment horizontal="right" vertical="center"/>
    </xf>
    <xf numFmtId="4" fontId="60" fillId="43" borderId="366" applyNumberFormat="0" applyProtection="0">
      <alignment horizontal="right" vertical="center"/>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 fontId="60" fillId="34" borderId="387" applyNumberFormat="0" applyProtection="0">
      <alignment horizontal="left" vertical="center" indent="1"/>
    </xf>
    <xf numFmtId="0" fontId="11" fillId="0" borderId="0"/>
    <xf numFmtId="9" fontId="11" fillId="0" borderId="0" applyFont="0" applyFill="0" applyBorder="0" applyAlignment="0" applyProtection="0"/>
    <xf numFmtId="4" fontId="60" fillId="41" borderId="387" applyNumberFormat="0" applyProtection="0">
      <alignment horizontal="right" vertical="center"/>
    </xf>
    <xf numFmtId="0" fontId="11" fillId="0" borderId="0"/>
    <xf numFmtId="9" fontId="11" fillId="0" borderId="0" applyFont="0" applyFill="0" applyBorder="0" applyAlignment="0" applyProtection="0"/>
    <xf numFmtId="0" fontId="60" fillId="48" borderId="387" applyNumberFormat="0" applyProtection="0">
      <alignment horizontal="left" vertical="center" indent="1"/>
    </xf>
    <xf numFmtId="0" fontId="60" fillId="50" borderId="389" applyNumberFormat="0" applyProtection="0">
      <alignment horizontal="left" vertical="top" indent="1"/>
    </xf>
    <xf numFmtId="4" fontId="60" fillId="34" borderId="387" applyNumberFormat="0" applyProtection="0">
      <alignment horizontal="left" vertical="center" indent="1"/>
    </xf>
    <xf numFmtId="0" fontId="86" fillId="33" borderId="389" applyNumberFormat="0" applyProtection="0">
      <alignment horizontal="left" vertical="top" indent="1"/>
    </xf>
    <xf numFmtId="4" fontId="60" fillId="39" borderId="387" applyNumberFormat="0" applyProtection="0">
      <alignment horizontal="right" vertical="center"/>
    </xf>
    <xf numFmtId="4" fontId="60" fillId="46" borderId="387" applyNumberFormat="0" applyProtection="0">
      <alignment horizontal="right" vertical="center"/>
    </xf>
    <xf numFmtId="4" fontId="88" fillId="51" borderId="393" applyNumberFormat="0" applyProtection="0">
      <alignment horizontal="right" vertical="center"/>
    </xf>
    <xf numFmtId="0" fontId="60" fillId="50" borderId="387" applyNumberFormat="0" applyProtection="0">
      <alignment horizontal="left" vertical="center" indent="1"/>
    </xf>
    <xf numFmtId="0" fontId="100" fillId="29" borderId="388" applyNumberFormat="0" applyAlignment="0" applyProtection="0"/>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60" fillId="46" borderId="390" applyNumberFormat="0" applyProtection="0">
      <alignment horizontal="left" vertical="center" indent="1"/>
    </xf>
    <xf numFmtId="4" fontId="60" fillId="33" borderId="387" applyNumberFormat="0" applyProtection="0">
      <alignment vertical="center"/>
    </xf>
    <xf numFmtId="4" fontId="60" fillId="34" borderId="393" applyNumberFormat="0" applyProtection="0">
      <alignment horizontal="left" vertical="center" indent="1"/>
    </xf>
    <xf numFmtId="0" fontId="98" fillId="27" borderId="387" applyNumberFormat="0" applyAlignment="0" applyProtection="0"/>
    <xf numFmtId="0" fontId="92" fillId="29" borderId="366" applyNumberFormat="0" applyAlignment="0" applyProtection="0"/>
    <xf numFmtId="0" fontId="98" fillId="27" borderId="366" applyNumberFormat="0" applyAlignment="0" applyProtection="0"/>
    <xf numFmtId="0" fontId="60" fillId="26" borderId="366" applyNumberFormat="0" applyFont="0" applyAlignment="0" applyProtection="0"/>
    <xf numFmtId="0" fontId="100" fillId="29" borderId="367" applyNumberFormat="0" applyAlignment="0" applyProtection="0"/>
    <xf numFmtId="4" fontId="60" fillId="33" borderId="366" applyNumberFormat="0" applyProtection="0">
      <alignment vertical="center"/>
    </xf>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4" borderId="366" applyNumberFormat="0" applyProtection="0">
      <alignment horizontal="left" vertical="center" indent="1"/>
    </xf>
    <xf numFmtId="4" fontId="60" fillId="35"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60" fillId="39" borderId="366" applyNumberFormat="0" applyProtection="0">
      <alignment horizontal="right" vertical="center"/>
    </xf>
    <xf numFmtId="4" fontId="60" fillId="40" borderId="366" applyNumberFormat="0" applyProtection="0">
      <alignment horizontal="right" vertical="center"/>
    </xf>
    <xf numFmtId="4" fontId="60" fillId="41" borderId="366" applyNumberFormat="0" applyProtection="0">
      <alignment horizontal="right" vertical="center"/>
    </xf>
    <xf numFmtId="4" fontId="60" fillId="42" borderId="366" applyNumberFormat="0" applyProtection="0">
      <alignment horizontal="right" vertical="center"/>
    </xf>
    <xf numFmtId="4" fontId="60" fillId="43" borderId="366" applyNumberFormat="0" applyProtection="0">
      <alignment horizontal="right" vertical="center"/>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4" fontId="60" fillId="35" borderId="387" applyNumberFormat="0" applyProtection="0">
      <alignment horizontal="right" vertical="center"/>
    </xf>
    <xf numFmtId="4" fontId="60" fillId="43" borderId="387" applyNumberFormat="0" applyProtection="0">
      <alignment horizontal="right" vertical="center"/>
    </xf>
    <xf numFmtId="4" fontId="60" fillId="41" borderId="387" applyNumberFormat="0" applyProtection="0">
      <alignment horizontal="right" vertical="center"/>
    </xf>
    <xf numFmtId="4" fontId="60" fillId="33" borderId="387" applyNumberFormat="0" applyProtection="0">
      <alignment vertical="center"/>
    </xf>
    <xf numFmtId="4" fontId="60" fillId="38" borderId="387" applyNumberFormat="0" applyProtection="0">
      <alignment horizontal="right" vertical="center"/>
    </xf>
    <xf numFmtId="4" fontId="103" fillId="5" borderId="393" applyNumberFormat="0" applyProtection="0">
      <alignment horizontal="right" vertical="center"/>
    </xf>
    <xf numFmtId="0" fontId="60" fillId="49" borderId="393" applyNumberFormat="0" applyProtection="0">
      <alignment horizontal="left" vertical="center" indent="1"/>
    </xf>
    <xf numFmtId="0" fontId="98" fillId="27" borderId="387" applyNumberFormat="0" applyAlignment="0" applyProtection="0"/>
    <xf numFmtId="0" fontId="84" fillId="45" borderId="391" applyBorder="0"/>
    <xf numFmtId="4" fontId="87" fillId="54" borderId="390" applyNumberFormat="0" applyProtection="0">
      <alignment horizontal="left" vertical="center"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00" fillId="29" borderId="388" applyNumberFormat="0" applyAlignment="0" applyProtection="0"/>
    <xf numFmtId="4" fontId="60" fillId="42" borderId="387" applyNumberFormat="0" applyProtection="0">
      <alignment horizontal="right" vertical="center"/>
    </xf>
    <xf numFmtId="0" fontId="60" fillId="46" borderId="389" applyNumberFormat="0" applyProtection="0">
      <alignment horizontal="left" vertical="top" indent="1"/>
    </xf>
    <xf numFmtId="0" fontId="60" fillId="48" borderId="387" applyNumberFormat="0" applyProtection="0">
      <alignment horizontal="left" vertical="center" indent="1"/>
    </xf>
    <xf numFmtId="4" fontId="85" fillId="52" borderId="389" applyNumberFormat="0" applyProtection="0">
      <alignment vertical="center"/>
    </xf>
    <xf numFmtId="4" fontId="28" fillId="45" borderId="390" applyNumberFormat="0" applyProtection="0">
      <alignment horizontal="left" vertical="center" indent="1"/>
    </xf>
    <xf numFmtId="4" fontId="60" fillId="33" borderId="387" applyNumberFormat="0" applyProtection="0">
      <alignment vertical="center"/>
    </xf>
    <xf numFmtId="0" fontId="92" fillId="29" borderId="387" applyNumberFormat="0" applyAlignment="0" applyProtection="0"/>
    <xf numFmtId="4" fontId="60" fillId="42" borderId="387" applyNumberFormat="0" applyProtection="0">
      <alignment horizontal="right" vertical="center"/>
    </xf>
    <xf numFmtId="4" fontId="88" fillId="51" borderId="387" applyNumberFormat="0" applyProtection="0">
      <alignment horizontal="right" vertical="center"/>
    </xf>
    <xf numFmtId="0" fontId="92" fillId="29" borderId="387" applyNumberFormat="0" applyAlignment="0" applyProtection="0"/>
    <xf numFmtId="4" fontId="60" fillId="34" borderId="387" applyNumberFormat="0" applyProtection="0">
      <alignment horizontal="left" vertical="center" indent="1"/>
    </xf>
    <xf numFmtId="4" fontId="88" fillId="51" borderId="387" applyNumberFormat="0" applyProtection="0">
      <alignment horizontal="right" vertical="center"/>
    </xf>
    <xf numFmtId="4" fontId="60" fillId="43" borderId="393" applyNumberFormat="0" applyProtection="0">
      <alignment horizontal="right" vertical="center"/>
    </xf>
    <xf numFmtId="0" fontId="60" fillId="49" borderId="393" applyNumberFormat="0" applyProtection="0">
      <alignment horizontal="left" vertical="center" indent="1"/>
    </xf>
    <xf numFmtId="0" fontId="100" fillId="29" borderId="388" applyNumberFormat="0" applyAlignment="0" applyProtection="0"/>
    <xf numFmtId="4" fontId="85" fillId="52" borderId="389" applyNumberFormat="0" applyProtection="0">
      <alignment vertical="center"/>
    </xf>
    <xf numFmtId="4" fontId="85" fillId="52" borderId="389" applyNumberFormat="0" applyProtection="0">
      <alignment vertical="center"/>
    </xf>
    <xf numFmtId="0" fontId="60" fillId="26" borderId="387" applyNumberFormat="0" applyFont="0" applyAlignment="0" applyProtection="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0" fontId="60" fillId="46" borderId="389" applyNumberFormat="0" applyProtection="0">
      <alignment horizontal="left" vertical="top" indent="1"/>
    </xf>
    <xf numFmtId="4" fontId="88" fillId="51" borderId="387" applyNumberFormat="0" applyProtection="0">
      <alignment horizontal="right" vertical="center"/>
    </xf>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 fontId="60" fillId="42" borderId="393" applyNumberFormat="0" applyProtection="0">
      <alignment horizontal="righ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 fontId="60" fillId="34" borderId="393" applyNumberFormat="0" applyProtection="0">
      <alignment horizontal="left" vertical="center" indent="1"/>
    </xf>
    <xf numFmtId="0" fontId="100" fillId="29" borderId="388"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 fontId="60" fillId="44" borderId="390" applyNumberFormat="0" applyProtection="0">
      <alignment horizontal="left" vertical="center" indent="1"/>
    </xf>
    <xf numFmtId="43" fontId="11" fillId="0" borderId="0" applyFont="0" applyFill="0" applyBorder="0" applyAlignment="0" applyProtection="0"/>
    <xf numFmtId="43" fontId="11" fillId="0" borderId="0" applyFont="0" applyFill="0" applyBorder="0" applyAlignment="0" applyProtection="0"/>
    <xf numFmtId="0" fontId="11" fillId="0" borderId="0"/>
    <xf numFmtId="4" fontId="85" fillId="52" borderId="395" applyNumberFormat="0" applyProtection="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60" fillId="41" borderId="387" applyNumberFormat="0" applyProtection="0">
      <alignment horizontal="righ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60" fillId="47" borderId="390" applyNumberFormat="0" applyProtection="0">
      <alignment horizontal="left" vertical="center" indent="1"/>
    </xf>
    <xf numFmtId="0" fontId="11" fillId="0" borderId="0"/>
    <xf numFmtId="0" fontId="11" fillId="0" borderId="0"/>
    <xf numFmtId="0" fontId="94" fillId="0" borderId="392"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60" fillId="38" borderId="387" applyNumberFormat="0" applyProtection="0">
      <alignment horizontal="right" vertical="center"/>
    </xf>
    <xf numFmtId="0" fontId="11" fillId="0" borderId="0"/>
    <xf numFmtId="4" fontId="60" fillId="34" borderId="387"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87" fillId="54" borderId="390"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5" fillId="52" borderId="389" applyNumberFormat="0" applyProtection="0">
      <alignment horizontal="left" vertical="top"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85" fillId="52" borderId="389" applyNumberFormat="0" applyProtection="0">
      <alignment vertical="center"/>
    </xf>
    <xf numFmtId="0" fontId="85" fillId="52" borderId="389" applyNumberFormat="0" applyProtection="0">
      <alignment horizontal="left" vertical="top" indent="1"/>
    </xf>
    <xf numFmtId="0" fontId="60" fillId="45" borderId="389" applyNumberFormat="0" applyProtection="0">
      <alignment horizontal="left" vertical="top" indent="1"/>
    </xf>
    <xf numFmtId="0" fontId="60" fillId="50" borderId="389" applyNumberFormat="0" applyProtection="0">
      <alignment horizontal="left" vertical="top" indent="1"/>
    </xf>
    <xf numFmtId="0" fontId="11" fillId="0" borderId="0"/>
    <xf numFmtId="0" fontId="11" fillId="0" borderId="0"/>
    <xf numFmtId="0" fontId="11" fillId="0" borderId="0"/>
    <xf numFmtId="0" fontId="11" fillId="0" borderId="0"/>
    <xf numFmtId="0" fontId="11" fillId="0" borderId="0"/>
    <xf numFmtId="0" fontId="11" fillId="0" borderId="0"/>
    <xf numFmtId="0" fontId="60" fillId="47" borderId="387" applyNumberFormat="0" applyProtection="0">
      <alignment horizontal="left" vertical="center" indent="1"/>
    </xf>
    <xf numFmtId="4" fontId="60" fillId="41" borderId="387" applyNumberFormat="0" applyProtection="0">
      <alignment horizontal="right" vertical="center"/>
    </xf>
    <xf numFmtId="0" fontId="60" fillId="46" borderId="389" applyNumberFormat="0" applyProtection="0">
      <alignment horizontal="left" vertical="top" indent="1"/>
    </xf>
    <xf numFmtId="4" fontId="60" fillId="46" borderId="396" applyNumberFormat="0" applyProtection="0">
      <alignment horizontal="left" vertical="center" indent="1"/>
    </xf>
    <xf numFmtId="4" fontId="60" fillId="43" borderId="387" applyNumberFormat="0" applyProtection="0">
      <alignment horizontal="right" vertical="center"/>
    </xf>
    <xf numFmtId="0" fontId="98" fillId="27" borderId="387" applyNumberFormat="0" applyAlignment="0" applyProtection="0"/>
    <xf numFmtId="4" fontId="60" fillId="40" borderId="387" applyNumberFormat="0" applyProtection="0">
      <alignment horizontal="right" vertical="center"/>
    </xf>
    <xf numFmtId="4" fontId="60" fillId="35" borderId="387" applyNumberFormat="0" applyProtection="0">
      <alignment horizontal="right" vertical="center"/>
    </xf>
    <xf numFmtId="4" fontId="60" fillId="43" borderId="387" applyNumberFormat="0" applyProtection="0">
      <alignment horizontal="right" vertical="center"/>
    </xf>
    <xf numFmtId="0" fontId="60" fillId="50" borderId="389" applyNumberFormat="0" applyProtection="0">
      <alignment horizontal="left" vertical="top" indent="1"/>
    </xf>
    <xf numFmtId="4" fontId="60" fillId="34" borderId="387" applyNumberFormat="0" applyProtection="0">
      <alignment horizontal="left" vertical="center" indent="1"/>
    </xf>
    <xf numFmtId="4" fontId="85" fillId="48" borderId="389" applyNumberFormat="0" applyProtection="0">
      <alignment horizontal="left" vertical="center" indent="1"/>
    </xf>
    <xf numFmtId="0" fontId="98" fillId="27" borderId="387" applyNumberFormat="0" applyAlignment="0" applyProtection="0"/>
    <xf numFmtId="4" fontId="103" fillId="5" borderId="387" applyNumberFormat="0" applyProtection="0">
      <alignment horizontal="right" vertical="center"/>
    </xf>
    <xf numFmtId="0" fontId="60" fillId="47" borderId="387" applyNumberFormat="0" applyProtection="0">
      <alignment horizontal="left" vertical="center" indent="1"/>
    </xf>
    <xf numFmtId="4" fontId="60" fillId="46" borderId="387" applyNumberFormat="0" applyProtection="0">
      <alignment horizontal="right" vertical="center"/>
    </xf>
    <xf numFmtId="0" fontId="85" fillId="46" borderId="395" applyNumberFormat="0" applyProtection="0">
      <alignment horizontal="left" vertical="top" indent="1"/>
    </xf>
    <xf numFmtId="4" fontId="60" fillId="44" borderId="390" applyNumberFormat="0" applyProtection="0">
      <alignment horizontal="left" vertical="center" indent="1"/>
    </xf>
    <xf numFmtId="4" fontId="103" fillId="5" borderId="387" applyNumberFormat="0" applyProtection="0">
      <alignment horizontal="right" vertical="center"/>
    </xf>
    <xf numFmtId="4" fontId="103" fillId="2" borderId="387" applyNumberFormat="0" applyProtection="0">
      <alignment vertical="center"/>
    </xf>
    <xf numFmtId="4" fontId="85" fillId="48" borderId="389" applyNumberFormat="0" applyProtection="0">
      <alignment horizontal="left" vertical="center" indent="1"/>
    </xf>
    <xf numFmtId="4" fontId="60" fillId="46" borderId="393" applyNumberFormat="0" applyProtection="0">
      <alignment horizontal="right" vertical="center"/>
    </xf>
    <xf numFmtId="4" fontId="85" fillId="52" borderId="389" applyNumberFormat="0" applyProtection="0">
      <alignment vertical="center"/>
    </xf>
    <xf numFmtId="0" fontId="86" fillId="33" borderId="395" applyNumberFormat="0" applyProtection="0">
      <alignment horizontal="left" vertical="top" indent="1"/>
    </xf>
    <xf numFmtId="4" fontId="60" fillId="47" borderId="390" applyNumberFormat="0" applyProtection="0">
      <alignment horizontal="left" vertical="center" indent="1"/>
    </xf>
    <xf numFmtId="4" fontId="88" fillId="51" borderId="387" applyNumberFormat="0" applyProtection="0">
      <alignment horizontal="right" vertical="center"/>
    </xf>
    <xf numFmtId="0" fontId="60" fillId="49" borderId="387" applyNumberFormat="0" applyProtection="0">
      <alignment horizontal="left" vertical="center" indent="1"/>
    </xf>
    <xf numFmtId="0" fontId="60" fillId="45" borderId="389" applyNumberFormat="0" applyProtection="0">
      <alignment horizontal="left" vertical="top" indent="1"/>
    </xf>
    <xf numFmtId="0" fontId="85" fillId="52" borderId="389" applyNumberFormat="0" applyProtection="0">
      <alignment horizontal="left" vertical="top" indent="1"/>
    </xf>
    <xf numFmtId="4" fontId="60" fillId="35" borderId="387" applyNumberFormat="0" applyProtection="0">
      <alignment horizontal="right" vertical="center"/>
    </xf>
    <xf numFmtId="0" fontId="100" fillId="29" borderId="388" applyNumberFormat="0" applyAlignment="0" applyProtection="0"/>
    <xf numFmtId="4" fontId="60" fillId="37" borderId="390" applyNumberFormat="0" applyProtection="0">
      <alignment horizontal="right" vertical="center"/>
    </xf>
    <xf numFmtId="0" fontId="60" fillId="26" borderId="387" applyNumberFormat="0" applyFont="0" applyAlignment="0" applyProtection="0"/>
    <xf numFmtId="4" fontId="60" fillId="33" borderId="387" applyNumberFormat="0" applyProtection="0">
      <alignment vertical="center"/>
    </xf>
    <xf numFmtId="4" fontId="28" fillId="45" borderId="390" applyNumberFormat="0" applyProtection="0">
      <alignment horizontal="left" vertical="center" indent="1"/>
    </xf>
    <xf numFmtId="4" fontId="60" fillId="37" borderId="396" applyNumberFormat="0" applyProtection="0">
      <alignment horizontal="right" vertical="center"/>
    </xf>
    <xf numFmtId="4" fontId="60" fillId="44" borderId="390" applyNumberFormat="0" applyProtection="0">
      <alignment horizontal="left" vertical="center" indent="1"/>
    </xf>
    <xf numFmtId="0" fontId="60" fillId="45" borderId="389" applyNumberFormat="0" applyProtection="0">
      <alignment horizontal="left" vertical="top" indent="1"/>
    </xf>
    <xf numFmtId="4" fontId="60" fillId="44" borderId="390" applyNumberFormat="0" applyProtection="0">
      <alignment horizontal="left" vertical="center" indent="1"/>
    </xf>
    <xf numFmtId="0" fontId="94" fillId="0" borderId="392" applyNumberFormat="0" applyFill="0" applyAlignment="0" applyProtection="0"/>
    <xf numFmtId="4" fontId="60" fillId="43" borderId="387" applyNumberFormat="0" applyProtection="0">
      <alignment horizontal="right" vertical="center"/>
    </xf>
    <xf numFmtId="4" fontId="87" fillId="54" borderId="390" applyNumberFormat="0" applyProtection="0">
      <alignment horizontal="left" vertical="center" indent="1"/>
    </xf>
    <xf numFmtId="4" fontId="60" fillId="0" borderId="387" applyNumberFormat="0" applyProtection="0">
      <alignment horizontal="right" vertical="center"/>
    </xf>
    <xf numFmtId="4" fontId="28" fillId="45" borderId="390" applyNumberFormat="0" applyProtection="0">
      <alignment horizontal="left" vertical="center" indent="1"/>
    </xf>
    <xf numFmtId="4" fontId="60" fillId="38" borderId="387" applyNumberFormat="0" applyProtection="0">
      <alignment horizontal="right" vertical="center"/>
    </xf>
    <xf numFmtId="0" fontId="100" fillId="29" borderId="394" applyNumberFormat="0" applyAlignment="0" applyProtection="0"/>
    <xf numFmtId="4" fontId="60" fillId="2" borderId="393" applyNumberFormat="0" applyProtection="0">
      <alignment horizontal="left" vertical="center" indent="1"/>
    </xf>
    <xf numFmtId="4" fontId="60" fillId="46" borderId="390" applyNumberFormat="0" applyProtection="0">
      <alignment horizontal="left" vertical="center" indent="1"/>
    </xf>
    <xf numFmtId="4" fontId="60" fillId="47" borderId="390" applyNumberFormat="0" applyProtection="0">
      <alignment horizontal="left" vertical="center" indent="1"/>
    </xf>
    <xf numFmtId="4" fontId="103" fillId="2" borderId="387" applyNumberFormat="0" applyProtection="0">
      <alignment vertical="center"/>
    </xf>
    <xf numFmtId="4" fontId="60" fillId="37" borderId="390" applyNumberFormat="0" applyProtection="0">
      <alignment horizontal="right" vertical="center"/>
    </xf>
    <xf numFmtId="4" fontId="60" fillId="41" borderId="387" applyNumberFormat="0" applyProtection="0">
      <alignment horizontal="right" vertical="center"/>
    </xf>
    <xf numFmtId="4" fontId="60" fillId="41" borderId="387" applyNumberFormat="0" applyProtection="0">
      <alignment horizontal="right" vertical="center"/>
    </xf>
    <xf numFmtId="4" fontId="60" fillId="34" borderId="387" applyNumberFormat="0" applyProtection="0">
      <alignment horizontal="left" vertical="center" indent="1"/>
    </xf>
    <xf numFmtId="0" fontId="60" fillId="26" borderId="387" applyNumberFormat="0" applyFont="0" applyAlignment="0" applyProtection="0"/>
    <xf numFmtId="0" fontId="84" fillId="45" borderId="391" applyBorder="0"/>
    <xf numFmtId="4" fontId="60" fillId="39" borderId="387" applyNumberFormat="0" applyProtection="0">
      <alignment horizontal="right" vertical="center"/>
    </xf>
    <xf numFmtId="4" fontId="28" fillId="45" borderId="390" applyNumberFormat="0" applyProtection="0">
      <alignment horizontal="left" vertical="center" indent="1"/>
    </xf>
    <xf numFmtId="4" fontId="60" fillId="39" borderId="387" applyNumberFormat="0" applyProtection="0">
      <alignment horizontal="right" vertical="center"/>
    </xf>
    <xf numFmtId="0" fontId="60" fillId="50" borderId="387" applyNumberFormat="0" applyProtection="0">
      <alignment horizontal="left" vertical="center" indent="1"/>
    </xf>
    <xf numFmtId="4" fontId="103" fillId="2" borderId="387" applyNumberFormat="0" applyProtection="0">
      <alignment vertical="center"/>
    </xf>
    <xf numFmtId="0" fontId="60" fillId="45" borderId="389" applyNumberFormat="0" applyProtection="0">
      <alignment horizontal="left" vertical="top" indent="1"/>
    </xf>
    <xf numFmtId="0" fontId="60" fillId="50" borderId="387" applyNumberFormat="0" applyProtection="0">
      <alignment horizontal="left" vertical="center" indent="1"/>
    </xf>
    <xf numFmtId="4" fontId="60" fillId="47" borderId="390" applyNumberFormat="0" applyProtection="0">
      <alignment horizontal="left" vertical="center" indent="1"/>
    </xf>
    <xf numFmtId="0" fontId="94" fillId="0" borderId="392" applyNumberFormat="0" applyFill="0" applyAlignment="0" applyProtection="0"/>
    <xf numFmtId="4" fontId="60" fillId="37" borderId="390" applyNumberFormat="0" applyProtection="0">
      <alignment horizontal="right" vertical="center"/>
    </xf>
    <xf numFmtId="4" fontId="60" fillId="0" borderId="387" applyNumberFormat="0" applyProtection="0">
      <alignment horizontal="right" vertical="center"/>
    </xf>
    <xf numFmtId="0" fontId="60" fillId="50" borderId="387" applyNumberFormat="0" applyProtection="0">
      <alignment horizontal="left" vertical="center" indent="1"/>
    </xf>
    <xf numFmtId="0" fontId="86" fillId="33" borderId="389" applyNumberFormat="0" applyProtection="0">
      <alignment horizontal="left" vertical="top" indent="1"/>
    </xf>
    <xf numFmtId="4" fontId="85" fillId="52" borderId="389" applyNumberFormat="0" applyProtection="0">
      <alignment vertical="center"/>
    </xf>
    <xf numFmtId="0" fontId="85" fillId="46" borderId="389" applyNumberFormat="0" applyProtection="0">
      <alignment horizontal="left" vertical="top" indent="1"/>
    </xf>
    <xf numFmtId="4" fontId="60" fillId="2" borderId="387" applyNumberFormat="0" applyProtection="0">
      <alignment horizontal="left" vertical="center" indent="1"/>
    </xf>
    <xf numFmtId="0" fontId="94" fillId="0" borderId="392" applyNumberFormat="0" applyFill="0" applyAlignment="0" applyProtection="0"/>
    <xf numFmtId="0" fontId="94" fillId="0" borderId="392" applyNumberFormat="0" applyFill="0" applyAlignment="0" applyProtection="0"/>
    <xf numFmtId="0" fontId="94" fillId="0" borderId="392" applyNumberFormat="0" applyFill="0" applyAlignment="0" applyProtection="0"/>
    <xf numFmtId="4" fontId="60" fillId="40" borderId="393" applyNumberFormat="0" applyProtection="0">
      <alignment horizontal="right" vertical="center"/>
    </xf>
    <xf numFmtId="4" fontId="103" fillId="2" borderId="387" applyNumberFormat="0" applyProtection="0">
      <alignment vertical="center"/>
    </xf>
    <xf numFmtId="0" fontId="60" fillId="45" borderId="389" applyNumberFormat="0" applyProtection="0">
      <alignment horizontal="left" vertical="top" indent="1"/>
    </xf>
    <xf numFmtId="4" fontId="88" fillId="51" borderId="387" applyNumberFormat="0" applyProtection="0">
      <alignment horizontal="right" vertical="center"/>
    </xf>
    <xf numFmtId="0" fontId="92" fillId="29" borderId="387" applyNumberFormat="0" applyAlignment="0" applyProtection="0"/>
    <xf numFmtId="0" fontId="60" fillId="46" borderId="389" applyNumberFormat="0" applyProtection="0">
      <alignment horizontal="left" vertical="top" indent="1"/>
    </xf>
    <xf numFmtId="0" fontId="60" fillId="50" borderId="387" applyNumberFormat="0" applyProtection="0">
      <alignment horizontal="left" vertical="center" indent="1"/>
    </xf>
    <xf numFmtId="4" fontId="87" fillId="54" borderId="390" applyNumberFormat="0" applyProtection="0">
      <alignment horizontal="left" vertical="center" indent="1"/>
    </xf>
    <xf numFmtId="4" fontId="60" fillId="46" borderId="387" applyNumberFormat="0" applyProtection="0">
      <alignment horizontal="right" vertical="center"/>
    </xf>
    <xf numFmtId="4" fontId="60" fillId="44" borderId="390" applyNumberFormat="0" applyProtection="0">
      <alignment horizontal="left" vertical="center" indent="1"/>
    </xf>
    <xf numFmtId="4" fontId="60" fillId="34" borderId="387" applyNumberFormat="0" applyProtection="0">
      <alignment horizontal="left" vertical="center" indent="1"/>
    </xf>
    <xf numFmtId="0" fontId="85" fillId="52" borderId="389" applyNumberFormat="0" applyProtection="0">
      <alignment horizontal="left" vertical="top" indent="1"/>
    </xf>
    <xf numFmtId="4" fontId="60" fillId="46" borderId="387" applyNumberFormat="0" applyProtection="0">
      <alignment horizontal="right" vertical="center"/>
    </xf>
    <xf numFmtId="4" fontId="85" fillId="52" borderId="389" applyNumberFormat="0" applyProtection="0">
      <alignment vertical="center"/>
    </xf>
    <xf numFmtId="4" fontId="28" fillId="45" borderId="390" applyNumberFormat="0" applyProtection="0">
      <alignment horizontal="left" vertical="center" indent="1"/>
    </xf>
    <xf numFmtId="4" fontId="60" fillId="34" borderId="387" applyNumberFormat="0" applyProtection="0">
      <alignment horizontal="left" vertical="center" indent="1"/>
    </xf>
    <xf numFmtId="4" fontId="60" fillId="42" borderId="387" applyNumberFormat="0" applyProtection="0">
      <alignment horizontal="right" vertical="center"/>
    </xf>
    <xf numFmtId="4" fontId="60" fillId="44" borderId="390" applyNumberFormat="0" applyProtection="0">
      <alignment horizontal="left" vertical="center" indent="1"/>
    </xf>
    <xf numFmtId="0" fontId="84" fillId="45" borderId="391" applyBorder="0"/>
    <xf numFmtId="4" fontId="85" fillId="48" borderId="389" applyNumberFormat="0" applyProtection="0">
      <alignment horizontal="left" vertical="center" indent="1"/>
    </xf>
    <xf numFmtId="4" fontId="60" fillId="41" borderId="387" applyNumberFormat="0" applyProtection="0">
      <alignment horizontal="right" vertical="center"/>
    </xf>
    <xf numFmtId="4" fontId="103" fillId="5" borderId="387" applyNumberFormat="0" applyProtection="0">
      <alignment horizontal="right" vertical="center"/>
    </xf>
    <xf numFmtId="4" fontId="60" fillId="36" borderId="387" applyNumberFormat="0" applyProtection="0">
      <alignment horizontal="right" vertical="center"/>
    </xf>
    <xf numFmtId="0" fontId="86" fillId="33" borderId="389" applyNumberFormat="0" applyProtection="0">
      <alignment horizontal="left" vertical="top" indent="1"/>
    </xf>
    <xf numFmtId="0" fontId="98" fillId="27" borderId="387" applyNumberFormat="0" applyAlignment="0" applyProtection="0"/>
    <xf numFmtId="4" fontId="60" fillId="35" borderId="387" applyNumberFormat="0" applyProtection="0">
      <alignment horizontal="right" vertical="center"/>
    </xf>
    <xf numFmtId="4" fontId="103" fillId="2" borderId="387" applyNumberFormat="0" applyProtection="0">
      <alignment vertical="center"/>
    </xf>
    <xf numFmtId="0" fontId="60" fillId="45" borderId="389" applyNumberFormat="0" applyProtection="0">
      <alignment horizontal="left" vertical="top" indent="1"/>
    </xf>
    <xf numFmtId="4" fontId="60" fillId="47" borderId="390" applyNumberFormat="0" applyProtection="0">
      <alignment horizontal="left" vertical="center" indent="1"/>
    </xf>
    <xf numFmtId="4" fontId="60" fillId="46" borderId="390" applyNumberFormat="0" applyProtection="0">
      <alignment horizontal="left" vertical="center" indent="1"/>
    </xf>
    <xf numFmtId="4" fontId="103" fillId="2" borderId="387" applyNumberFormat="0" applyProtection="0">
      <alignment vertical="center"/>
    </xf>
    <xf numFmtId="4" fontId="60" fillId="34" borderId="387" applyNumberFormat="0" applyProtection="0">
      <alignment horizontal="left" vertical="center" indent="1"/>
    </xf>
    <xf numFmtId="4" fontId="60" fillId="35" borderId="387" applyNumberFormat="0" applyProtection="0">
      <alignment horizontal="right" vertical="center"/>
    </xf>
    <xf numFmtId="4" fontId="60" fillId="46" borderId="390" applyNumberFormat="0" applyProtection="0">
      <alignment horizontal="left" vertical="center" indent="1"/>
    </xf>
    <xf numFmtId="0" fontId="98" fillId="27" borderId="387" applyNumberFormat="0" applyAlignment="0" applyProtection="0"/>
    <xf numFmtId="4" fontId="87" fillId="54" borderId="390" applyNumberFormat="0" applyProtection="0">
      <alignment horizontal="left" vertical="center" indent="1"/>
    </xf>
    <xf numFmtId="4" fontId="60" fillId="38" borderId="387" applyNumberFormat="0" applyProtection="0">
      <alignment horizontal="right" vertical="center"/>
    </xf>
    <xf numFmtId="4" fontId="60" fillId="41" borderId="387" applyNumberFormat="0" applyProtection="0">
      <alignment horizontal="right" vertical="center"/>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39" borderId="387" applyNumberFormat="0" applyProtection="0">
      <alignment horizontal="right" vertical="center"/>
    </xf>
    <xf numFmtId="0" fontId="92" fillId="29" borderId="387" applyNumberFormat="0" applyAlignment="0" applyProtection="0"/>
    <xf numFmtId="0" fontId="60" fillId="47" borderId="387" applyNumberFormat="0" applyProtection="0">
      <alignment horizontal="left" vertical="center" indent="1"/>
    </xf>
    <xf numFmtId="4" fontId="60" fillId="38" borderId="393" applyNumberFormat="0" applyProtection="0">
      <alignment horizontal="right" vertical="center"/>
    </xf>
    <xf numFmtId="0" fontId="86" fillId="33" borderId="389" applyNumberFormat="0" applyProtection="0">
      <alignment horizontal="left" vertical="top" indent="1"/>
    </xf>
    <xf numFmtId="4" fontId="103" fillId="5" borderId="387" applyNumberFormat="0" applyProtection="0">
      <alignment horizontal="right" vertical="center"/>
    </xf>
    <xf numFmtId="4" fontId="85" fillId="52" borderId="389" applyNumberFormat="0" applyProtection="0">
      <alignment vertical="center"/>
    </xf>
    <xf numFmtId="4" fontId="60" fillId="46" borderId="390" applyNumberFormat="0" applyProtection="0">
      <alignment horizontal="left" vertical="center" indent="1"/>
    </xf>
    <xf numFmtId="0" fontId="84" fillId="45" borderId="397" applyBorder="0"/>
    <xf numFmtId="4" fontId="60" fillId="46" borderId="390" applyNumberFormat="0" applyProtection="0">
      <alignment horizontal="left" vertical="center" indent="1"/>
    </xf>
    <xf numFmtId="4" fontId="60" fillId="38" borderId="387" applyNumberFormat="0" applyProtection="0">
      <alignment horizontal="right" vertical="center"/>
    </xf>
    <xf numFmtId="0" fontId="60" fillId="49" borderId="387" applyNumberFormat="0" applyProtection="0">
      <alignment horizontal="left" vertical="center" indent="1"/>
    </xf>
    <xf numFmtId="0" fontId="60" fillId="49" borderId="387" applyNumberFormat="0" applyProtection="0">
      <alignment horizontal="left" vertical="center" indent="1"/>
    </xf>
    <xf numFmtId="0" fontId="85" fillId="46" borderId="389" applyNumberFormat="0" applyProtection="0">
      <alignment horizontal="left" vertical="top" indent="1"/>
    </xf>
    <xf numFmtId="4" fontId="60" fillId="40" borderId="387" applyNumberFormat="0" applyProtection="0">
      <alignment horizontal="right" vertical="center"/>
    </xf>
    <xf numFmtId="0" fontId="60" fillId="26" borderId="387" applyNumberFormat="0" applyFont="0" applyAlignment="0" applyProtection="0"/>
    <xf numFmtId="4" fontId="28" fillId="45" borderId="390" applyNumberFormat="0" applyProtection="0">
      <alignment horizontal="left" vertical="center" indent="1"/>
    </xf>
    <xf numFmtId="4" fontId="60" fillId="39" borderId="387" applyNumberFormat="0" applyProtection="0">
      <alignment horizontal="right" vertical="center"/>
    </xf>
    <xf numFmtId="4" fontId="60" fillId="40" borderId="387" applyNumberFormat="0" applyProtection="0">
      <alignment horizontal="right" vertical="center"/>
    </xf>
    <xf numFmtId="4" fontId="60" fillId="41" borderId="387" applyNumberFormat="0" applyProtection="0">
      <alignment horizontal="right" vertical="center"/>
    </xf>
    <xf numFmtId="0" fontId="86" fillId="33" borderId="395" applyNumberFormat="0" applyProtection="0">
      <alignment horizontal="left" vertical="top" indent="1"/>
    </xf>
    <xf numFmtId="4" fontId="28" fillId="45" borderId="390" applyNumberFormat="0" applyProtection="0">
      <alignment horizontal="left" vertical="center"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60" fillId="40" borderId="387" applyNumberFormat="0" applyProtection="0">
      <alignment horizontal="right" vertical="center"/>
    </xf>
    <xf numFmtId="4" fontId="85" fillId="48" borderId="389" applyNumberFormat="0" applyProtection="0">
      <alignment horizontal="left" vertical="center" indent="1"/>
    </xf>
    <xf numFmtId="0" fontId="85" fillId="52" borderId="389" applyNumberFormat="0" applyProtection="0">
      <alignment horizontal="left" vertical="top" indent="1"/>
    </xf>
    <xf numFmtId="0" fontId="60" fillId="47" borderId="387" applyNumberFormat="0" applyProtection="0">
      <alignment horizontal="left" vertical="center" indent="1"/>
    </xf>
    <xf numFmtId="0" fontId="86" fillId="33" borderId="389" applyNumberFormat="0" applyProtection="0">
      <alignment horizontal="left" vertical="top" indent="1"/>
    </xf>
    <xf numFmtId="0" fontId="100" fillId="29" borderId="388" applyNumberFormat="0" applyAlignment="0" applyProtection="0"/>
    <xf numFmtId="0" fontId="86" fillId="33" borderId="389" applyNumberFormat="0" applyProtection="0">
      <alignment horizontal="left" vertical="top" indent="1"/>
    </xf>
    <xf numFmtId="4" fontId="60" fillId="2" borderId="393" applyNumberFormat="0" applyProtection="0">
      <alignment horizontal="left" vertical="center" indent="1"/>
    </xf>
    <xf numFmtId="0" fontId="60" fillId="26" borderId="387" applyNumberFormat="0" applyFont="0" applyAlignment="0" applyProtection="0"/>
    <xf numFmtId="0" fontId="60" fillId="50" borderId="387" applyNumberFormat="0" applyProtection="0">
      <alignment horizontal="left" vertical="center" indent="1"/>
    </xf>
    <xf numFmtId="0" fontId="60" fillId="45" borderId="389" applyNumberFormat="0" applyProtection="0">
      <alignment horizontal="left" vertical="top" indent="1"/>
    </xf>
    <xf numFmtId="4" fontId="60" fillId="37" borderId="390" applyNumberFormat="0" applyProtection="0">
      <alignment horizontal="right" vertical="center"/>
    </xf>
    <xf numFmtId="4" fontId="60" fillId="36" borderId="387" applyNumberFormat="0" applyProtection="0">
      <alignment horizontal="right" vertical="center"/>
    </xf>
    <xf numFmtId="0" fontId="98" fillId="27" borderId="387" applyNumberFormat="0" applyAlignment="0" applyProtection="0"/>
    <xf numFmtId="4" fontId="85" fillId="48" borderId="389" applyNumberFormat="0" applyProtection="0">
      <alignment horizontal="left" vertical="center" indent="1"/>
    </xf>
    <xf numFmtId="4" fontId="88" fillId="51" borderId="387" applyNumberFormat="0" applyProtection="0">
      <alignment horizontal="right" vertical="center"/>
    </xf>
    <xf numFmtId="0" fontId="86" fillId="33" borderId="395" applyNumberFormat="0" applyProtection="0">
      <alignment horizontal="left" vertical="top" indent="1"/>
    </xf>
    <xf numFmtId="4" fontId="103" fillId="5" borderId="387" applyNumberFormat="0" applyProtection="0">
      <alignment horizontal="right" vertical="center"/>
    </xf>
    <xf numFmtId="4" fontId="60" fillId="38" borderId="387" applyNumberFormat="0" applyProtection="0">
      <alignment horizontal="right" vertical="center"/>
    </xf>
    <xf numFmtId="0" fontId="85" fillId="52" borderId="389" applyNumberFormat="0" applyProtection="0">
      <alignment horizontal="left" vertical="top" indent="1"/>
    </xf>
    <xf numFmtId="0" fontId="84" fillId="45" borderId="391" applyBorder="0"/>
    <xf numFmtId="4" fontId="60" fillId="39" borderId="387" applyNumberFormat="0" applyProtection="0">
      <alignment horizontal="right" vertical="center"/>
    </xf>
    <xf numFmtId="0" fontId="60" fillId="50" borderId="387" applyNumberFormat="0" applyProtection="0">
      <alignment horizontal="left" vertical="center" indent="1"/>
    </xf>
    <xf numFmtId="0" fontId="60" fillId="48" borderId="387" applyNumberFormat="0" applyProtection="0">
      <alignment horizontal="left" vertical="center" indent="1"/>
    </xf>
    <xf numFmtId="4" fontId="28" fillId="45" borderId="390" applyNumberFormat="0" applyProtection="0">
      <alignment horizontal="left" vertical="center" indent="1"/>
    </xf>
    <xf numFmtId="0" fontId="60" fillId="50" borderId="389" applyNumberFormat="0" applyProtection="0">
      <alignment horizontal="left" vertical="top" indent="1"/>
    </xf>
    <xf numFmtId="0" fontId="60" fillId="48" borderId="387" applyNumberFormat="0" applyProtection="0">
      <alignment horizontal="left" vertical="center" indent="1"/>
    </xf>
    <xf numFmtId="4" fontId="60" fillId="42" borderId="387" applyNumberFormat="0" applyProtection="0">
      <alignment horizontal="righ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60" fillId="39" borderId="387" applyNumberFormat="0" applyProtection="0">
      <alignment horizontal="right" vertical="center"/>
    </xf>
    <xf numFmtId="4" fontId="60" fillId="41" borderId="387" applyNumberFormat="0" applyProtection="0">
      <alignment horizontal="right" vertical="center"/>
    </xf>
    <xf numFmtId="0" fontId="94" fillId="0" borderId="392" applyNumberFormat="0" applyFill="0" applyAlignment="0" applyProtection="0"/>
    <xf numFmtId="4" fontId="60" fillId="42" borderId="387" applyNumberFormat="0" applyProtection="0">
      <alignment horizontal="right" vertical="center"/>
    </xf>
    <xf numFmtId="4" fontId="60" fillId="41" borderId="387" applyNumberFormat="0" applyProtection="0">
      <alignment horizontal="right" vertical="center"/>
    </xf>
    <xf numFmtId="4" fontId="60" fillId="40" borderId="387" applyNumberFormat="0" applyProtection="0">
      <alignment horizontal="right" vertical="center"/>
    </xf>
    <xf numFmtId="4" fontId="60" fillId="42" borderId="387" applyNumberFormat="0" applyProtection="0">
      <alignment horizontal="right" vertical="center"/>
    </xf>
    <xf numFmtId="0" fontId="100" fillId="29" borderId="388" applyNumberFormat="0" applyAlignment="0" applyProtection="0"/>
    <xf numFmtId="4" fontId="60" fillId="43" borderId="387" applyNumberFormat="0" applyProtection="0">
      <alignment horizontal="right" vertical="center"/>
    </xf>
    <xf numFmtId="4" fontId="60" fillId="40" borderId="387" applyNumberFormat="0" applyProtection="0">
      <alignment horizontal="right" vertical="center"/>
    </xf>
    <xf numFmtId="4" fontId="60" fillId="35" borderId="387" applyNumberFormat="0" applyProtection="0">
      <alignment horizontal="right" vertical="center"/>
    </xf>
    <xf numFmtId="0" fontId="60" fillId="26" borderId="387" applyNumberFormat="0" applyFont="0" applyAlignment="0" applyProtection="0"/>
    <xf numFmtId="4" fontId="87" fillId="54" borderId="390" applyNumberFormat="0" applyProtection="0">
      <alignment horizontal="left" vertical="center" indent="1"/>
    </xf>
    <xf numFmtId="0" fontId="60" fillId="47" borderId="387" applyNumberFormat="0" applyProtection="0">
      <alignment horizontal="left" vertical="center" indent="1"/>
    </xf>
    <xf numFmtId="4" fontId="60" fillId="33" borderId="387" applyNumberFormat="0" applyProtection="0">
      <alignment vertical="center"/>
    </xf>
    <xf numFmtId="4" fontId="28" fillId="45" borderId="396" applyNumberFormat="0" applyProtection="0">
      <alignment horizontal="left" vertical="center" indent="1"/>
    </xf>
    <xf numFmtId="0" fontId="60" fillId="26" borderId="393" applyNumberFormat="0" applyFont="0" applyAlignment="0" applyProtection="0"/>
    <xf numFmtId="4" fontId="60" fillId="44" borderId="390" applyNumberFormat="0" applyProtection="0">
      <alignment horizontal="left" vertical="center" indent="1"/>
    </xf>
    <xf numFmtId="4" fontId="60" fillId="44" borderId="390" applyNumberFormat="0" applyProtection="0">
      <alignment horizontal="left" vertical="center" indent="1"/>
    </xf>
    <xf numFmtId="0" fontId="86" fillId="33" borderId="389" applyNumberFormat="0" applyProtection="0">
      <alignment horizontal="left" vertical="top" indent="1"/>
    </xf>
    <xf numFmtId="4" fontId="60" fillId="34" borderId="387" applyNumberFormat="0" applyProtection="0">
      <alignment horizontal="left" vertical="center" indent="1"/>
    </xf>
    <xf numFmtId="4" fontId="60" fillId="39" borderId="393" applyNumberFormat="0" applyProtection="0">
      <alignment horizontal="right" vertical="center"/>
    </xf>
    <xf numFmtId="0" fontId="60" fillId="26" borderId="387" applyNumberFormat="0" applyFont="0" applyAlignment="0" applyProtection="0"/>
    <xf numFmtId="4" fontId="60" fillId="37" borderId="390" applyNumberFormat="0" applyProtection="0">
      <alignment horizontal="right" vertical="center"/>
    </xf>
    <xf numFmtId="4" fontId="60" fillId="33" borderId="387" applyNumberFormat="0" applyProtection="0">
      <alignment vertical="center"/>
    </xf>
    <xf numFmtId="0" fontId="60" fillId="46" borderId="389" applyNumberFormat="0" applyProtection="0">
      <alignment horizontal="left" vertical="top" indent="1"/>
    </xf>
    <xf numFmtId="0" fontId="85" fillId="46" borderId="389" applyNumberFormat="0" applyProtection="0">
      <alignment horizontal="left" vertical="top" indent="1"/>
    </xf>
    <xf numFmtId="0" fontId="60" fillId="50" borderId="389" applyNumberFormat="0" applyProtection="0">
      <alignment horizontal="left" vertical="top" indent="1"/>
    </xf>
    <xf numFmtId="4" fontId="60" fillId="47" borderId="390" applyNumberFormat="0" applyProtection="0">
      <alignment horizontal="left" vertical="center" indent="1"/>
    </xf>
    <xf numFmtId="0" fontId="60" fillId="45" borderId="389" applyNumberFormat="0" applyProtection="0">
      <alignment horizontal="left" vertical="top" indent="1"/>
    </xf>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28" fillId="45" borderId="390" applyNumberFormat="0" applyProtection="0">
      <alignment horizontal="left" vertical="center" indent="1"/>
    </xf>
    <xf numFmtId="4" fontId="60" fillId="44" borderId="390" applyNumberFormat="0" applyProtection="0">
      <alignment horizontal="left" vertical="center" indent="1"/>
    </xf>
    <xf numFmtId="4" fontId="60" fillId="43" borderId="387" applyNumberFormat="0" applyProtection="0">
      <alignment horizontal="right" vertical="center"/>
    </xf>
    <xf numFmtId="4" fontId="85" fillId="48" borderId="389" applyNumberFormat="0" applyProtection="0">
      <alignment horizontal="left" vertical="center" indent="1"/>
    </xf>
    <xf numFmtId="4" fontId="60" fillId="46" borderId="390" applyNumberFormat="0" applyProtection="0">
      <alignment horizontal="left" vertical="center" indent="1"/>
    </xf>
    <xf numFmtId="4" fontId="60" fillId="46" borderId="390" applyNumberFormat="0" applyProtection="0">
      <alignment horizontal="left" vertical="center" indent="1"/>
    </xf>
    <xf numFmtId="0" fontId="60" fillId="49" borderId="387" applyNumberFormat="0" applyProtection="0">
      <alignment horizontal="left" vertical="center" indent="1"/>
    </xf>
    <xf numFmtId="4" fontId="60" fillId="0" borderId="387" applyNumberFormat="0" applyProtection="0">
      <alignment horizontal="right" vertical="center"/>
    </xf>
    <xf numFmtId="0" fontId="94" fillId="0" borderId="392" applyNumberFormat="0" applyFill="0" applyAlignment="0" applyProtection="0"/>
    <xf numFmtId="4" fontId="87" fillId="54" borderId="390" applyNumberFormat="0" applyProtection="0">
      <alignment horizontal="left" vertical="center" indent="1"/>
    </xf>
    <xf numFmtId="4" fontId="85" fillId="52" borderId="389" applyNumberFormat="0" applyProtection="0">
      <alignment vertical="center"/>
    </xf>
    <xf numFmtId="4" fontId="60" fillId="42" borderId="387"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0" fontId="92" fillId="29" borderId="393" applyNumberFormat="0" applyAlignment="0" applyProtection="0"/>
    <xf numFmtId="4" fontId="60" fillId="38" borderId="387" applyNumberFormat="0" applyProtection="0">
      <alignment horizontal="right" vertical="center"/>
    </xf>
    <xf numFmtId="4" fontId="60" fillId="46" borderId="387" applyNumberFormat="0" applyProtection="0">
      <alignment horizontal="right" vertical="center"/>
    </xf>
    <xf numFmtId="4" fontId="60" fillId="47" borderId="390" applyNumberFormat="0" applyProtection="0">
      <alignment horizontal="left" vertical="center" indent="1"/>
    </xf>
    <xf numFmtId="4" fontId="60" fillId="41" borderId="387" applyNumberFormat="0" applyProtection="0">
      <alignment horizontal="right" vertical="center"/>
    </xf>
    <xf numFmtId="4" fontId="60" fillId="47" borderId="390" applyNumberFormat="0" applyProtection="0">
      <alignment horizontal="left" vertical="center" indent="1"/>
    </xf>
    <xf numFmtId="4" fontId="60" fillId="39" borderId="387" applyNumberFormat="0" applyProtection="0">
      <alignment horizontal="right" vertical="center"/>
    </xf>
    <xf numFmtId="4" fontId="60" fillId="2" borderId="387" applyNumberFormat="0" applyProtection="0">
      <alignment horizontal="left" vertical="center" indent="1"/>
    </xf>
    <xf numFmtId="0" fontId="94" fillId="0" borderId="392" applyNumberFormat="0" applyFill="0" applyAlignment="0" applyProtection="0"/>
    <xf numFmtId="4" fontId="60" fillId="43" borderId="387" applyNumberFormat="0" applyProtection="0">
      <alignment horizontal="right" vertical="center"/>
    </xf>
    <xf numFmtId="4" fontId="28" fillId="45" borderId="390" applyNumberFormat="0" applyProtection="0">
      <alignment horizontal="left" vertical="center" indent="1"/>
    </xf>
    <xf numFmtId="4" fontId="60" fillId="44" borderId="390" applyNumberFormat="0" applyProtection="0">
      <alignment horizontal="left" vertical="center" indent="1"/>
    </xf>
    <xf numFmtId="0" fontId="60" fillId="48" borderId="387" applyNumberFormat="0" applyProtection="0">
      <alignment horizontal="left" vertical="center" indent="1"/>
    </xf>
    <xf numFmtId="4" fontId="103" fillId="2" borderId="387" applyNumberFormat="0" applyProtection="0">
      <alignment vertical="center"/>
    </xf>
    <xf numFmtId="4" fontId="88" fillId="51" borderId="387" applyNumberFormat="0" applyProtection="0">
      <alignment horizontal="right" vertical="center"/>
    </xf>
    <xf numFmtId="0" fontId="100" fillId="29" borderId="388" applyNumberFormat="0" applyAlignment="0" applyProtection="0"/>
    <xf numFmtId="4" fontId="60" fillId="40" borderId="393" applyNumberFormat="0" applyProtection="0">
      <alignment horizontal="right" vertical="center"/>
    </xf>
    <xf numFmtId="4" fontId="28" fillId="45" borderId="390" applyNumberFormat="0" applyProtection="0">
      <alignment horizontal="left" vertical="center" indent="1"/>
    </xf>
    <xf numFmtId="4" fontId="28" fillId="45" borderId="396" applyNumberFormat="0" applyProtection="0">
      <alignment horizontal="left" vertical="center" indent="1"/>
    </xf>
    <xf numFmtId="4" fontId="60" fillId="33" borderId="387" applyNumberFormat="0" applyProtection="0">
      <alignment vertical="center"/>
    </xf>
    <xf numFmtId="4" fontId="60" fillId="43" borderId="387" applyNumberFormat="0" applyProtection="0">
      <alignment horizontal="right" vertical="center"/>
    </xf>
    <xf numFmtId="0" fontId="60" fillId="45" borderId="389" applyNumberFormat="0" applyProtection="0">
      <alignment horizontal="left" vertical="top" indent="1"/>
    </xf>
    <xf numFmtId="4" fontId="60" fillId="36" borderId="387" applyNumberFormat="0" applyProtection="0">
      <alignment horizontal="right" vertical="center"/>
    </xf>
    <xf numFmtId="0" fontId="60" fillId="46" borderId="389" applyNumberFormat="0" applyProtection="0">
      <alignment horizontal="left" vertical="top" indent="1"/>
    </xf>
    <xf numFmtId="4" fontId="60" fillId="43" borderId="387" applyNumberFormat="0" applyProtection="0">
      <alignment horizontal="right" vertical="center"/>
    </xf>
    <xf numFmtId="4" fontId="103" fillId="2" borderId="387" applyNumberFormat="0" applyProtection="0">
      <alignment vertical="center"/>
    </xf>
    <xf numFmtId="4" fontId="60" fillId="39" borderId="387" applyNumberFormat="0" applyProtection="0">
      <alignment horizontal="right" vertical="center"/>
    </xf>
    <xf numFmtId="4" fontId="60" fillId="47" borderId="390" applyNumberFormat="0" applyProtection="0">
      <alignment horizontal="left" vertical="center" indent="1"/>
    </xf>
    <xf numFmtId="0" fontId="86" fillId="33" borderId="389" applyNumberFormat="0" applyProtection="0">
      <alignment horizontal="left" vertical="top" indent="1"/>
    </xf>
    <xf numFmtId="4" fontId="60" fillId="34" borderId="393" applyNumberFormat="0" applyProtection="0">
      <alignment horizontal="left" vertical="center" indent="1"/>
    </xf>
    <xf numFmtId="0" fontId="60" fillId="50" borderId="387" applyNumberFormat="0" applyProtection="0">
      <alignment horizontal="left" vertical="center" indent="1"/>
    </xf>
    <xf numFmtId="4" fontId="60" fillId="39" borderId="387" applyNumberFormat="0" applyProtection="0">
      <alignment horizontal="right" vertical="center"/>
    </xf>
    <xf numFmtId="4" fontId="103" fillId="5" borderId="387" applyNumberFormat="0" applyProtection="0">
      <alignment horizontal="right" vertical="center"/>
    </xf>
    <xf numFmtId="4" fontId="60" fillId="47" borderId="390" applyNumberFormat="0" applyProtection="0">
      <alignment horizontal="left" vertical="center" indent="1"/>
    </xf>
    <xf numFmtId="4" fontId="60" fillId="0" borderId="387" applyNumberFormat="0" applyProtection="0">
      <alignment horizontal="right" vertical="center"/>
    </xf>
    <xf numFmtId="4" fontId="60" fillId="46" borderId="390" applyNumberFormat="0" applyProtection="0">
      <alignment horizontal="left" vertical="center" indent="1"/>
    </xf>
    <xf numFmtId="4" fontId="28" fillId="45" borderId="390" applyNumberFormat="0" applyProtection="0">
      <alignment horizontal="left" vertical="center" indent="1"/>
    </xf>
    <xf numFmtId="0" fontId="60" fillId="50" borderId="389" applyNumberFormat="0" applyProtection="0">
      <alignment horizontal="left" vertical="top" indent="1"/>
    </xf>
    <xf numFmtId="0" fontId="60" fillId="47" borderId="387" applyNumberFormat="0" applyProtection="0">
      <alignment horizontal="left" vertical="center" indent="1"/>
    </xf>
    <xf numFmtId="0" fontId="85" fillId="52" borderId="389" applyNumberFormat="0" applyProtection="0">
      <alignment horizontal="left" vertical="top" indent="1"/>
    </xf>
    <xf numFmtId="4" fontId="60" fillId="36" borderId="387" applyNumberFormat="0" applyProtection="0">
      <alignment horizontal="right" vertical="center"/>
    </xf>
    <xf numFmtId="0" fontId="60" fillId="46" borderId="389" applyNumberFormat="0" applyProtection="0">
      <alignment horizontal="left" vertical="top" indent="1"/>
    </xf>
    <xf numFmtId="4" fontId="85" fillId="52" borderId="395" applyNumberFormat="0" applyProtection="0">
      <alignment vertical="center"/>
    </xf>
    <xf numFmtId="4" fontId="60" fillId="36" borderId="387" applyNumberFormat="0" applyProtection="0">
      <alignment horizontal="right" vertical="center"/>
    </xf>
    <xf numFmtId="4" fontId="60" fillId="34" borderId="393" applyNumberFormat="0" applyProtection="0">
      <alignment horizontal="left" vertical="center" indent="1"/>
    </xf>
    <xf numFmtId="4" fontId="60" fillId="47" borderId="390" applyNumberFormat="0" applyProtection="0">
      <alignment horizontal="left" vertical="center" indent="1"/>
    </xf>
    <xf numFmtId="4" fontId="87" fillId="54" borderId="390" applyNumberFormat="0" applyProtection="0">
      <alignment horizontal="left" vertical="center" indent="1"/>
    </xf>
    <xf numFmtId="4" fontId="28" fillId="45" borderId="390" applyNumberFormat="0" applyProtection="0">
      <alignment horizontal="left" vertical="center" indent="1"/>
    </xf>
    <xf numFmtId="0" fontId="60" fillId="49" borderId="387" applyNumberFormat="0" applyProtection="0">
      <alignment horizontal="left" vertical="center" indent="1"/>
    </xf>
    <xf numFmtId="0" fontId="60" fillId="26" borderId="387" applyNumberFormat="0" applyFont="0" applyAlignment="0" applyProtection="0"/>
    <xf numFmtId="4" fontId="60" fillId="41" borderId="387" applyNumberFormat="0" applyProtection="0">
      <alignment horizontal="right" vertical="center"/>
    </xf>
    <xf numFmtId="0" fontId="85" fillId="52" borderId="389" applyNumberFormat="0" applyProtection="0">
      <alignment horizontal="left" vertical="top" indent="1"/>
    </xf>
    <xf numFmtId="4" fontId="88" fillId="51" borderId="393" applyNumberFormat="0" applyProtection="0">
      <alignment horizontal="right" vertical="center"/>
    </xf>
    <xf numFmtId="0" fontId="60" fillId="47" borderId="389" applyNumberFormat="0" applyProtection="0">
      <alignment horizontal="left" vertical="top" indent="1"/>
    </xf>
    <xf numFmtId="4" fontId="60" fillId="46" borderId="387" applyNumberFormat="0" applyProtection="0">
      <alignment horizontal="right" vertical="center"/>
    </xf>
    <xf numFmtId="0" fontId="98" fillId="27" borderId="387" applyNumberFormat="0" applyAlignment="0" applyProtection="0"/>
    <xf numFmtId="4" fontId="60" fillId="33" borderId="387" applyNumberFormat="0" applyProtection="0">
      <alignment vertical="center"/>
    </xf>
    <xf numFmtId="4" fontId="60" fillId="46" borderId="390" applyNumberFormat="0" applyProtection="0">
      <alignment horizontal="left" vertical="center" indent="1"/>
    </xf>
    <xf numFmtId="4" fontId="28" fillId="45" borderId="390" applyNumberFormat="0" applyProtection="0">
      <alignment horizontal="left" vertical="center" indent="1"/>
    </xf>
    <xf numFmtId="0" fontId="60" fillId="50" borderId="387" applyNumberFormat="0" applyProtection="0">
      <alignment horizontal="left" vertical="center" indent="1"/>
    </xf>
    <xf numFmtId="4" fontId="85" fillId="52" borderId="389" applyNumberFormat="0" applyProtection="0">
      <alignment vertical="center"/>
    </xf>
    <xf numFmtId="4" fontId="60" fillId="39" borderId="387" applyNumberFormat="0" applyProtection="0">
      <alignment horizontal="right" vertical="center"/>
    </xf>
    <xf numFmtId="4" fontId="88" fillId="51" borderId="387" applyNumberFormat="0" applyProtection="0">
      <alignment horizontal="right" vertical="center"/>
    </xf>
    <xf numFmtId="4" fontId="85" fillId="52" borderId="389" applyNumberFormat="0" applyProtection="0">
      <alignment vertical="center"/>
    </xf>
    <xf numFmtId="4" fontId="85" fillId="52" borderId="389" applyNumberFormat="0" applyProtection="0">
      <alignment vertical="center"/>
    </xf>
    <xf numFmtId="4" fontId="28" fillId="45" borderId="390" applyNumberFormat="0" applyProtection="0">
      <alignment horizontal="left" vertical="center" indent="1"/>
    </xf>
    <xf numFmtId="4" fontId="87" fillId="54" borderId="390" applyNumberFormat="0" applyProtection="0">
      <alignment horizontal="left" vertical="center" indent="1"/>
    </xf>
    <xf numFmtId="4" fontId="60" fillId="47" borderId="390" applyNumberFormat="0" applyProtection="0">
      <alignment horizontal="left" vertical="center" indent="1"/>
    </xf>
    <xf numFmtId="4" fontId="60" fillId="34" borderId="393" applyNumberFormat="0" applyProtection="0">
      <alignment horizontal="left" vertical="center" indent="1"/>
    </xf>
    <xf numFmtId="0" fontId="98" fillId="27" borderId="387" applyNumberFormat="0" applyAlignment="0" applyProtection="0"/>
    <xf numFmtId="0" fontId="60" fillId="47" borderId="387" applyNumberFormat="0" applyProtection="0">
      <alignment horizontal="left" vertical="center"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0" fontId="86" fillId="33" borderId="395" applyNumberFormat="0" applyProtection="0">
      <alignment horizontal="left" vertical="top" indent="1"/>
    </xf>
    <xf numFmtId="0" fontId="85" fillId="46" borderId="389" applyNumberFormat="0" applyProtection="0">
      <alignment horizontal="left" vertical="top" indent="1"/>
    </xf>
    <xf numFmtId="4" fontId="60" fillId="35" borderId="387" applyNumberFormat="0" applyProtection="0">
      <alignment horizontal="right" vertical="center"/>
    </xf>
    <xf numFmtId="4" fontId="60" fillId="33" borderId="387" applyNumberFormat="0" applyProtection="0">
      <alignment vertical="center"/>
    </xf>
    <xf numFmtId="4" fontId="85" fillId="52" borderId="389" applyNumberFormat="0" applyProtection="0">
      <alignment vertical="center"/>
    </xf>
    <xf numFmtId="0" fontId="60" fillId="47" borderId="387" applyNumberFormat="0" applyProtection="0">
      <alignment horizontal="left" vertical="center" indent="1"/>
    </xf>
    <xf numFmtId="4" fontId="60" fillId="41" borderId="393" applyNumberFormat="0" applyProtection="0">
      <alignment horizontal="right" vertical="center"/>
    </xf>
    <xf numFmtId="4" fontId="60" fillId="46" borderId="387" applyNumberFormat="0" applyProtection="0">
      <alignment horizontal="right" vertical="center"/>
    </xf>
    <xf numFmtId="4" fontId="60" fillId="2" borderId="387" applyNumberFormat="0" applyProtection="0">
      <alignment horizontal="left" vertical="center" indent="1"/>
    </xf>
    <xf numFmtId="4" fontId="60" fillId="33" borderId="387" applyNumberFormat="0" applyProtection="0">
      <alignment vertical="center"/>
    </xf>
    <xf numFmtId="4" fontId="60" fillId="42" borderId="387" applyNumberFormat="0" applyProtection="0">
      <alignment horizontal="right" vertical="center"/>
    </xf>
    <xf numFmtId="0" fontId="60" fillId="45" borderId="389" applyNumberFormat="0" applyProtection="0">
      <alignment horizontal="left" vertical="top" indent="1"/>
    </xf>
    <xf numFmtId="0" fontId="94" fillId="0" borderId="392" applyNumberFormat="0" applyFill="0" applyAlignment="0" applyProtection="0"/>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9" borderId="393" applyNumberFormat="0" applyProtection="0">
      <alignment horizontal="right" vertical="center"/>
    </xf>
    <xf numFmtId="4" fontId="60" fillId="44" borderId="390" applyNumberFormat="0" applyProtection="0">
      <alignment horizontal="left" vertical="center" indent="1"/>
    </xf>
    <xf numFmtId="4" fontId="60" fillId="46" borderId="387" applyNumberFormat="0" applyProtection="0">
      <alignment horizontal="right" vertical="center"/>
    </xf>
    <xf numFmtId="0" fontId="94" fillId="0" borderId="392" applyNumberFormat="0" applyFill="0" applyAlignment="0" applyProtection="0"/>
    <xf numFmtId="4" fontId="60" fillId="43" borderId="393" applyNumberFormat="0" applyProtection="0">
      <alignment horizontal="right" vertical="center"/>
    </xf>
    <xf numFmtId="0" fontId="60" fillId="48" borderId="387" applyNumberFormat="0" applyProtection="0">
      <alignment horizontal="left" vertical="center" indent="1"/>
    </xf>
    <xf numFmtId="4" fontId="85" fillId="52" borderId="389" applyNumberFormat="0" applyProtection="0">
      <alignment vertical="center"/>
    </xf>
    <xf numFmtId="4" fontId="60" fillId="40" borderId="393" applyNumberFormat="0" applyProtection="0">
      <alignment horizontal="right" vertical="center"/>
    </xf>
    <xf numFmtId="0" fontId="85" fillId="46" borderId="389" applyNumberFormat="0" applyProtection="0">
      <alignment horizontal="left" vertical="top" indent="1"/>
    </xf>
    <xf numFmtId="0" fontId="60" fillId="49" borderId="387" applyNumberFormat="0" applyProtection="0">
      <alignment horizontal="left" vertical="center" indent="1"/>
    </xf>
    <xf numFmtId="0" fontId="100" fillId="29" borderId="388" applyNumberFormat="0" applyAlignment="0" applyProtection="0"/>
    <xf numFmtId="4" fontId="60" fillId="47" borderId="390" applyNumberFormat="0" applyProtection="0">
      <alignment horizontal="left" vertical="center" indent="1"/>
    </xf>
    <xf numFmtId="4" fontId="60" fillId="44" borderId="390" applyNumberFormat="0" applyProtection="0">
      <alignment horizontal="left" vertical="center" indent="1"/>
    </xf>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60" fillId="37" borderId="390" applyNumberFormat="0" applyProtection="0">
      <alignment horizontal="right" vertical="center"/>
    </xf>
    <xf numFmtId="0" fontId="84" fillId="45" borderId="391" applyBorder="0"/>
    <xf numFmtId="4" fontId="60" fillId="34" borderId="387" applyNumberFormat="0" applyProtection="0">
      <alignment horizontal="left" vertical="center" indent="1"/>
    </xf>
    <xf numFmtId="0" fontId="60" fillId="50" borderId="387" applyNumberFormat="0" applyProtection="0">
      <alignment horizontal="left" vertical="center" indent="1"/>
    </xf>
    <xf numFmtId="4" fontId="60" fillId="35" borderId="387" applyNumberFormat="0" applyProtection="0">
      <alignment horizontal="right" vertical="center"/>
    </xf>
    <xf numFmtId="4" fontId="60" fillId="47" borderId="390" applyNumberFormat="0" applyProtection="0">
      <alignment horizontal="left" vertical="center" indent="1"/>
    </xf>
    <xf numFmtId="0" fontId="60" fillId="47" borderId="395" applyNumberFormat="0" applyProtection="0">
      <alignment horizontal="left" vertical="top" indent="1"/>
    </xf>
    <xf numFmtId="0" fontId="92" fillId="29" borderId="387" applyNumberFormat="0" applyAlignment="0" applyProtection="0"/>
    <xf numFmtId="4" fontId="28" fillId="45" borderId="390" applyNumberFormat="0" applyProtection="0">
      <alignment horizontal="left" vertical="center" indent="1"/>
    </xf>
    <xf numFmtId="0" fontId="100" fillId="29" borderId="394" applyNumberFormat="0" applyAlignment="0" applyProtection="0"/>
    <xf numFmtId="4" fontId="60" fillId="0" borderId="387" applyNumberFormat="0" applyProtection="0">
      <alignment horizontal="right" vertical="center"/>
    </xf>
    <xf numFmtId="4" fontId="60" fillId="36" borderId="387" applyNumberFormat="0" applyProtection="0">
      <alignment horizontal="right" vertical="center"/>
    </xf>
    <xf numFmtId="4" fontId="60" fillId="37" borderId="396" applyNumberFormat="0" applyProtection="0">
      <alignment horizontal="right" vertical="center"/>
    </xf>
    <xf numFmtId="0" fontId="98" fillId="27" borderId="387" applyNumberFormat="0" applyAlignment="0" applyProtection="0"/>
    <xf numFmtId="0" fontId="85" fillId="46" borderId="389" applyNumberFormat="0" applyProtection="0">
      <alignment horizontal="left" vertical="top" indent="1"/>
    </xf>
    <xf numFmtId="0" fontId="60" fillId="47" borderId="389" applyNumberFormat="0" applyProtection="0">
      <alignment horizontal="left" vertical="top" indent="1"/>
    </xf>
    <xf numFmtId="4" fontId="60" fillId="38" borderId="387" applyNumberFormat="0" applyProtection="0">
      <alignment horizontal="right" vertical="center"/>
    </xf>
    <xf numFmtId="4" fontId="60" fillId="46" borderId="390" applyNumberFormat="0" applyProtection="0">
      <alignment horizontal="left" vertical="center" indent="1"/>
    </xf>
    <xf numFmtId="0" fontId="85" fillId="52" borderId="389" applyNumberFormat="0" applyProtection="0">
      <alignment horizontal="left" vertical="top" indent="1"/>
    </xf>
    <xf numFmtId="0" fontId="85" fillId="52" borderId="389" applyNumberFormat="0" applyProtection="0">
      <alignment horizontal="left" vertical="top"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0" fontId="100" fillId="29" borderId="388" applyNumberFormat="0" applyAlignment="0" applyProtection="0"/>
    <xf numFmtId="4" fontId="28" fillId="45" borderId="390" applyNumberFormat="0" applyProtection="0">
      <alignment horizontal="left" vertical="center" indent="1"/>
    </xf>
    <xf numFmtId="4" fontId="60" fillId="33" borderId="387" applyNumberFormat="0" applyProtection="0">
      <alignment vertical="center"/>
    </xf>
    <xf numFmtId="4" fontId="60" fillId="36" borderId="387" applyNumberFormat="0" applyProtection="0">
      <alignment horizontal="right" vertical="center"/>
    </xf>
    <xf numFmtId="0" fontId="60" fillId="48" borderId="387" applyNumberFormat="0" applyProtection="0">
      <alignment horizontal="left" vertical="center" indent="1"/>
    </xf>
    <xf numFmtId="4" fontId="28" fillId="45" borderId="390" applyNumberFormat="0" applyProtection="0">
      <alignment horizontal="left" vertical="center" indent="1"/>
    </xf>
    <xf numFmtId="4" fontId="87" fillId="54" borderId="390" applyNumberFormat="0" applyProtection="0">
      <alignment horizontal="left" vertical="center" indent="1"/>
    </xf>
    <xf numFmtId="4" fontId="60" fillId="35" borderId="387" applyNumberFormat="0" applyProtection="0">
      <alignment horizontal="right" vertical="center"/>
    </xf>
    <xf numFmtId="0" fontId="60" fillId="46" borderId="389" applyNumberFormat="0" applyProtection="0">
      <alignment horizontal="left" vertical="top" indent="1"/>
    </xf>
    <xf numFmtId="4" fontId="88" fillId="51" borderId="387" applyNumberFormat="0" applyProtection="0">
      <alignment horizontal="right" vertical="center"/>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103" fillId="5" borderId="393" applyNumberFormat="0" applyProtection="0">
      <alignment horizontal="right" vertical="center"/>
    </xf>
    <xf numFmtId="4" fontId="60" fillId="37" borderId="390" applyNumberFormat="0" applyProtection="0">
      <alignment horizontal="right" vertical="center"/>
    </xf>
    <xf numFmtId="0" fontId="60" fillId="47" borderId="389" applyNumberFormat="0" applyProtection="0">
      <alignment horizontal="left" vertical="top" indent="1"/>
    </xf>
    <xf numFmtId="4" fontId="60" fillId="37" borderId="390" applyNumberFormat="0" applyProtection="0">
      <alignment horizontal="right" vertical="center"/>
    </xf>
    <xf numFmtId="4" fontId="60" fillId="0" borderId="387" applyNumberFormat="0" applyProtection="0">
      <alignment horizontal="right" vertical="center"/>
    </xf>
    <xf numFmtId="0" fontId="60" fillId="26" borderId="387" applyNumberFormat="0" applyFont="0" applyAlignment="0" applyProtection="0"/>
    <xf numFmtId="4" fontId="60" fillId="47" borderId="396" applyNumberFormat="0" applyProtection="0">
      <alignment horizontal="left" vertical="center" indent="1"/>
    </xf>
    <xf numFmtId="4" fontId="103" fillId="5" borderId="387" applyNumberFormat="0" applyProtection="0">
      <alignment horizontal="right" vertical="center"/>
    </xf>
    <xf numFmtId="0" fontId="92" fillId="29" borderId="387" applyNumberFormat="0" applyAlignment="0" applyProtection="0"/>
    <xf numFmtId="4" fontId="60" fillId="39" borderId="387" applyNumberFormat="0" applyProtection="0">
      <alignment horizontal="right" vertical="center"/>
    </xf>
    <xf numFmtId="0" fontId="60" fillId="46" borderId="389" applyNumberFormat="0" applyProtection="0">
      <alignment horizontal="left" vertical="top"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35" borderId="393" applyNumberFormat="0" applyProtection="0">
      <alignment horizontal="right" vertical="center"/>
    </xf>
    <xf numFmtId="0" fontId="92" fillId="29" borderId="387" applyNumberFormat="0" applyAlignment="0" applyProtection="0"/>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7" borderId="389" applyNumberFormat="0" applyProtection="0">
      <alignment horizontal="left" vertical="top" indent="1"/>
    </xf>
    <xf numFmtId="0" fontId="60" fillId="49" borderId="387" applyNumberFormat="0" applyProtection="0">
      <alignment horizontal="left" vertical="center" indent="1"/>
    </xf>
    <xf numFmtId="0" fontId="98" fillId="27" borderId="387" applyNumberFormat="0" applyAlignment="0" applyProtection="0"/>
    <xf numFmtId="0" fontId="86" fillId="33" borderId="395" applyNumberFormat="0" applyProtection="0">
      <alignment horizontal="left" vertical="top" indent="1"/>
    </xf>
    <xf numFmtId="4" fontId="60" fillId="0" borderId="387" applyNumberFormat="0" applyProtection="0">
      <alignment horizontal="right" vertical="center"/>
    </xf>
    <xf numFmtId="4" fontId="60" fillId="41" borderId="387" applyNumberFormat="0" applyProtection="0">
      <alignment horizontal="right" vertical="center"/>
    </xf>
    <xf numFmtId="4" fontId="88" fillId="51" borderId="387" applyNumberFormat="0" applyProtection="0">
      <alignment horizontal="right" vertical="center"/>
    </xf>
    <xf numFmtId="0" fontId="84" fillId="45" borderId="391" applyBorder="0"/>
    <xf numFmtId="0" fontId="60" fillId="47" borderId="389" applyNumberFormat="0" applyProtection="0">
      <alignment horizontal="left" vertical="top" indent="1"/>
    </xf>
    <xf numFmtId="4" fontId="60" fillId="0" borderId="387" applyNumberFormat="0" applyProtection="0">
      <alignment horizontal="right" vertical="center"/>
    </xf>
    <xf numFmtId="4" fontId="60" fillId="34" borderId="387" applyNumberFormat="0" applyProtection="0">
      <alignment horizontal="left" vertical="center" indent="1"/>
    </xf>
    <xf numFmtId="0" fontId="60" fillId="50" borderId="395" applyNumberFormat="0" applyProtection="0">
      <alignment horizontal="left" vertical="top" indent="1"/>
    </xf>
    <xf numFmtId="0" fontId="60" fillId="49" borderId="387" applyNumberFormat="0" applyProtection="0">
      <alignment horizontal="left" vertical="center" indent="1"/>
    </xf>
    <xf numFmtId="4" fontId="88" fillId="51" borderId="387" applyNumberFormat="0" applyProtection="0">
      <alignment horizontal="right" vertical="center"/>
    </xf>
    <xf numFmtId="4" fontId="60" fillId="44" borderId="390" applyNumberFormat="0" applyProtection="0">
      <alignment horizontal="left" vertical="center" indent="1"/>
    </xf>
    <xf numFmtId="4" fontId="87" fillId="54" borderId="390" applyNumberFormat="0" applyProtection="0">
      <alignment horizontal="left" vertical="center" indent="1"/>
    </xf>
    <xf numFmtId="0" fontId="100" fillId="29" borderId="388" applyNumberFormat="0" applyAlignment="0" applyProtection="0"/>
    <xf numFmtId="4" fontId="60" fillId="2" borderId="387" applyNumberFormat="0" applyProtection="0">
      <alignment horizontal="left" vertical="center" indent="1"/>
    </xf>
    <xf numFmtId="0" fontId="84" fillId="45" borderId="391" applyBorder="0"/>
    <xf numFmtId="0" fontId="60" fillId="26" borderId="387" applyNumberFormat="0" applyFont="0" applyAlignment="0" applyProtection="0"/>
    <xf numFmtId="0" fontId="60" fillId="47" borderId="387" applyNumberFormat="0" applyProtection="0">
      <alignment horizontal="left" vertical="center" indent="1"/>
    </xf>
    <xf numFmtId="0" fontId="85" fillId="52" borderId="389" applyNumberFormat="0" applyProtection="0">
      <alignment horizontal="left" vertical="top" indent="1"/>
    </xf>
    <xf numFmtId="4" fontId="85" fillId="48" borderId="395" applyNumberFormat="0" applyProtection="0">
      <alignment horizontal="left" vertical="center"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87" fillId="54" borderId="390" applyNumberFormat="0" applyProtection="0">
      <alignment horizontal="left" vertical="center" indent="1"/>
    </xf>
    <xf numFmtId="0" fontId="85" fillId="46" borderId="389" applyNumberFormat="0" applyProtection="0">
      <alignment horizontal="left" vertical="top"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60" fillId="0" borderId="387" applyNumberFormat="0" applyProtection="0">
      <alignment horizontal="right" vertical="center"/>
    </xf>
    <xf numFmtId="4" fontId="60" fillId="39" borderId="387" applyNumberFormat="0" applyProtection="0">
      <alignment horizontal="right" vertical="center"/>
    </xf>
    <xf numFmtId="4" fontId="60" fillId="37" borderId="390" applyNumberFormat="0" applyProtection="0">
      <alignment horizontal="right" vertical="center"/>
    </xf>
    <xf numFmtId="4" fontId="103" fillId="5" borderId="387" applyNumberFormat="0" applyProtection="0">
      <alignment horizontal="right" vertical="center"/>
    </xf>
    <xf numFmtId="0" fontId="92" fillId="29" borderId="387" applyNumberFormat="0" applyAlignment="0" applyProtection="0"/>
    <xf numFmtId="0" fontId="85" fillId="52" borderId="389" applyNumberFormat="0" applyProtection="0">
      <alignment horizontal="left" vertical="top" indent="1"/>
    </xf>
    <xf numFmtId="0" fontId="94" fillId="0" borderId="392" applyNumberFormat="0" applyFill="0" applyAlignment="0" applyProtection="0"/>
    <xf numFmtId="4" fontId="28" fillId="45" borderId="390" applyNumberFormat="0" applyProtection="0">
      <alignment horizontal="left" vertical="center" indent="1"/>
    </xf>
    <xf numFmtId="0" fontId="60" fillId="47" borderId="389" applyNumberFormat="0" applyProtection="0">
      <alignment horizontal="left" vertical="top" indent="1"/>
    </xf>
    <xf numFmtId="4" fontId="60" fillId="44" borderId="390" applyNumberFormat="0" applyProtection="0">
      <alignment horizontal="left" vertical="center" indent="1"/>
    </xf>
    <xf numFmtId="4" fontId="60" fillId="33" borderId="387" applyNumberFormat="0" applyProtection="0">
      <alignment vertical="center"/>
    </xf>
    <xf numFmtId="4" fontId="60" fillId="2"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36" borderId="387" applyNumberFormat="0" applyProtection="0">
      <alignment horizontal="right" vertical="center"/>
    </xf>
    <xf numFmtId="4" fontId="60" fillId="46" borderId="387" applyNumberFormat="0" applyProtection="0">
      <alignment horizontal="right" vertical="center"/>
    </xf>
    <xf numFmtId="0" fontId="60" fillId="48" borderId="387" applyNumberFormat="0" applyProtection="0">
      <alignment horizontal="left" vertical="center" indent="1"/>
    </xf>
    <xf numFmtId="0" fontId="60" fillId="47" borderId="387" applyNumberFormat="0" applyProtection="0">
      <alignment horizontal="left" vertical="center" indent="1"/>
    </xf>
    <xf numFmtId="0" fontId="60" fillId="46" borderId="389" applyNumberFormat="0" applyProtection="0">
      <alignment horizontal="left" vertical="top" indent="1"/>
    </xf>
    <xf numFmtId="4" fontId="60" fillId="40" borderId="387" applyNumberFormat="0" applyProtection="0">
      <alignment horizontal="right" vertical="center"/>
    </xf>
    <xf numFmtId="4" fontId="60" fillId="37" borderId="390" applyNumberFormat="0" applyProtection="0">
      <alignment horizontal="right" vertical="center"/>
    </xf>
    <xf numFmtId="4" fontId="60" fillId="43" borderId="387" applyNumberFormat="0" applyProtection="0">
      <alignment horizontal="right" vertical="center"/>
    </xf>
    <xf numFmtId="4" fontId="60" fillId="34" borderId="387" applyNumberFormat="0" applyProtection="0">
      <alignment horizontal="left" vertical="center" indent="1"/>
    </xf>
    <xf numFmtId="4" fontId="60" fillId="40" borderId="387" applyNumberFormat="0" applyProtection="0">
      <alignment horizontal="right" vertical="center"/>
    </xf>
    <xf numFmtId="4" fontId="60" fillId="46" borderId="390" applyNumberFormat="0" applyProtection="0">
      <alignment horizontal="left" vertical="center" indent="1"/>
    </xf>
    <xf numFmtId="0" fontId="84" fillId="45" borderId="397" applyBorder="0"/>
    <xf numFmtId="0" fontId="60" fillId="47" borderId="393" applyNumberFormat="0" applyProtection="0">
      <alignment horizontal="left" vertical="center" indent="1"/>
    </xf>
    <xf numFmtId="4" fontId="103" fillId="5" borderId="387" applyNumberFormat="0" applyProtection="0">
      <alignment horizontal="right" vertical="center"/>
    </xf>
    <xf numFmtId="4" fontId="60" fillId="34" borderId="387" applyNumberFormat="0" applyProtection="0">
      <alignment horizontal="left" vertical="center" indent="1"/>
    </xf>
    <xf numFmtId="0" fontId="85" fillId="46" borderId="389" applyNumberFormat="0" applyProtection="0">
      <alignment horizontal="left" vertical="top" indent="1"/>
    </xf>
    <xf numFmtId="4" fontId="85" fillId="52" borderId="395" applyNumberFormat="0" applyProtection="0">
      <alignment vertical="center"/>
    </xf>
    <xf numFmtId="0" fontId="60" fillId="47" borderId="389" applyNumberFormat="0" applyProtection="0">
      <alignment horizontal="left" vertical="top" indent="1"/>
    </xf>
    <xf numFmtId="4" fontId="60" fillId="43" borderId="387" applyNumberFormat="0" applyProtection="0">
      <alignment horizontal="right" vertical="center"/>
    </xf>
    <xf numFmtId="4" fontId="103" fillId="5" borderId="387" applyNumberFormat="0" applyProtection="0">
      <alignment horizontal="right" vertical="center"/>
    </xf>
    <xf numFmtId="0" fontId="60" fillId="49" borderId="393" applyNumberFormat="0" applyProtection="0">
      <alignment horizontal="left" vertical="center" indent="1"/>
    </xf>
    <xf numFmtId="4" fontId="103" fillId="5" borderId="387" applyNumberFormat="0" applyProtection="0">
      <alignment horizontal="right" vertical="center"/>
    </xf>
    <xf numFmtId="4" fontId="60" fillId="46" borderId="393" applyNumberFormat="0" applyProtection="0">
      <alignment horizontal="right" vertical="center"/>
    </xf>
    <xf numFmtId="4" fontId="60" fillId="2" borderId="387" applyNumberFormat="0" applyProtection="0">
      <alignment horizontal="left" vertical="center" indent="1"/>
    </xf>
    <xf numFmtId="4" fontId="28" fillId="45" borderId="390" applyNumberFormat="0" applyProtection="0">
      <alignment horizontal="left" vertical="center" indent="1"/>
    </xf>
    <xf numFmtId="4" fontId="60" fillId="35" borderId="387" applyNumberFormat="0" applyProtection="0">
      <alignment horizontal="right" vertical="center"/>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60" fillId="33" borderId="387" applyNumberFormat="0" applyProtection="0">
      <alignment vertical="center"/>
    </xf>
    <xf numFmtId="4" fontId="28" fillId="45" borderId="390" applyNumberFormat="0" applyProtection="0">
      <alignment horizontal="left" vertical="center" indent="1"/>
    </xf>
    <xf numFmtId="0" fontId="60" fillId="47" borderId="389" applyNumberFormat="0" applyProtection="0">
      <alignment horizontal="left" vertical="top" indent="1"/>
    </xf>
    <xf numFmtId="4" fontId="60" fillId="47" borderId="390" applyNumberFormat="0" applyProtection="0">
      <alignment horizontal="left" vertical="center" indent="1"/>
    </xf>
    <xf numFmtId="4" fontId="60" fillId="0" borderId="387" applyNumberFormat="0" applyProtection="0">
      <alignment horizontal="right" vertical="center"/>
    </xf>
    <xf numFmtId="4" fontId="60" fillId="34" borderId="387" applyNumberFormat="0" applyProtection="0">
      <alignment horizontal="left" vertical="center" indent="1"/>
    </xf>
    <xf numFmtId="4" fontId="85" fillId="52" borderId="389" applyNumberFormat="0" applyProtection="0">
      <alignment vertical="center"/>
    </xf>
    <xf numFmtId="4" fontId="28" fillId="45" borderId="390" applyNumberFormat="0" applyProtection="0">
      <alignment horizontal="left" vertical="center" indent="1"/>
    </xf>
    <xf numFmtId="4" fontId="60" fillId="42" borderId="387" applyNumberFormat="0" applyProtection="0">
      <alignment horizontal="right" vertical="center"/>
    </xf>
    <xf numFmtId="4" fontId="60" fillId="44" borderId="390" applyNumberFormat="0" applyProtection="0">
      <alignment horizontal="left" vertical="center" indent="1"/>
    </xf>
    <xf numFmtId="0" fontId="60" fillId="48" borderId="387" applyNumberFormat="0" applyProtection="0">
      <alignment horizontal="left" vertical="center" indent="1"/>
    </xf>
    <xf numFmtId="0" fontId="98" fillId="27" borderId="387" applyNumberFormat="0" applyAlignment="0" applyProtection="0"/>
    <xf numFmtId="0" fontId="60" fillId="46" borderId="389" applyNumberFormat="0" applyProtection="0">
      <alignment horizontal="left" vertical="top" indent="1"/>
    </xf>
    <xf numFmtId="4" fontId="60" fillId="46" borderId="387" applyNumberFormat="0" applyProtection="0">
      <alignment horizontal="right" vertical="center"/>
    </xf>
    <xf numFmtId="4" fontId="60" fillId="37" borderId="390" applyNumberFormat="0" applyProtection="0">
      <alignment horizontal="right" vertical="center"/>
    </xf>
    <xf numFmtId="0" fontId="60" fillId="47" borderId="395" applyNumberFormat="0" applyProtection="0">
      <alignment horizontal="left" vertical="top" indent="1"/>
    </xf>
    <xf numFmtId="4" fontId="60" fillId="42" borderId="393" applyNumberFormat="0" applyProtection="0">
      <alignment horizontal="right" vertical="center"/>
    </xf>
    <xf numFmtId="4" fontId="60" fillId="47" borderId="390" applyNumberFormat="0" applyProtection="0">
      <alignment horizontal="left" vertical="center" indent="1"/>
    </xf>
    <xf numFmtId="4" fontId="60" fillId="41" borderId="387" applyNumberFormat="0" applyProtection="0">
      <alignment horizontal="right" vertical="center"/>
    </xf>
    <xf numFmtId="4" fontId="60" fillId="42" borderId="387" applyNumberFormat="0" applyProtection="0">
      <alignment horizontal="right" vertical="center"/>
    </xf>
    <xf numFmtId="4" fontId="28" fillId="45" borderId="390" applyNumberFormat="0" applyProtection="0">
      <alignment horizontal="left" vertical="center" indent="1"/>
    </xf>
    <xf numFmtId="4" fontId="103" fillId="2" borderId="387" applyNumberFormat="0" applyProtection="0">
      <alignment vertical="center"/>
    </xf>
    <xf numFmtId="4" fontId="60" fillId="43" borderId="387" applyNumberFormat="0" applyProtection="0">
      <alignment horizontal="right" vertical="center"/>
    </xf>
    <xf numFmtId="0" fontId="60" fillId="50" borderId="387" applyNumberFormat="0" applyProtection="0">
      <alignment horizontal="left" vertical="center" indent="1"/>
    </xf>
    <xf numFmtId="0" fontId="85" fillId="46" borderId="389" applyNumberFormat="0" applyProtection="0">
      <alignment horizontal="left" vertical="top" indent="1"/>
    </xf>
    <xf numFmtId="0" fontId="86" fillId="33" borderId="389" applyNumberFormat="0" applyProtection="0">
      <alignment horizontal="left" vertical="top" indent="1"/>
    </xf>
    <xf numFmtId="0" fontId="60" fillId="49" borderId="387" applyNumberFormat="0" applyProtection="0">
      <alignment horizontal="left" vertical="center" indent="1"/>
    </xf>
    <xf numFmtId="4" fontId="60" fillId="40" borderId="387" applyNumberFormat="0" applyProtection="0">
      <alignment horizontal="right" vertical="center"/>
    </xf>
    <xf numFmtId="0" fontId="60" fillId="26" borderId="393" applyNumberFormat="0" applyFont="0" applyAlignment="0" applyProtection="0"/>
    <xf numFmtId="4" fontId="60" fillId="40" borderId="387" applyNumberFormat="0" applyProtection="0">
      <alignment horizontal="right" vertical="center"/>
    </xf>
    <xf numFmtId="0" fontId="85" fillId="52" borderId="389" applyNumberFormat="0" applyProtection="0">
      <alignment horizontal="left" vertical="top" indent="1"/>
    </xf>
    <xf numFmtId="4" fontId="85" fillId="52" borderId="389" applyNumberFormat="0" applyProtection="0">
      <alignment vertical="center"/>
    </xf>
    <xf numFmtId="0" fontId="98" fillId="27" borderId="387" applyNumberFormat="0" applyAlignment="0" applyProtection="0"/>
    <xf numFmtId="4" fontId="60" fillId="46" borderId="387" applyNumberFormat="0" applyProtection="0">
      <alignment horizontal="right" vertical="center"/>
    </xf>
    <xf numFmtId="4" fontId="60" fillId="43" borderId="387" applyNumberFormat="0" applyProtection="0">
      <alignment horizontal="right" vertical="center"/>
    </xf>
    <xf numFmtId="4" fontId="60" fillId="35" borderId="387" applyNumberFormat="0" applyProtection="0">
      <alignment horizontal="right" vertical="center"/>
    </xf>
    <xf numFmtId="0" fontId="60" fillId="49" borderId="393" applyNumberFormat="0" applyProtection="0">
      <alignment horizontal="left" vertical="center" indent="1"/>
    </xf>
    <xf numFmtId="4" fontId="60" fillId="39" borderId="387" applyNumberFormat="0" applyProtection="0">
      <alignment horizontal="right" vertical="center"/>
    </xf>
    <xf numFmtId="0" fontId="60" fillId="46" borderId="389" applyNumberFormat="0" applyProtection="0">
      <alignment horizontal="left" vertical="top" indent="1"/>
    </xf>
    <xf numFmtId="4" fontId="85" fillId="48" borderId="389" applyNumberFormat="0" applyProtection="0">
      <alignment horizontal="left" vertical="center" indent="1"/>
    </xf>
    <xf numFmtId="0" fontId="85" fillId="46" borderId="389" applyNumberFormat="0" applyProtection="0">
      <alignment horizontal="left" vertical="top" indent="1"/>
    </xf>
    <xf numFmtId="0" fontId="60" fillId="49" borderId="387" applyNumberFormat="0" applyProtection="0">
      <alignment horizontal="left" vertical="center" indent="1"/>
    </xf>
    <xf numFmtId="4" fontId="60" fillId="40" borderId="387" applyNumberFormat="0" applyProtection="0">
      <alignment horizontal="right" vertical="center"/>
    </xf>
    <xf numFmtId="4" fontId="60" fillId="2" borderId="387" applyNumberFormat="0" applyProtection="0">
      <alignment horizontal="left" vertical="center" indent="1"/>
    </xf>
    <xf numFmtId="4" fontId="28" fillId="45" borderId="390" applyNumberFormat="0" applyProtection="0">
      <alignment horizontal="left" vertical="center" indent="1"/>
    </xf>
    <xf numFmtId="0" fontId="60" fillId="45" borderId="389" applyNumberFormat="0" applyProtection="0">
      <alignment horizontal="left" vertical="top" indent="1"/>
    </xf>
    <xf numFmtId="0" fontId="85" fillId="46" borderId="389" applyNumberFormat="0" applyProtection="0">
      <alignment horizontal="left" vertical="top" indent="1"/>
    </xf>
    <xf numFmtId="4" fontId="88" fillId="51" borderId="387" applyNumberFormat="0" applyProtection="0">
      <alignment horizontal="right" vertical="center"/>
    </xf>
    <xf numFmtId="4" fontId="87" fillId="54" borderId="396" applyNumberFormat="0" applyProtection="0">
      <alignment horizontal="left" vertical="center" indent="1"/>
    </xf>
    <xf numFmtId="4" fontId="60" fillId="38" borderId="387" applyNumberFormat="0" applyProtection="0">
      <alignment horizontal="right" vertical="center"/>
    </xf>
    <xf numFmtId="0" fontId="60" fillId="49" borderId="387" applyNumberFormat="0" applyProtection="0">
      <alignment horizontal="left" vertical="center" indent="1"/>
    </xf>
    <xf numFmtId="0" fontId="85" fillId="52" borderId="389" applyNumberFormat="0" applyProtection="0">
      <alignment horizontal="left" vertical="top" indent="1"/>
    </xf>
    <xf numFmtId="4" fontId="60" fillId="42" borderId="387" applyNumberFormat="0" applyProtection="0">
      <alignment horizontal="right" vertical="center"/>
    </xf>
    <xf numFmtId="0" fontId="84" fillId="45" borderId="391" applyBorder="0"/>
    <xf numFmtId="4" fontId="60" fillId="38" borderId="387" applyNumberFormat="0" applyProtection="0">
      <alignment horizontal="right" vertical="center"/>
    </xf>
    <xf numFmtId="0" fontId="85" fillId="52" borderId="389" applyNumberFormat="0" applyProtection="0">
      <alignment horizontal="left" vertical="top" indent="1"/>
    </xf>
    <xf numFmtId="4" fontId="85" fillId="52" borderId="395" applyNumberFormat="0" applyProtection="0">
      <alignment vertical="center"/>
    </xf>
    <xf numFmtId="0" fontId="86" fillId="33" borderId="389" applyNumberFormat="0" applyProtection="0">
      <alignment horizontal="left" vertical="top" indent="1"/>
    </xf>
    <xf numFmtId="0" fontId="92" fillId="29" borderId="387" applyNumberFormat="0" applyAlignment="0" applyProtection="0"/>
    <xf numFmtId="4" fontId="103" fillId="2" borderId="387" applyNumberFormat="0" applyProtection="0">
      <alignment vertical="center"/>
    </xf>
    <xf numFmtId="0" fontId="60" fillId="47" borderId="389" applyNumberFormat="0" applyProtection="0">
      <alignment horizontal="left" vertical="top" indent="1"/>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60" fillId="43" borderId="387" applyNumberFormat="0" applyProtection="0">
      <alignment horizontal="right" vertical="center"/>
    </xf>
    <xf numFmtId="0" fontId="60" fillId="45" borderId="389" applyNumberFormat="0" applyProtection="0">
      <alignment horizontal="left" vertical="top" indent="1"/>
    </xf>
    <xf numFmtId="0" fontId="60" fillId="49" borderId="387" applyNumberFormat="0" applyProtection="0">
      <alignment horizontal="left" vertical="center" indent="1"/>
    </xf>
    <xf numFmtId="0" fontId="98" fillId="27" borderId="387" applyNumberFormat="0" applyAlignment="0" applyProtection="0"/>
    <xf numFmtId="4" fontId="60" fillId="0" borderId="387" applyNumberFormat="0" applyProtection="0">
      <alignment horizontal="right" vertical="center"/>
    </xf>
    <xf numFmtId="4" fontId="60" fillId="44" borderId="390" applyNumberFormat="0" applyProtection="0">
      <alignment horizontal="left" vertical="center" indent="1"/>
    </xf>
    <xf numFmtId="4" fontId="87" fillId="54" borderId="390" applyNumberFormat="0" applyProtection="0">
      <alignment horizontal="left" vertical="center" indent="1"/>
    </xf>
    <xf numFmtId="4" fontId="87" fillId="54" borderId="396" applyNumberFormat="0" applyProtection="0">
      <alignment horizontal="left" vertical="center" indent="1"/>
    </xf>
    <xf numFmtId="4" fontId="60" fillId="0" borderId="393" applyNumberFormat="0" applyProtection="0">
      <alignment horizontal="right" vertical="center"/>
    </xf>
    <xf numFmtId="4" fontId="85" fillId="48" borderId="389" applyNumberFormat="0" applyProtection="0">
      <alignment horizontal="left" vertical="center" indent="1"/>
    </xf>
    <xf numFmtId="4" fontId="60" fillId="35" borderId="387" applyNumberFormat="0" applyProtection="0">
      <alignment horizontal="right" vertical="center"/>
    </xf>
    <xf numFmtId="4" fontId="60" fillId="35" borderId="387" applyNumberFormat="0" applyProtection="0">
      <alignment horizontal="right" vertical="center"/>
    </xf>
    <xf numFmtId="4" fontId="88" fillId="51" borderId="387" applyNumberFormat="0" applyProtection="0">
      <alignment horizontal="right" vertical="center"/>
    </xf>
    <xf numFmtId="4" fontId="60" fillId="33" borderId="387" applyNumberFormat="0" applyProtection="0">
      <alignment vertical="center"/>
    </xf>
    <xf numFmtId="0" fontId="60" fillId="47" borderId="389" applyNumberFormat="0" applyProtection="0">
      <alignment horizontal="left" vertical="top" indent="1"/>
    </xf>
    <xf numFmtId="4" fontId="60" fillId="46" borderId="390" applyNumberFormat="0" applyProtection="0">
      <alignment horizontal="left" vertical="center" indent="1"/>
    </xf>
    <xf numFmtId="4" fontId="28" fillId="45" borderId="390" applyNumberFormat="0" applyProtection="0">
      <alignment horizontal="left" vertical="center" indent="1"/>
    </xf>
    <xf numFmtId="0" fontId="86" fillId="33" borderId="389" applyNumberFormat="0" applyProtection="0">
      <alignment horizontal="left" vertical="top" indent="1"/>
    </xf>
    <xf numFmtId="4" fontId="60" fillId="38" borderId="387" applyNumberFormat="0" applyProtection="0">
      <alignment horizontal="right" vertical="center"/>
    </xf>
    <xf numFmtId="0" fontId="60" fillId="47" borderId="389" applyNumberFormat="0" applyProtection="0">
      <alignment horizontal="left" vertical="top" indent="1"/>
    </xf>
    <xf numFmtId="0" fontId="60" fillId="47" borderId="389" applyNumberFormat="0" applyProtection="0">
      <alignment horizontal="left" vertical="top" indent="1"/>
    </xf>
    <xf numFmtId="0" fontId="86" fillId="33" borderId="389" applyNumberFormat="0" applyProtection="0">
      <alignment horizontal="left" vertical="top" indent="1"/>
    </xf>
    <xf numFmtId="4" fontId="60" fillId="41" borderId="387" applyNumberFormat="0" applyProtection="0">
      <alignment horizontal="right" vertical="center"/>
    </xf>
    <xf numFmtId="0" fontId="100" fillId="29" borderId="388" applyNumberFormat="0" applyAlignment="0" applyProtection="0"/>
    <xf numFmtId="0" fontId="94" fillId="0" borderId="392" applyNumberFormat="0" applyFill="0" applyAlignment="0" applyProtection="0"/>
    <xf numFmtId="0" fontId="84" fillId="45" borderId="397" applyBorder="0"/>
    <xf numFmtId="4" fontId="60" fillId="42" borderId="387" applyNumberFormat="0" applyProtection="0">
      <alignment horizontal="righ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60" fillId="38" borderId="387" applyNumberFormat="0" applyProtection="0">
      <alignment horizontal="right" vertical="center"/>
    </xf>
    <xf numFmtId="4" fontId="60" fillId="2" borderId="387" applyNumberFormat="0" applyProtection="0">
      <alignment horizontal="left" vertical="center" indent="1"/>
    </xf>
    <xf numFmtId="0" fontId="60" fillId="49" borderId="387" applyNumberFormat="0" applyProtection="0">
      <alignment horizontal="left" vertical="center" indent="1"/>
    </xf>
    <xf numFmtId="0" fontId="100" fillId="29" borderId="388" applyNumberFormat="0" applyAlignment="0" applyProtection="0"/>
    <xf numFmtId="4" fontId="60" fillId="35" borderId="387" applyNumberFormat="0" applyProtection="0">
      <alignment horizontal="right" vertical="center"/>
    </xf>
    <xf numFmtId="4" fontId="60" fillId="2" borderId="387" applyNumberFormat="0" applyProtection="0">
      <alignment horizontal="left" vertical="center" indent="1"/>
    </xf>
    <xf numFmtId="0" fontId="60" fillId="46" borderId="389" applyNumberFormat="0" applyProtection="0">
      <alignment horizontal="left" vertical="top" indent="1"/>
    </xf>
    <xf numFmtId="0" fontId="86" fillId="33" borderId="389" applyNumberFormat="0" applyProtection="0">
      <alignment horizontal="left" vertical="top" indent="1"/>
    </xf>
    <xf numFmtId="4" fontId="103" fillId="2" borderId="387" applyNumberFormat="0" applyProtection="0">
      <alignment vertical="center"/>
    </xf>
    <xf numFmtId="4" fontId="60" fillId="37" borderId="390" applyNumberFormat="0" applyProtection="0">
      <alignment horizontal="right" vertical="center"/>
    </xf>
    <xf numFmtId="4" fontId="60" fillId="43" borderId="387" applyNumberFormat="0" applyProtection="0">
      <alignment horizontal="right" vertical="center"/>
    </xf>
    <xf numFmtId="4" fontId="60" fillId="47" borderId="390" applyNumberFormat="0" applyProtection="0">
      <alignment horizontal="left" vertical="center" indent="1"/>
    </xf>
    <xf numFmtId="4" fontId="28" fillId="45" borderId="390" applyNumberFormat="0" applyProtection="0">
      <alignment horizontal="left" vertical="center" indent="1"/>
    </xf>
    <xf numFmtId="0" fontId="94" fillId="0" borderId="392" applyNumberFormat="0" applyFill="0" applyAlignment="0" applyProtection="0"/>
    <xf numFmtId="0" fontId="92" fillId="29" borderId="387" applyNumberFormat="0" applyAlignment="0" applyProtection="0"/>
    <xf numFmtId="4" fontId="85" fillId="48" borderId="389" applyNumberFormat="0" applyProtection="0">
      <alignment horizontal="left" vertical="center" indent="1"/>
    </xf>
    <xf numFmtId="4" fontId="60" fillId="46" borderId="390" applyNumberFormat="0" applyProtection="0">
      <alignment horizontal="left" vertical="center" indent="1"/>
    </xf>
    <xf numFmtId="0" fontId="98" fillId="27" borderId="387" applyNumberFormat="0" applyAlignment="0" applyProtection="0"/>
    <xf numFmtId="4" fontId="60" fillId="40" borderId="387" applyNumberFormat="0" applyProtection="0">
      <alignment horizontal="right" vertical="center"/>
    </xf>
    <xf numFmtId="0" fontId="60" fillId="50" borderId="387" applyNumberFormat="0" applyProtection="0">
      <alignment horizontal="left" vertical="center" indent="1"/>
    </xf>
    <xf numFmtId="4" fontId="103" fillId="5" borderId="387" applyNumberFormat="0" applyProtection="0">
      <alignment horizontal="right" vertical="center"/>
    </xf>
    <xf numFmtId="0" fontId="85" fillId="46" borderId="389" applyNumberFormat="0" applyProtection="0">
      <alignment horizontal="left" vertical="top" indent="1"/>
    </xf>
    <xf numFmtId="4" fontId="60" fillId="39" borderId="387" applyNumberFormat="0" applyProtection="0">
      <alignment horizontal="right" vertical="center"/>
    </xf>
    <xf numFmtId="4" fontId="87" fillId="54" borderId="390" applyNumberFormat="0" applyProtection="0">
      <alignment horizontal="left" vertical="center" indent="1"/>
    </xf>
    <xf numFmtId="0" fontId="92" fillId="29" borderId="387" applyNumberFormat="0" applyAlignment="0" applyProtection="0"/>
    <xf numFmtId="4" fontId="60" fillId="34" borderId="387" applyNumberFormat="0" applyProtection="0">
      <alignment horizontal="left" vertical="center" indent="1"/>
    </xf>
    <xf numFmtId="4" fontId="60" fillId="34" borderId="387" applyNumberFormat="0" applyProtection="0">
      <alignment horizontal="left" vertical="center" indent="1"/>
    </xf>
    <xf numFmtId="0" fontId="100" fillId="29" borderId="388" applyNumberFormat="0" applyAlignment="0" applyProtection="0"/>
    <xf numFmtId="0" fontId="60" fillId="47" borderId="389" applyNumberFormat="0" applyProtection="0">
      <alignment horizontal="left" vertical="top" indent="1"/>
    </xf>
    <xf numFmtId="4" fontId="88" fillId="51" borderId="387" applyNumberFormat="0" applyProtection="0">
      <alignment horizontal="right" vertical="center"/>
    </xf>
    <xf numFmtId="0" fontId="60" fillId="26" borderId="387" applyNumberFormat="0" applyFont="0" applyAlignment="0" applyProtection="0"/>
    <xf numFmtId="0" fontId="84" fillId="45" borderId="391" applyBorder="0"/>
    <xf numFmtId="4" fontId="60" fillId="42" borderId="387" applyNumberFormat="0" applyProtection="0">
      <alignment horizontal="right" vertical="center"/>
    </xf>
    <xf numFmtId="4" fontId="60" fillId="36" borderId="387" applyNumberFormat="0" applyProtection="0">
      <alignment horizontal="right" vertical="center"/>
    </xf>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0" fontId="94" fillId="0" borderId="392" applyNumberFormat="0" applyFill="0" applyAlignment="0" applyProtection="0"/>
    <xf numFmtId="4" fontId="103" fillId="2" borderId="387" applyNumberFormat="0" applyProtection="0">
      <alignment vertical="center"/>
    </xf>
    <xf numFmtId="4" fontId="60" fillId="46" borderId="390" applyNumberFormat="0" applyProtection="0">
      <alignment horizontal="left" vertical="center" indent="1"/>
    </xf>
    <xf numFmtId="0" fontId="85" fillId="52" borderId="389" applyNumberFormat="0" applyProtection="0">
      <alignment horizontal="left" vertical="top" indent="1"/>
    </xf>
    <xf numFmtId="0" fontId="84" fillId="45" borderId="391" applyBorder="0"/>
    <xf numFmtId="0" fontId="92" fillId="29" borderId="387" applyNumberFormat="0" applyAlignment="0" applyProtection="0"/>
    <xf numFmtId="0" fontId="98" fillId="27" borderId="387" applyNumberFormat="0" applyAlignment="0" applyProtection="0"/>
    <xf numFmtId="4" fontId="60" fillId="46" borderId="390" applyNumberFormat="0" applyProtection="0">
      <alignment horizontal="left" vertical="center" indent="1"/>
    </xf>
    <xf numFmtId="0" fontId="60" fillId="46" borderId="389" applyNumberFormat="0" applyProtection="0">
      <alignment horizontal="left" vertical="top" indent="1"/>
    </xf>
    <xf numFmtId="4" fontId="60" fillId="44" borderId="390" applyNumberFormat="0" applyProtection="0">
      <alignment horizontal="left" vertical="center" indent="1"/>
    </xf>
    <xf numFmtId="0" fontId="86" fillId="33" borderId="389" applyNumberFormat="0" applyProtection="0">
      <alignment horizontal="left" vertical="top" indent="1"/>
    </xf>
    <xf numFmtId="0" fontId="60" fillId="26" borderId="387" applyNumberFormat="0" applyFont="0" applyAlignment="0" applyProtection="0"/>
    <xf numFmtId="4" fontId="60" fillId="46" borderId="387" applyNumberFormat="0" applyProtection="0">
      <alignment horizontal="right" vertical="center"/>
    </xf>
    <xf numFmtId="4" fontId="60" fillId="33" borderId="387" applyNumberFormat="0" applyProtection="0">
      <alignment vertical="center"/>
    </xf>
    <xf numFmtId="4" fontId="60" fillId="0" borderId="387" applyNumberFormat="0" applyProtection="0">
      <alignment horizontal="right" vertical="center"/>
    </xf>
    <xf numFmtId="4" fontId="60" fillId="43" borderId="387" applyNumberFormat="0" applyProtection="0">
      <alignment horizontal="right" vertical="center"/>
    </xf>
    <xf numFmtId="0" fontId="85" fillId="52" borderId="389" applyNumberFormat="0" applyProtection="0">
      <alignment horizontal="left" vertical="top" indent="1"/>
    </xf>
    <xf numFmtId="4" fontId="88" fillId="51" borderId="387" applyNumberFormat="0" applyProtection="0">
      <alignment horizontal="right" vertical="center"/>
    </xf>
    <xf numFmtId="4" fontId="60" fillId="37" borderId="390" applyNumberFormat="0" applyProtection="0">
      <alignment horizontal="right" vertical="center"/>
    </xf>
    <xf numFmtId="0" fontId="60" fillId="47" borderId="387" applyNumberFormat="0" applyProtection="0">
      <alignment horizontal="left" vertical="center" indent="1"/>
    </xf>
    <xf numFmtId="0" fontId="60" fillId="50" borderId="389" applyNumberFormat="0" applyProtection="0">
      <alignment horizontal="left" vertical="top" indent="1"/>
    </xf>
    <xf numFmtId="0" fontId="60" fillId="46" borderId="389" applyNumberFormat="0" applyProtection="0">
      <alignment horizontal="left" vertical="top" indent="1"/>
    </xf>
    <xf numFmtId="0" fontId="85" fillId="52" borderId="389" applyNumberFormat="0" applyProtection="0">
      <alignment horizontal="left" vertical="top" indent="1"/>
    </xf>
    <xf numFmtId="0" fontId="60" fillId="45" borderId="389" applyNumberFormat="0" applyProtection="0">
      <alignment horizontal="left" vertical="top" indent="1"/>
    </xf>
    <xf numFmtId="4" fontId="103" fillId="2" borderId="387" applyNumberFormat="0" applyProtection="0">
      <alignment vertical="center"/>
    </xf>
    <xf numFmtId="0" fontId="60" fillId="45" borderId="389" applyNumberFormat="0" applyProtection="0">
      <alignment horizontal="left" vertical="top" indent="1"/>
    </xf>
    <xf numFmtId="4" fontId="28" fillId="45" borderId="390" applyNumberFormat="0" applyProtection="0">
      <alignment horizontal="left" vertical="center" indent="1"/>
    </xf>
    <xf numFmtId="0" fontId="94" fillId="0" borderId="392" applyNumberFormat="0" applyFill="0" applyAlignment="0" applyProtection="0"/>
    <xf numFmtId="0" fontId="85" fillId="52" borderId="389" applyNumberFormat="0" applyProtection="0">
      <alignment horizontal="left" vertical="top" indent="1"/>
    </xf>
    <xf numFmtId="0" fontId="92" fillId="29" borderId="387" applyNumberFormat="0" applyAlignment="0" applyProtection="0"/>
    <xf numFmtId="4" fontId="60" fillId="34" borderId="387" applyNumberFormat="0" applyProtection="0">
      <alignment horizontal="left" vertical="center" indent="1"/>
    </xf>
    <xf numFmtId="0" fontId="92" fillId="29" borderId="387" applyNumberFormat="0" applyAlignment="0" applyProtection="0"/>
    <xf numFmtId="4" fontId="88" fillId="51" borderId="387" applyNumberFormat="0" applyProtection="0">
      <alignment horizontal="right" vertical="center"/>
    </xf>
    <xf numFmtId="0" fontId="60" fillId="48" borderId="387" applyNumberFormat="0" applyProtection="0">
      <alignment horizontal="left" vertical="center" indent="1"/>
    </xf>
    <xf numFmtId="0" fontId="94" fillId="0" borderId="392" applyNumberFormat="0" applyFill="0" applyAlignment="0" applyProtection="0"/>
    <xf numFmtId="4" fontId="60" fillId="40" borderId="387" applyNumberFormat="0" applyProtection="0">
      <alignment horizontal="right" vertical="center"/>
    </xf>
    <xf numFmtId="4" fontId="60" fillId="46" borderId="390" applyNumberFormat="0" applyProtection="0">
      <alignment horizontal="left" vertical="center" indent="1"/>
    </xf>
    <xf numFmtId="4" fontId="60" fillId="34" borderId="387" applyNumberFormat="0" applyProtection="0">
      <alignment horizontal="left" vertical="center" indent="1"/>
    </xf>
    <xf numFmtId="0" fontId="60" fillId="47" borderId="387" applyNumberFormat="0" applyProtection="0">
      <alignment horizontal="left" vertical="center" indent="1"/>
    </xf>
    <xf numFmtId="0" fontId="60" fillId="49" borderId="387" applyNumberFormat="0" applyProtection="0">
      <alignment horizontal="left" vertical="center" indent="1"/>
    </xf>
    <xf numFmtId="0" fontId="60" fillId="45" borderId="389" applyNumberFormat="0" applyProtection="0">
      <alignment horizontal="left" vertical="top" indent="1"/>
    </xf>
    <xf numFmtId="4" fontId="87" fillId="54" borderId="390" applyNumberFormat="0" applyProtection="0">
      <alignment horizontal="left" vertical="center" indent="1"/>
    </xf>
    <xf numFmtId="4" fontId="60" fillId="40" borderId="387" applyNumberFormat="0" applyProtection="0">
      <alignment horizontal="right" vertical="center"/>
    </xf>
    <xf numFmtId="4" fontId="60" fillId="37" borderId="396" applyNumberFormat="0" applyProtection="0">
      <alignment horizontal="right" vertical="center"/>
    </xf>
    <xf numFmtId="0" fontId="86" fillId="33" borderId="389" applyNumberFormat="0" applyProtection="0">
      <alignment horizontal="left" vertical="top" indent="1"/>
    </xf>
    <xf numFmtId="0" fontId="60" fillId="49" borderId="387" applyNumberFormat="0" applyProtection="0">
      <alignment horizontal="left" vertical="center" indent="1"/>
    </xf>
    <xf numFmtId="4" fontId="103" fillId="2" borderId="387" applyNumberFormat="0" applyProtection="0">
      <alignment vertical="center"/>
    </xf>
    <xf numFmtId="0" fontId="60" fillId="45" borderId="389" applyNumberFormat="0" applyProtection="0">
      <alignment horizontal="left" vertical="top" indent="1"/>
    </xf>
    <xf numFmtId="4" fontId="60" fillId="40" borderId="387" applyNumberFormat="0" applyProtection="0">
      <alignment horizontal="right" vertical="center"/>
    </xf>
    <xf numFmtId="4" fontId="60" fillId="37" borderId="390" applyNumberFormat="0" applyProtection="0">
      <alignment horizontal="right" vertical="center"/>
    </xf>
    <xf numFmtId="4" fontId="60" fillId="44" borderId="390" applyNumberFormat="0" applyProtection="0">
      <alignment horizontal="left" vertical="center" indent="1"/>
    </xf>
    <xf numFmtId="4" fontId="60" fillId="33" borderId="387" applyNumberFormat="0" applyProtection="0">
      <alignment vertical="center"/>
    </xf>
    <xf numFmtId="4" fontId="60" fillId="34" borderId="387" applyNumberFormat="0" applyProtection="0">
      <alignment horizontal="left" vertical="center" indent="1"/>
    </xf>
    <xf numFmtId="0" fontId="60" fillId="26" borderId="387" applyNumberFormat="0" applyFont="0" applyAlignment="0" applyProtection="0"/>
    <xf numFmtId="0" fontId="85" fillId="46" borderId="389" applyNumberFormat="0" applyProtection="0">
      <alignment horizontal="left" vertical="top" indent="1"/>
    </xf>
    <xf numFmtId="0" fontId="60" fillId="47" borderId="389" applyNumberFormat="0" applyProtection="0">
      <alignment horizontal="left" vertical="top" indent="1"/>
    </xf>
    <xf numFmtId="0" fontId="100" fillId="29" borderId="388" applyNumberFormat="0" applyAlignment="0" applyProtection="0"/>
    <xf numFmtId="4" fontId="60" fillId="39" borderId="387" applyNumberFormat="0" applyProtection="0">
      <alignment horizontal="right" vertical="center"/>
    </xf>
    <xf numFmtId="0" fontId="60" fillId="47" borderId="387" applyNumberFormat="0" applyProtection="0">
      <alignment horizontal="left" vertical="center" indent="1"/>
    </xf>
    <xf numFmtId="0" fontId="86" fillId="33" borderId="389" applyNumberFormat="0" applyProtection="0">
      <alignment horizontal="left" vertical="top" indent="1"/>
    </xf>
    <xf numFmtId="0" fontId="84" fillId="45" borderId="391" applyBorder="0"/>
    <xf numFmtId="4" fontId="60" fillId="35" borderId="387" applyNumberFormat="0" applyProtection="0">
      <alignment horizontal="right" vertical="center"/>
    </xf>
    <xf numFmtId="0" fontId="92" fillId="29" borderId="387" applyNumberFormat="0" applyAlignment="0" applyProtection="0"/>
    <xf numFmtId="4" fontId="60" fillId="44" borderId="390" applyNumberFormat="0" applyProtection="0">
      <alignment horizontal="left" vertical="center" indent="1"/>
    </xf>
    <xf numFmtId="4" fontId="60" fillId="0" borderId="387" applyNumberFormat="0" applyProtection="0">
      <alignment horizontal="right" vertical="center"/>
    </xf>
    <xf numFmtId="0" fontId="60" fillId="46" borderId="389" applyNumberFormat="0" applyProtection="0">
      <alignment horizontal="left" vertical="top" indent="1"/>
    </xf>
    <xf numFmtId="4" fontId="60" fillId="33" borderId="387" applyNumberFormat="0" applyProtection="0">
      <alignment vertical="center"/>
    </xf>
    <xf numFmtId="4" fontId="87" fillId="54" borderId="390" applyNumberFormat="0" applyProtection="0">
      <alignment horizontal="left" vertical="center" indent="1"/>
    </xf>
    <xf numFmtId="0" fontId="100" fillId="29" borderId="388" applyNumberFormat="0" applyAlignment="0" applyProtection="0"/>
    <xf numFmtId="0" fontId="86" fillId="33" borderId="389" applyNumberFormat="0" applyProtection="0">
      <alignment horizontal="left" vertical="top" indent="1"/>
    </xf>
    <xf numFmtId="4" fontId="60" fillId="0" borderId="387" applyNumberFormat="0" applyProtection="0">
      <alignment horizontal="right" vertical="center"/>
    </xf>
    <xf numFmtId="0" fontId="60" fillId="50" borderId="389" applyNumberFormat="0" applyProtection="0">
      <alignment horizontal="left" vertical="top" indent="1"/>
    </xf>
    <xf numFmtId="4" fontId="60" fillId="35" borderId="387" applyNumberFormat="0" applyProtection="0">
      <alignment horizontal="right" vertical="center"/>
    </xf>
    <xf numFmtId="4" fontId="85" fillId="52" borderId="389" applyNumberFormat="0" applyProtection="0">
      <alignment vertical="center"/>
    </xf>
    <xf numFmtId="4" fontId="60" fillId="42" borderId="387" applyNumberFormat="0" applyProtection="0">
      <alignment horizontal="right" vertical="center"/>
    </xf>
    <xf numFmtId="0" fontId="100" fillId="29" borderId="388" applyNumberFormat="0" applyAlignment="0" applyProtection="0"/>
    <xf numFmtId="4" fontId="60" fillId="34" borderId="387" applyNumberFormat="0" applyProtection="0">
      <alignment horizontal="left" vertical="center" indent="1"/>
    </xf>
    <xf numFmtId="4" fontId="60" fillId="35" borderId="387" applyNumberFormat="0" applyProtection="0">
      <alignment horizontal="right" vertical="center"/>
    </xf>
    <xf numFmtId="4" fontId="60" fillId="37" borderId="390" applyNumberFormat="0" applyProtection="0">
      <alignment horizontal="right" vertical="center"/>
    </xf>
    <xf numFmtId="4" fontId="85" fillId="48" borderId="389" applyNumberFormat="0" applyProtection="0">
      <alignment horizontal="left" vertical="center" indent="1"/>
    </xf>
    <xf numFmtId="0" fontId="100" fillId="29" borderId="388" applyNumberFormat="0" applyAlignment="0" applyProtection="0"/>
    <xf numFmtId="4" fontId="60" fillId="34" borderId="387" applyNumberFormat="0" applyProtection="0">
      <alignment horizontal="left" vertical="center" indent="1"/>
    </xf>
    <xf numFmtId="4" fontId="103" fillId="5" borderId="387" applyNumberFormat="0" applyProtection="0">
      <alignment horizontal="right" vertical="center"/>
    </xf>
    <xf numFmtId="0" fontId="60" fillId="48" borderId="387" applyNumberFormat="0" applyProtection="0">
      <alignment horizontal="left" vertical="center" indent="1"/>
    </xf>
    <xf numFmtId="4" fontId="87" fillId="54" borderId="390" applyNumberFormat="0" applyProtection="0">
      <alignment horizontal="left" vertical="center" indent="1"/>
    </xf>
    <xf numFmtId="4" fontId="60" fillId="33" borderId="387" applyNumberFormat="0" applyProtection="0">
      <alignment vertical="center"/>
    </xf>
    <xf numFmtId="0" fontId="85" fillId="46" borderId="389" applyNumberFormat="0" applyProtection="0">
      <alignment horizontal="left" vertical="top" indent="1"/>
    </xf>
    <xf numFmtId="0" fontId="60" fillId="46" borderId="395" applyNumberFormat="0" applyProtection="0">
      <alignment horizontal="left" vertical="top" indent="1"/>
    </xf>
    <xf numFmtId="0" fontId="86" fillId="33" borderId="395" applyNumberFormat="0" applyProtection="0">
      <alignment horizontal="left" vertical="top" indent="1"/>
    </xf>
    <xf numFmtId="0" fontId="60" fillId="48" borderId="387" applyNumberFormat="0" applyProtection="0">
      <alignment horizontal="left" vertical="center" indent="1"/>
    </xf>
    <xf numFmtId="4" fontId="60" fillId="33" borderId="387" applyNumberFormat="0" applyProtection="0">
      <alignment vertical="center"/>
    </xf>
    <xf numFmtId="4" fontId="103" fillId="5" borderId="387" applyNumberFormat="0" applyProtection="0">
      <alignment horizontal="right" vertical="center"/>
    </xf>
    <xf numFmtId="0" fontId="60" fillId="45" borderId="389" applyNumberFormat="0" applyProtection="0">
      <alignment horizontal="left" vertical="top" indent="1"/>
    </xf>
    <xf numFmtId="0" fontId="84" fillId="45" borderId="391" applyBorder="0"/>
    <xf numFmtId="4" fontId="28" fillId="45" borderId="390" applyNumberFormat="0" applyProtection="0">
      <alignment horizontal="left" vertical="center" indent="1"/>
    </xf>
    <xf numFmtId="0" fontId="60" fillId="50" borderId="387" applyNumberFormat="0" applyProtection="0">
      <alignment horizontal="left" vertical="center" indent="1"/>
    </xf>
    <xf numFmtId="4" fontId="60" fillId="33" borderId="387" applyNumberFormat="0" applyProtection="0">
      <alignment vertical="center"/>
    </xf>
    <xf numFmtId="0" fontId="60" fillId="46" borderId="389" applyNumberFormat="0" applyProtection="0">
      <alignment horizontal="left" vertical="top" indent="1"/>
    </xf>
    <xf numFmtId="0" fontId="60" fillId="49" borderId="387" applyNumberFormat="0" applyProtection="0">
      <alignment horizontal="left" vertical="center" indent="1"/>
    </xf>
    <xf numFmtId="0" fontId="60" fillId="47" borderId="389" applyNumberFormat="0" applyProtection="0">
      <alignment horizontal="left" vertical="top" indent="1"/>
    </xf>
    <xf numFmtId="4" fontId="60" fillId="33" borderId="387" applyNumberFormat="0" applyProtection="0">
      <alignment vertical="center"/>
    </xf>
    <xf numFmtId="0" fontId="86" fillId="33" borderId="389" applyNumberFormat="0" applyProtection="0">
      <alignment horizontal="left" vertical="top" indent="1"/>
    </xf>
    <xf numFmtId="0" fontId="85" fillId="46" borderId="389" applyNumberFormat="0" applyProtection="0">
      <alignment horizontal="left" vertical="top" indent="1"/>
    </xf>
    <xf numFmtId="4" fontId="60" fillId="2" borderId="387" applyNumberFormat="0" applyProtection="0">
      <alignment horizontal="left" vertical="center" indent="1"/>
    </xf>
    <xf numFmtId="0" fontId="60" fillId="45" borderId="389" applyNumberFormat="0" applyProtection="0">
      <alignment horizontal="left" vertical="top" indent="1"/>
    </xf>
    <xf numFmtId="4" fontId="60" fillId="43" borderId="387" applyNumberFormat="0" applyProtection="0">
      <alignment horizontal="right" vertical="center"/>
    </xf>
    <xf numFmtId="4" fontId="60" fillId="39" borderId="387" applyNumberFormat="0" applyProtection="0">
      <alignment horizontal="right" vertical="center"/>
    </xf>
    <xf numFmtId="4" fontId="60" fillId="37" borderId="396" applyNumberFormat="0" applyProtection="0">
      <alignment horizontal="right" vertical="center"/>
    </xf>
    <xf numFmtId="4" fontId="85" fillId="48" borderId="389" applyNumberFormat="0" applyProtection="0">
      <alignment horizontal="left" vertical="center" indent="1"/>
    </xf>
    <xf numFmtId="4" fontId="60" fillId="40" borderId="393" applyNumberFormat="0" applyProtection="0">
      <alignment horizontal="right" vertical="center"/>
    </xf>
    <xf numFmtId="0" fontId="85" fillId="46" borderId="389" applyNumberFormat="0" applyProtection="0">
      <alignment horizontal="left" vertical="top" indent="1"/>
    </xf>
    <xf numFmtId="4" fontId="60" fillId="46" borderId="387" applyNumberFormat="0" applyProtection="0">
      <alignment horizontal="right" vertical="center"/>
    </xf>
    <xf numFmtId="4" fontId="85" fillId="48" borderId="389" applyNumberFormat="0" applyProtection="0">
      <alignment horizontal="left" vertical="center" indent="1"/>
    </xf>
    <xf numFmtId="4" fontId="60" fillId="38" borderId="387" applyNumberFormat="0" applyProtection="0">
      <alignment horizontal="right" vertical="center"/>
    </xf>
    <xf numFmtId="0" fontId="60" fillId="47" borderId="387" applyNumberFormat="0" applyProtection="0">
      <alignment horizontal="left" vertical="center" indent="1"/>
    </xf>
    <xf numFmtId="4" fontId="60" fillId="0" borderId="387" applyNumberFormat="0" applyProtection="0">
      <alignment horizontal="right" vertical="center"/>
    </xf>
    <xf numFmtId="4" fontId="60" fillId="47" borderId="390" applyNumberFormat="0" applyProtection="0">
      <alignment horizontal="left" vertical="center" indent="1"/>
    </xf>
    <xf numFmtId="4" fontId="60" fillId="42" borderId="387" applyNumberFormat="0" applyProtection="0">
      <alignment horizontal="right" vertical="center"/>
    </xf>
    <xf numFmtId="0" fontId="85" fillId="52" borderId="389" applyNumberFormat="0" applyProtection="0">
      <alignment horizontal="left" vertical="top" indent="1"/>
    </xf>
    <xf numFmtId="0" fontId="60" fillId="47" borderId="389" applyNumberFormat="0" applyProtection="0">
      <alignment horizontal="left" vertical="top" indent="1"/>
    </xf>
    <xf numFmtId="4" fontId="60" fillId="0" borderId="387" applyNumberFormat="0" applyProtection="0">
      <alignment horizontal="right" vertical="center"/>
    </xf>
    <xf numFmtId="4" fontId="60" fillId="39" borderId="387" applyNumberFormat="0" applyProtection="0">
      <alignment horizontal="right" vertical="center"/>
    </xf>
    <xf numFmtId="4" fontId="60" fillId="46" borderId="390" applyNumberFormat="0" applyProtection="0">
      <alignment horizontal="left" vertical="center" indent="1"/>
    </xf>
    <xf numFmtId="0" fontId="92" fillId="29" borderId="387" applyNumberFormat="0" applyAlignment="0" applyProtection="0"/>
    <xf numFmtId="4" fontId="103" fillId="2" borderId="393" applyNumberFormat="0" applyProtection="0">
      <alignment vertical="center"/>
    </xf>
    <xf numFmtId="4" fontId="60" fillId="38" borderId="387" applyNumberFormat="0" applyProtection="0">
      <alignment horizontal="right" vertical="center"/>
    </xf>
    <xf numFmtId="4" fontId="60" fillId="38" borderId="387" applyNumberFormat="0" applyProtection="0">
      <alignment horizontal="right" vertical="center"/>
    </xf>
    <xf numFmtId="4" fontId="60" fillId="41" borderId="387" applyNumberFormat="0" applyProtection="0">
      <alignment horizontal="right" vertical="center"/>
    </xf>
    <xf numFmtId="4" fontId="60" fillId="2" borderId="393" applyNumberFormat="0" applyProtection="0">
      <alignment horizontal="left" vertical="center" indent="1"/>
    </xf>
    <xf numFmtId="4" fontId="60" fillId="35" borderId="393" applyNumberFormat="0" applyProtection="0">
      <alignment horizontal="right" vertical="center"/>
    </xf>
    <xf numFmtId="4" fontId="60" fillId="37" borderId="390" applyNumberFormat="0" applyProtection="0">
      <alignment horizontal="right" vertical="center"/>
    </xf>
    <xf numFmtId="4" fontId="60" fillId="47" borderId="390" applyNumberFormat="0" applyProtection="0">
      <alignment horizontal="left" vertical="center" indent="1"/>
    </xf>
    <xf numFmtId="0" fontId="60" fillId="50" borderId="389" applyNumberFormat="0" applyProtection="0">
      <alignment horizontal="left" vertical="top" indent="1"/>
    </xf>
    <xf numFmtId="0" fontId="85" fillId="52" borderId="389" applyNumberFormat="0" applyProtection="0">
      <alignment horizontal="left" vertical="top" indent="1"/>
    </xf>
    <xf numFmtId="0" fontId="60" fillId="47" borderId="387" applyNumberFormat="0" applyProtection="0">
      <alignment horizontal="left" vertical="center" indent="1"/>
    </xf>
    <xf numFmtId="4" fontId="60" fillId="36" borderId="387" applyNumberFormat="0" applyProtection="0">
      <alignment horizontal="right" vertical="center"/>
    </xf>
    <xf numFmtId="0" fontId="60" fillId="48" borderId="387" applyNumberFormat="0" applyProtection="0">
      <alignment horizontal="left" vertical="center" indent="1"/>
    </xf>
    <xf numFmtId="0" fontId="60" fillId="48" borderId="387" applyNumberFormat="0" applyProtection="0">
      <alignment horizontal="left" vertical="center" indent="1"/>
    </xf>
    <xf numFmtId="0" fontId="60" fillId="26" borderId="387" applyNumberFormat="0" applyFont="0" applyAlignment="0" applyProtection="0"/>
    <xf numFmtId="0" fontId="60" fillId="45" borderId="389" applyNumberFormat="0" applyProtection="0">
      <alignment horizontal="left" vertical="top" indent="1"/>
    </xf>
    <xf numFmtId="0" fontId="100" fillId="29" borderId="388" applyNumberFormat="0" applyAlignment="0" applyProtection="0"/>
    <xf numFmtId="0" fontId="60" fillId="49" borderId="387" applyNumberFormat="0" applyProtection="0">
      <alignment horizontal="left" vertical="center" indent="1"/>
    </xf>
    <xf numFmtId="4" fontId="85" fillId="48" borderId="389" applyNumberFormat="0" applyProtection="0">
      <alignment horizontal="left" vertical="center" indent="1"/>
    </xf>
    <xf numFmtId="0" fontId="84" fillId="45" borderId="391" applyBorder="0"/>
    <xf numFmtId="4" fontId="60" fillId="0" borderId="387" applyNumberFormat="0" applyProtection="0">
      <alignment horizontal="right" vertical="center"/>
    </xf>
    <xf numFmtId="0" fontId="60" fillId="48" borderId="387" applyNumberFormat="0" applyProtection="0">
      <alignment horizontal="left" vertical="center" indent="1"/>
    </xf>
    <xf numFmtId="4" fontId="28" fillId="45" borderId="390" applyNumberFormat="0" applyProtection="0">
      <alignment horizontal="left" vertical="center" indent="1"/>
    </xf>
    <xf numFmtId="4" fontId="60" fillId="35" borderId="387" applyNumberFormat="0" applyProtection="0">
      <alignment horizontal="right" vertical="center"/>
    </xf>
    <xf numFmtId="0" fontId="60" fillId="45" borderId="389" applyNumberFormat="0" applyProtection="0">
      <alignment horizontal="left" vertical="top" indent="1"/>
    </xf>
    <xf numFmtId="0" fontId="100" fillId="29" borderId="388" applyNumberFormat="0" applyAlignment="0" applyProtection="0"/>
    <xf numFmtId="4" fontId="60" fillId="37" borderId="390" applyNumberFormat="0" applyProtection="0">
      <alignment horizontal="right" vertical="center"/>
    </xf>
    <xf numFmtId="4" fontId="60" fillId="2" borderId="387" applyNumberFormat="0" applyProtection="0">
      <alignment horizontal="left" vertical="center" indent="1"/>
    </xf>
    <xf numFmtId="4" fontId="103" fillId="2" borderId="387" applyNumberFormat="0" applyProtection="0">
      <alignment vertical="center"/>
    </xf>
    <xf numFmtId="4" fontId="60" fillId="34" borderId="387" applyNumberFormat="0" applyProtection="0">
      <alignment horizontal="left" vertical="center" indent="1"/>
    </xf>
    <xf numFmtId="4" fontId="60" fillId="46" borderId="390" applyNumberFormat="0" applyProtection="0">
      <alignment horizontal="left" vertical="center" indent="1"/>
    </xf>
    <xf numFmtId="0" fontId="92" fillId="29" borderId="387" applyNumberFormat="0" applyAlignment="0" applyProtection="0"/>
    <xf numFmtId="4" fontId="60" fillId="2" borderId="387" applyNumberFormat="0" applyProtection="0">
      <alignment horizontal="left" vertical="center" indent="1"/>
    </xf>
    <xf numFmtId="4" fontId="60" fillId="34" borderId="387" applyNumberFormat="0" applyProtection="0">
      <alignment horizontal="left" vertical="center" indent="1"/>
    </xf>
    <xf numFmtId="0" fontId="84" fillId="45" borderId="397" applyBorder="0"/>
    <xf numFmtId="4" fontId="60" fillId="47" borderId="390" applyNumberFormat="0" applyProtection="0">
      <alignment horizontal="left" vertical="center" indent="1"/>
    </xf>
    <xf numFmtId="0" fontId="86" fillId="33" borderId="389" applyNumberFormat="0" applyProtection="0">
      <alignment horizontal="left" vertical="top" indent="1"/>
    </xf>
    <xf numFmtId="4" fontId="88" fillId="51" borderId="387" applyNumberFormat="0" applyProtection="0">
      <alignment horizontal="right" vertical="center"/>
    </xf>
    <xf numFmtId="0" fontId="60" fillId="46" borderId="389" applyNumberFormat="0" applyProtection="0">
      <alignment horizontal="left" vertical="top" indent="1"/>
    </xf>
    <xf numFmtId="4" fontId="60" fillId="40" borderId="393" applyNumberFormat="0" applyProtection="0">
      <alignment horizontal="right" vertical="center"/>
    </xf>
    <xf numFmtId="4" fontId="60" fillId="33" borderId="387" applyNumberFormat="0" applyProtection="0">
      <alignment vertical="center"/>
    </xf>
    <xf numFmtId="0" fontId="60" fillId="45" borderId="389" applyNumberFormat="0" applyProtection="0">
      <alignment horizontal="left" vertical="top" indent="1"/>
    </xf>
    <xf numFmtId="0" fontId="60" fillId="47" borderId="389" applyNumberFormat="0" applyProtection="0">
      <alignment horizontal="left" vertical="top" indent="1"/>
    </xf>
    <xf numFmtId="4" fontId="103" fillId="2" borderId="387" applyNumberFormat="0" applyProtection="0">
      <alignment vertical="center"/>
    </xf>
    <xf numFmtId="0" fontId="60" fillId="48" borderId="387" applyNumberFormat="0" applyProtection="0">
      <alignment horizontal="left" vertical="center" indent="1"/>
    </xf>
    <xf numFmtId="0" fontId="60" fillId="47" borderId="389" applyNumberFormat="0" applyProtection="0">
      <alignment horizontal="left" vertical="top" indent="1"/>
    </xf>
    <xf numFmtId="0" fontId="60" fillId="47" borderId="387" applyNumberFormat="0" applyProtection="0">
      <alignment horizontal="left" vertical="center" indent="1"/>
    </xf>
    <xf numFmtId="4" fontId="60" fillId="46" borderId="390" applyNumberFormat="0" applyProtection="0">
      <alignment horizontal="left" vertical="center" indent="1"/>
    </xf>
    <xf numFmtId="0" fontId="60" fillId="46" borderId="389" applyNumberFormat="0" applyProtection="0">
      <alignment horizontal="left" vertical="top" indent="1"/>
    </xf>
    <xf numFmtId="4" fontId="60" fillId="34" borderId="393" applyNumberFormat="0" applyProtection="0">
      <alignment horizontal="left" vertical="center" indent="1"/>
    </xf>
    <xf numFmtId="4" fontId="85" fillId="48" borderId="389" applyNumberFormat="0" applyProtection="0">
      <alignment horizontal="left" vertical="center" indent="1"/>
    </xf>
    <xf numFmtId="0" fontId="60" fillId="26" borderId="387" applyNumberFormat="0" applyFont="0" applyAlignment="0" applyProtection="0"/>
    <xf numFmtId="4" fontId="60" fillId="47" borderId="390" applyNumberFormat="0" applyProtection="0">
      <alignment horizontal="left" vertical="center" indent="1"/>
    </xf>
    <xf numFmtId="4" fontId="60" fillId="34" borderId="387" applyNumberFormat="0" applyProtection="0">
      <alignment horizontal="left" vertical="center" indent="1"/>
    </xf>
    <xf numFmtId="4" fontId="103" fillId="2" borderId="387" applyNumberFormat="0" applyProtection="0">
      <alignment vertical="center"/>
    </xf>
    <xf numFmtId="4" fontId="60" fillId="39" borderId="387" applyNumberFormat="0" applyProtection="0">
      <alignment horizontal="right" vertical="center"/>
    </xf>
    <xf numFmtId="4" fontId="85" fillId="48" borderId="389" applyNumberFormat="0" applyProtection="0">
      <alignment horizontal="left" vertical="center" indent="1"/>
    </xf>
    <xf numFmtId="4" fontId="28" fillId="45" borderId="390" applyNumberFormat="0" applyProtection="0">
      <alignment horizontal="left" vertical="center" indent="1"/>
    </xf>
    <xf numFmtId="4" fontId="60" fillId="43" borderId="387" applyNumberFormat="0" applyProtection="0">
      <alignment horizontal="right" vertical="center"/>
    </xf>
    <xf numFmtId="4" fontId="60" fillId="37" borderId="390" applyNumberFormat="0" applyProtection="0">
      <alignment horizontal="right" vertical="center"/>
    </xf>
    <xf numFmtId="0" fontId="60" fillId="47" borderId="387" applyNumberFormat="0" applyProtection="0">
      <alignment horizontal="left" vertical="center" indent="1"/>
    </xf>
    <xf numFmtId="4" fontId="60" fillId="35" borderId="393" applyNumberFormat="0" applyProtection="0">
      <alignment horizontal="right" vertical="center"/>
    </xf>
    <xf numFmtId="4" fontId="60" fillId="37" borderId="390" applyNumberFormat="0" applyProtection="0">
      <alignment horizontal="right" vertical="center"/>
    </xf>
    <xf numFmtId="0" fontId="60" fillId="45" borderId="389" applyNumberFormat="0" applyProtection="0">
      <alignment horizontal="left" vertical="top" indent="1"/>
    </xf>
    <xf numFmtId="4" fontId="28" fillId="45" borderId="390" applyNumberFormat="0" applyProtection="0">
      <alignment horizontal="left" vertical="center" indent="1"/>
    </xf>
    <xf numFmtId="4" fontId="60" fillId="0" borderId="387" applyNumberFormat="0" applyProtection="0">
      <alignment horizontal="right" vertical="center"/>
    </xf>
    <xf numFmtId="4" fontId="60" fillId="46" borderId="387" applyNumberFormat="0" applyProtection="0">
      <alignment horizontal="right" vertical="center"/>
    </xf>
    <xf numFmtId="0" fontId="86" fillId="33" borderId="389" applyNumberFormat="0" applyProtection="0">
      <alignment horizontal="left" vertical="top"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0" fontId="60" fillId="26" borderId="387" applyNumberFormat="0" applyFont="0" applyAlignment="0" applyProtection="0"/>
    <xf numFmtId="4" fontId="28" fillId="45" borderId="390" applyNumberFormat="0" applyProtection="0">
      <alignment horizontal="left" vertical="center" indent="1"/>
    </xf>
    <xf numFmtId="4" fontId="85" fillId="52" borderId="389" applyNumberFormat="0" applyProtection="0">
      <alignment vertical="center"/>
    </xf>
    <xf numFmtId="4" fontId="60" fillId="42" borderId="387" applyNumberFormat="0" applyProtection="0">
      <alignment horizontal="right" vertical="center"/>
    </xf>
    <xf numFmtId="4" fontId="60" fillId="34" borderId="387" applyNumberFormat="0" applyProtection="0">
      <alignment horizontal="left" vertical="center" indent="1"/>
    </xf>
    <xf numFmtId="4" fontId="60" fillId="47" borderId="390" applyNumberFormat="0" applyProtection="0">
      <alignment horizontal="left" vertical="center" indent="1"/>
    </xf>
    <xf numFmtId="0" fontId="60" fillId="46" borderId="389" applyNumberFormat="0" applyProtection="0">
      <alignment horizontal="left" vertical="top" indent="1"/>
    </xf>
    <xf numFmtId="4" fontId="60" fillId="37" borderId="390" applyNumberFormat="0" applyProtection="0">
      <alignment horizontal="right" vertical="center"/>
    </xf>
    <xf numFmtId="4" fontId="60" fillId="34" borderId="387" applyNumberFormat="0" applyProtection="0">
      <alignment horizontal="left" vertical="center" indent="1"/>
    </xf>
    <xf numFmtId="4" fontId="60" fillId="33" borderId="387" applyNumberFormat="0" applyProtection="0">
      <alignment vertical="center"/>
    </xf>
    <xf numFmtId="4" fontId="60" fillId="36" borderId="387" applyNumberFormat="0" applyProtection="0">
      <alignment horizontal="right" vertical="center"/>
    </xf>
    <xf numFmtId="4" fontId="85" fillId="52" borderId="389" applyNumberFormat="0" applyProtection="0">
      <alignment vertical="center"/>
    </xf>
    <xf numFmtId="4" fontId="85" fillId="52" borderId="389" applyNumberFormat="0" applyProtection="0">
      <alignment vertical="center"/>
    </xf>
    <xf numFmtId="4" fontId="60" fillId="36" borderId="387" applyNumberFormat="0" applyProtection="0">
      <alignment horizontal="right" vertical="center"/>
    </xf>
    <xf numFmtId="0" fontId="85" fillId="46" borderId="389" applyNumberFormat="0" applyProtection="0">
      <alignment horizontal="left" vertical="top" indent="1"/>
    </xf>
    <xf numFmtId="4" fontId="85" fillId="48" borderId="389" applyNumberFormat="0" applyProtection="0">
      <alignment horizontal="left" vertical="center" indent="1"/>
    </xf>
    <xf numFmtId="0" fontId="94" fillId="0" borderId="392" applyNumberFormat="0" applyFill="0" applyAlignment="0" applyProtection="0"/>
    <xf numFmtId="0" fontId="98" fillId="27" borderId="387" applyNumberFormat="0" applyAlignment="0" applyProtection="0"/>
    <xf numFmtId="0" fontId="100" fillId="29" borderId="388" applyNumberFormat="0" applyAlignment="0" applyProtection="0"/>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33" borderId="387" applyNumberFormat="0" applyProtection="0">
      <alignment vertical="center"/>
    </xf>
    <xf numFmtId="4" fontId="60" fillId="40" borderId="387" applyNumberFormat="0" applyProtection="0">
      <alignment horizontal="right" vertical="center"/>
    </xf>
    <xf numFmtId="4" fontId="60" fillId="46" borderId="387" applyNumberFormat="0" applyProtection="0">
      <alignment horizontal="right" vertical="center"/>
    </xf>
    <xf numFmtId="0" fontId="100" fillId="29" borderId="388" applyNumberFormat="0" applyAlignment="0" applyProtection="0"/>
    <xf numFmtId="0" fontId="60" fillId="47" borderId="389" applyNumberFormat="0" applyProtection="0">
      <alignment horizontal="left" vertical="top" indent="1"/>
    </xf>
    <xf numFmtId="0" fontId="92" fillId="29" borderId="387" applyNumberFormat="0" applyAlignment="0" applyProtection="0"/>
    <xf numFmtId="4" fontId="60" fillId="41" borderId="387" applyNumberFormat="0" applyProtection="0">
      <alignment horizontal="right" vertical="center"/>
    </xf>
    <xf numFmtId="0" fontId="60" fillId="48" borderId="393" applyNumberFormat="0" applyProtection="0">
      <alignment horizontal="left" vertical="center" indent="1"/>
    </xf>
    <xf numFmtId="4" fontId="60" fillId="46" borderId="387" applyNumberFormat="0" applyProtection="0">
      <alignment horizontal="right" vertical="center"/>
    </xf>
    <xf numFmtId="4" fontId="60" fillId="39" borderId="387" applyNumberFormat="0" applyProtection="0">
      <alignment horizontal="right" vertical="center"/>
    </xf>
    <xf numFmtId="0" fontId="60" fillId="26" borderId="393" applyNumberFormat="0" applyFont="0" applyAlignment="0" applyProtection="0"/>
    <xf numFmtId="4" fontId="85" fillId="48" borderId="389" applyNumberFormat="0" applyProtection="0">
      <alignment horizontal="left" vertical="center" indent="1"/>
    </xf>
    <xf numFmtId="4" fontId="60" fillId="35" borderId="387" applyNumberFormat="0" applyProtection="0">
      <alignment horizontal="right" vertical="center"/>
    </xf>
    <xf numFmtId="0" fontId="60" fillId="50" borderId="389" applyNumberFormat="0" applyProtection="0">
      <alignment horizontal="left" vertical="top" indent="1"/>
    </xf>
    <xf numFmtId="0" fontId="92" fillId="29" borderId="387" applyNumberFormat="0" applyAlignment="0" applyProtection="0"/>
    <xf numFmtId="4" fontId="85" fillId="48" borderId="389" applyNumberFormat="0" applyProtection="0">
      <alignment horizontal="left" vertical="center" indent="1"/>
    </xf>
    <xf numFmtId="4" fontId="85" fillId="48" borderId="389" applyNumberFormat="0" applyProtection="0">
      <alignment horizontal="left" vertical="center" indent="1"/>
    </xf>
    <xf numFmtId="4" fontId="60" fillId="34" borderId="387" applyNumberFormat="0" applyProtection="0">
      <alignment horizontal="left" vertical="center" indent="1"/>
    </xf>
    <xf numFmtId="4" fontId="60" fillId="44" borderId="390" applyNumberFormat="0" applyProtection="0">
      <alignment horizontal="left" vertical="center" indent="1"/>
    </xf>
    <xf numFmtId="0" fontId="60" fillId="47" borderId="389" applyNumberFormat="0" applyProtection="0">
      <alignment horizontal="left" vertical="top" indent="1"/>
    </xf>
    <xf numFmtId="4" fontId="60" fillId="0" borderId="387" applyNumberFormat="0" applyProtection="0">
      <alignment horizontal="right" vertical="center"/>
    </xf>
    <xf numFmtId="0" fontId="60" fillId="49" borderId="387" applyNumberFormat="0" applyProtection="0">
      <alignment horizontal="left" vertical="center" indent="1"/>
    </xf>
    <xf numFmtId="4" fontId="60" fillId="44" borderId="390" applyNumberFormat="0" applyProtection="0">
      <alignment horizontal="left" vertical="center" indent="1"/>
    </xf>
    <xf numFmtId="0" fontId="60" fillId="48" borderId="387" applyNumberFormat="0" applyProtection="0">
      <alignment horizontal="left" vertical="center" indent="1"/>
    </xf>
    <xf numFmtId="0" fontId="60" fillId="47" borderId="389" applyNumberFormat="0" applyProtection="0">
      <alignment horizontal="left" vertical="top" indent="1"/>
    </xf>
    <xf numFmtId="0" fontId="60" fillId="26" borderId="387" applyNumberFormat="0" applyFont="0" applyAlignment="0" applyProtection="0"/>
    <xf numFmtId="4" fontId="60" fillId="41" borderId="387" applyNumberFormat="0" applyProtection="0">
      <alignment horizontal="right" vertical="center"/>
    </xf>
    <xf numFmtId="4" fontId="60" fillId="39" borderId="387" applyNumberFormat="0" applyProtection="0">
      <alignment horizontal="right" vertical="center"/>
    </xf>
    <xf numFmtId="4" fontId="60" fillId="34" borderId="387" applyNumberFormat="0" applyProtection="0">
      <alignment horizontal="left" vertical="center" indent="1"/>
    </xf>
    <xf numFmtId="4" fontId="60" fillId="0" borderId="387" applyNumberFormat="0" applyProtection="0">
      <alignment horizontal="right" vertical="center"/>
    </xf>
    <xf numFmtId="0" fontId="60" fillId="50" borderId="387" applyNumberFormat="0" applyProtection="0">
      <alignment horizontal="left" vertical="center" indent="1"/>
    </xf>
    <xf numFmtId="4" fontId="88" fillId="51" borderId="387" applyNumberFormat="0" applyProtection="0">
      <alignment horizontal="right" vertical="center"/>
    </xf>
    <xf numFmtId="4" fontId="60" fillId="42" borderId="387" applyNumberFormat="0" applyProtection="0">
      <alignment horizontal="right" vertical="center"/>
    </xf>
    <xf numFmtId="4" fontId="60" fillId="42" borderId="387" applyNumberFormat="0" applyProtection="0">
      <alignment horizontal="right" vertical="center"/>
    </xf>
    <xf numFmtId="0" fontId="98" fillId="27" borderId="387" applyNumberFormat="0" applyAlignment="0" applyProtection="0"/>
    <xf numFmtId="4" fontId="85" fillId="52" borderId="389" applyNumberFormat="0" applyProtection="0">
      <alignment vertical="center"/>
    </xf>
    <xf numFmtId="4" fontId="60" fillId="44" borderId="390" applyNumberFormat="0" applyProtection="0">
      <alignment horizontal="left" vertical="center" indent="1"/>
    </xf>
    <xf numFmtId="4" fontId="60" fillId="42" borderId="387" applyNumberFormat="0" applyProtection="0">
      <alignment horizontal="right" vertical="center"/>
    </xf>
    <xf numFmtId="0" fontId="60" fillId="47" borderId="387" applyNumberFormat="0" applyProtection="0">
      <alignment horizontal="left" vertical="center" indent="1"/>
    </xf>
    <xf numFmtId="0" fontId="60" fillId="49" borderId="393" applyNumberFormat="0" applyProtection="0">
      <alignment horizontal="left" vertical="center" indent="1"/>
    </xf>
    <xf numFmtId="0" fontId="60" fillId="50" borderId="389" applyNumberFormat="0" applyProtection="0">
      <alignment horizontal="left" vertical="top" indent="1"/>
    </xf>
    <xf numFmtId="4" fontId="60" fillId="46" borderId="390" applyNumberFormat="0" applyProtection="0">
      <alignment horizontal="left" vertical="center" indent="1"/>
    </xf>
    <xf numFmtId="4" fontId="85" fillId="48" borderId="389" applyNumberFormat="0" applyProtection="0">
      <alignment horizontal="left" vertical="center" indent="1"/>
    </xf>
    <xf numFmtId="4" fontId="60" fillId="43" borderId="387" applyNumberFormat="0" applyProtection="0">
      <alignment horizontal="right" vertical="center"/>
    </xf>
    <xf numFmtId="4" fontId="60" fillId="47" borderId="390" applyNumberFormat="0" applyProtection="0">
      <alignment horizontal="left" vertical="center" indent="1"/>
    </xf>
    <xf numFmtId="0" fontId="60" fillId="50" borderId="389" applyNumberFormat="0" applyProtection="0">
      <alignment horizontal="left" vertical="top" indent="1"/>
    </xf>
    <xf numFmtId="0" fontId="98" fillId="27" borderId="387" applyNumberFormat="0" applyAlignment="0" applyProtection="0"/>
    <xf numFmtId="0" fontId="60" fillId="50" borderId="389" applyNumberFormat="0" applyProtection="0">
      <alignment horizontal="left" vertical="top" indent="1"/>
    </xf>
    <xf numFmtId="0" fontId="60" fillId="48" borderId="387" applyNumberFormat="0" applyProtection="0">
      <alignment horizontal="left" vertical="center" indent="1"/>
    </xf>
    <xf numFmtId="0" fontId="85" fillId="46" borderId="389" applyNumberFormat="0" applyProtection="0">
      <alignment horizontal="left" vertical="top" indent="1"/>
    </xf>
    <xf numFmtId="4" fontId="60" fillId="46" borderId="387" applyNumberFormat="0" applyProtection="0">
      <alignment horizontal="right" vertical="center"/>
    </xf>
    <xf numFmtId="0" fontId="60" fillId="45" borderId="389" applyNumberFormat="0" applyProtection="0">
      <alignment horizontal="left" vertical="top" indent="1"/>
    </xf>
    <xf numFmtId="4" fontId="103" fillId="5" borderId="387" applyNumberFormat="0" applyProtection="0">
      <alignment horizontal="right" vertical="center"/>
    </xf>
    <xf numFmtId="0" fontId="98" fillId="27" borderId="387" applyNumberFormat="0" applyAlignment="0" applyProtection="0"/>
    <xf numFmtId="4" fontId="60" fillId="0" borderId="387" applyNumberFormat="0" applyProtection="0">
      <alignment horizontal="right" vertical="center"/>
    </xf>
    <xf numFmtId="4" fontId="60" fillId="38" borderId="387" applyNumberFormat="0" applyProtection="0">
      <alignment horizontal="right" vertical="center"/>
    </xf>
    <xf numFmtId="0" fontId="60" fillId="49" borderId="387" applyNumberFormat="0" applyProtection="0">
      <alignment horizontal="left" vertical="center" indent="1"/>
    </xf>
    <xf numFmtId="0" fontId="85" fillId="46" borderId="389" applyNumberFormat="0" applyProtection="0">
      <alignment horizontal="left" vertical="top" indent="1"/>
    </xf>
    <xf numFmtId="4" fontId="60" fillId="40" borderId="393" applyNumberFormat="0" applyProtection="0">
      <alignment horizontal="right" vertical="center"/>
    </xf>
    <xf numFmtId="0" fontId="92" fillId="29" borderId="393" applyNumberFormat="0" applyAlignment="0" applyProtection="0"/>
    <xf numFmtId="4" fontId="60" fillId="37" borderId="390" applyNumberFormat="0" applyProtection="0">
      <alignment horizontal="right" vertical="center"/>
    </xf>
    <xf numFmtId="0" fontId="84" fillId="45" borderId="391" applyBorder="0"/>
    <xf numFmtId="0" fontId="85" fillId="52" borderId="389" applyNumberFormat="0" applyProtection="0">
      <alignment horizontal="left" vertical="top" indent="1"/>
    </xf>
    <xf numFmtId="0" fontId="60" fillId="47" borderId="387" applyNumberFormat="0" applyProtection="0">
      <alignment horizontal="left" vertical="center" indent="1"/>
    </xf>
    <xf numFmtId="0" fontId="84" fillId="45" borderId="391" applyBorder="0"/>
    <xf numFmtId="4" fontId="85" fillId="48" borderId="389" applyNumberFormat="0" applyProtection="0">
      <alignment horizontal="left" vertical="center" indent="1"/>
    </xf>
    <xf numFmtId="0" fontId="100" fillId="29" borderId="394" applyNumberFormat="0" applyAlignment="0" applyProtection="0"/>
    <xf numFmtId="4" fontId="28" fillId="45" borderId="390" applyNumberFormat="0" applyProtection="0">
      <alignment horizontal="left" vertical="center" indent="1"/>
    </xf>
    <xf numFmtId="4" fontId="103" fillId="5" borderId="387" applyNumberFormat="0" applyProtection="0">
      <alignment horizontal="right" vertical="center"/>
    </xf>
    <xf numFmtId="4" fontId="60" fillId="34" borderId="387" applyNumberFormat="0" applyProtection="0">
      <alignment horizontal="left" vertical="center" indent="1"/>
    </xf>
    <xf numFmtId="4" fontId="60" fillId="0" borderId="387" applyNumberFormat="0" applyProtection="0">
      <alignment horizontal="right" vertical="center"/>
    </xf>
    <xf numFmtId="0" fontId="60" fillId="46" borderId="389" applyNumberFormat="0" applyProtection="0">
      <alignment horizontal="left" vertical="top" indent="1"/>
    </xf>
    <xf numFmtId="4" fontId="103" fillId="5" borderId="393" applyNumberFormat="0" applyProtection="0">
      <alignment horizontal="right" vertical="center"/>
    </xf>
    <xf numFmtId="0" fontId="60" fillId="47" borderId="389" applyNumberFormat="0" applyProtection="0">
      <alignment horizontal="left" vertical="top" indent="1"/>
    </xf>
    <xf numFmtId="0" fontId="60" fillId="46" borderId="389" applyNumberFormat="0" applyProtection="0">
      <alignment horizontal="left" vertical="top" indent="1"/>
    </xf>
    <xf numFmtId="4" fontId="60" fillId="44" borderId="396" applyNumberFormat="0" applyProtection="0">
      <alignment horizontal="left" vertical="center" indent="1"/>
    </xf>
    <xf numFmtId="0" fontId="98" fillId="27" borderId="387" applyNumberFormat="0" applyAlignment="0" applyProtection="0"/>
    <xf numFmtId="4" fontId="60" fillId="43" borderId="387" applyNumberFormat="0" applyProtection="0">
      <alignment horizontal="right" vertical="center"/>
    </xf>
    <xf numFmtId="0" fontId="85" fillId="46" borderId="389" applyNumberFormat="0" applyProtection="0">
      <alignment horizontal="left" vertical="top" indent="1"/>
    </xf>
    <xf numFmtId="4" fontId="60" fillId="2" borderId="387" applyNumberFormat="0" applyProtection="0">
      <alignment horizontal="left" vertical="center" indent="1"/>
    </xf>
    <xf numFmtId="4" fontId="60" fillId="40" borderId="387" applyNumberFormat="0" applyProtection="0">
      <alignment horizontal="right" vertical="center"/>
    </xf>
    <xf numFmtId="4" fontId="88" fillId="51" borderId="387" applyNumberFormat="0" applyProtection="0">
      <alignment horizontal="right" vertical="center"/>
    </xf>
    <xf numFmtId="4" fontId="28" fillId="45" borderId="390" applyNumberFormat="0" applyProtection="0">
      <alignment horizontal="left" vertical="center" indent="1"/>
    </xf>
    <xf numFmtId="4" fontId="60" fillId="46" borderId="387" applyNumberFormat="0" applyProtection="0">
      <alignment horizontal="right" vertical="center"/>
    </xf>
    <xf numFmtId="4" fontId="60" fillId="0" borderId="387" applyNumberFormat="0" applyProtection="0">
      <alignment horizontal="right" vertical="center"/>
    </xf>
    <xf numFmtId="4" fontId="60" fillId="42" borderId="387" applyNumberFormat="0" applyProtection="0">
      <alignment horizontal="right" vertical="center"/>
    </xf>
    <xf numFmtId="4" fontId="60" fillId="46" borderId="387" applyNumberFormat="0" applyProtection="0">
      <alignment horizontal="right" vertical="center"/>
    </xf>
    <xf numFmtId="4" fontId="103" fillId="2" borderId="387" applyNumberFormat="0" applyProtection="0">
      <alignment vertical="center"/>
    </xf>
    <xf numFmtId="0" fontId="60" fillId="48" borderId="387" applyNumberFormat="0" applyProtection="0">
      <alignment horizontal="left" vertical="center" indent="1"/>
    </xf>
    <xf numFmtId="4" fontId="103" fillId="5" borderId="387" applyNumberFormat="0" applyProtection="0">
      <alignment horizontal="right" vertical="center"/>
    </xf>
    <xf numFmtId="4" fontId="28" fillId="45" borderId="390" applyNumberFormat="0" applyProtection="0">
      <alignment horizontal="left" vertical="center" indent="1"/>
    </xf>
    <xf numFmtId="4" fontId="103" fillId="5" borderId="387" applyNumberFormat="0" applyProtection="0">
      <alignment horizontal="right" vertical="center"/>
    </xf>
    <xf numFmtId="4" fontId="60" fillId="46" borderId="393" applyNumberFormat="0" applyProtection="0">
      <alignment horizontal="right" vertical="center"/>
    </xf>
    <xf numFmtId="4" fontId="60" fillId="47" borderId="390" applyNumberFormat="0" applyProtection="0">
      <alignment horizontal="left" vertical="center" indent="1"/>
    </xf>
    <xf numFmtId="4" fontId="60" fillId="43" borderId="387" applyNumberFormat="0" applyProtection="0">
      <alignment horizontal="right" vertical="center"/>
    </xf>
    <xf numFmtId="0" fontId="84" fillId="45" borderId="391" applyBorder="0"/>
    <xf numFmtId="4" fontId="85" fillId="48" borderId="389" applyNumberFormat="0" applyProtection="0">
      <alignment horizontal="left" vertical="center"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4" fontId="60" fillId="46" borderId="387" applyNumberFormat="0" applyProtection="0">
      <alignment horizontal="right" vertical="center"/>
    </xf>
    <xf numFmtId="4" fontId="28" fillId="45" borderId="396" applyNumberFormat="0" applyProtection="0">
      <alignment horizontal="left" vertical="center" indent="1"/>
    </xf>
    <xf numFmtId="0" fontId="60" fillId="48" borderId="387" applyNumberFormat="0" applyProtection="0">
      <alignment horizontal="left" vertical="center" indent="1"/>
    </xf>
    <xf numFmtId="0" fontId="92" fillId="29" borderId="387" applyNumberFormat="0" applyAlignment="0" applyProtection="0"/>
    <xf numFmtId="4" fontId="60" fillId="0" borderId="387" applyNumberFormat="0" applyProtection="0">
      <alignment horizontal="right" vertical="center"/>
    </xf>
    <xf numFmtId="0" fontId="100" fillId="29" borderId="394" applyNumberFormat="0" applyAlignment="0" applyProtection="0"/>
    <xf numFmtId="0" fontId="60" fillId="50" borderId="389" applyNumberFormat="0" applyProtection="0">
      <alignment horizontal="left" vertical="top"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47" borderId="396" applyNumberFormat="0" applyProtection="0">
      <alignment horizontal="left" vertical="center" indent="1"/>
    </xf>
    <xf numFmtId="4" fontId="103" fillId="2" borderId="387" applyNumberFormat="0" applyProtection="0">
      <alignment vertical="center"/>
    </xf>
    <xf numFmtId="4" fontId="28" fillId="45" borderId="396" applyNumberFormat="0" applyProtection="0">
      <alignment horizontal="left" vertical="center" indent="1"/>
    </xf>
    <xf numFmtId="4" fontId="60" fillId="37" borderId="390" applyNumberFormat="0" applyProtection="0">
      <alignment horizontal="right" vertical="center"/>
    </xf>
    <xf numFmtId="0" fontId="60" fillId="50" borderId="389" applyNumberFormat="0" applyProtection="0">
      <alignment horizontal="left" vertical="top" indent="1"/>
    </xf>
    <xf numFmtId="0" fontId="60" fillId="50" borderId="393" applyNumberFormat="0" applyProtection="0">
      <alignment horizontal="left" vertical="center" indent="1"/>
    </xf>
    <xf numFmtId="0" fontId="85" fillId="52" borderId="389" applyNumberFormat="0" applyProtection="0">
      <alignment horizontal="left" vertical="top" indent="1"/>
    </xf>
    <xf numFmtId="0" fontId="60" fillId="26" borderId="387" applyNumberFormat="0" applyFont="0" applyAlignment="0" applyProtection="0"/>
    <xf numFmtId="0" fontId="60" fillId="45" borderId="389" applyNumberFormat="0" applyProtection="0">
      <alignment horizontal="left" vertical="top" indent="1"/>
    </xf>
    <xf numFmtId="0" fontId="85" fillId="52" borderId="389" applyNumberFormat="0" applyProtection="0">
      <alignment horizontal="left" vertical="top" indent="1"/>
    </xf>
    <xf numFmtId="0" fontId="60" fillId="50" borderId="387" applyNumberFormat="0" applyProtection="0">
      <alignment horizontal="left" vertical="center" indent="1"/>
    </xf>
    <xf numFmtId="4" fontId="60" fillId="34" borderId="387" applyNumberFormat="0" applyProtection="0">
      <alignment horizontal="left" vertical="center" indent="1"/>
    </xf>
    <xf numFmtId="0" fontId="60" fillId="50" borderId="389" applyNumberFormat="0" applyProtection="0">
      <alignment horizontal="left" vertical="top" indent="1"/>
    </xf>
    <xf numFmtId="4" fontId="103" fillId="5" borderId="387" applyNumberFormat="0" applyProtection="0">
      <alignment horizontal="right" vertical="center"/>
    </xf>
    <xf numFmtId="4" fontId="60" fillId="43" borderId="387" applyNumberFormat="0" applyProtection="0">
      <alignment horizontal="right" vertical="center"/>
    </xf>
    <xf numFmtId="4" fontId="60" fillId="0" borderId="387" applyNumberFormat="0" applyProtection="0">
      <alignment horizontal="right" vertical="center"/>
    </xf>
    <xf numFmtId="0" fontId="60" fillId="47" borderId="389" applyNumberFormat="0" applyProtection="0">
      <alignment horizontal="left" vertical="top" indent="1"/>
    </xf>
    <xf numFmtId="4" fontId="60" fillId="46" borderId="387" applyNumberFormat="0" applyProtection="0">
      <alignment horizontal="right" vertical="center"/>
    </xf>
    <xf numFmtId="4" fontId="60" fillId="43" borderId="387" applyNumberFormat="0" applyProtection="0">
      <alignment horizontal="right" vertical="center"/>
    </xf>
    <xf numFmtId="0" fontId="98" fillId="27" borderId="387" applyNumberFormat="0" applyAlignment="0" applyProtection="0"/>
    <xf numFmtId="4" fontId="60" fillId="37" borderId="390" applyNumberFormat="0" applyProtection="0">
      <alignment horizontal="right" vertical="center"/>
    </xf>
    <xf numFmtId="0" fontId="60" fillId="47" borderId="389" applyNumberFormat="0" applyProtection="0">
      <alignment horizontal="left" vertical="top" indent="1"/>
    </xf>
    <xf numFmtId="0" fontId="92" fillId="29" borderId="387" applyNumberFormat="0" applyAlignment="0" applyProtection="0"/>
    <xf numFmtId="4" fontId="60" fillId="44" borderId="390" applyNumberFormat="0" applyProtection="0">
      <alignment horizontal="left" vertical="center" indent="1"/>
    </xf>
    <xf numFmtId="4" fontId="60" fillId="33" borderId="387" applyNumberFormat="0" applyProtection="0">
      <alignment vertical="center"/>
    </xf>
    <xf numFmtId="0" fontId="60" fillId="26" borderId="387" applyNumberFormat="0" applyFont="0" applyAlignment="0" applyProtection="0"/>
    <xf numFmtId="4" fontId="60" fillId="0" borderId="387" applyNumberFormat="0" applyProtection="0">
      <alignment horizontal="right" vertical="center"/>
    </xf>
    <xf numFmtId="4" fontId="60" fillId="34" borderId="387" applyNumberFormat="0" applyProtection="0">
      <alignment horizontal="left" vertical="center" indent="1"/>
    </xf>
    <xf numFmtId="4" fontId="60" fillId="43" borderId="387" applyNumberFormat="0" applyProtection="0">
      <alignment horizontal="right" vertical="center"/>
    </xf>
    <xf numFmtId="0" fontId="86" fillId="33" borderId="389" applyNumberFormat="0" applyProtection="0">
      <alignment horizontal="left" vertical="top" indent="1"/>
    </xf>
    <xf numFmtId="0" fontId="86" fillId="33" borderId="389" applyNumberFormat="0" applyProtection="0">
      <alignment horizontal="left" vertical="top" indent="1"/>
    </xf>
    <xf numFmtId="4" fontId="28" fillId="45" borderId="390" applyNumberFormat="0" applyProtection="0">
      <alignment horizontal="left" vertical="center" indent="1"/>
    </xf>
    <xf numFmtId="0" fontId="85" fillId="52" borderId="389" applyNumberFormat="0" applyProtection="0">
      <alignment horizontal="left" vertical="top" indent="1"/>
    </xf>
    <xf numFmtId="0" fontId="100" fillId="29" borderId="394" applyNumberFormat="0" applyAlignment="0" applyProtection="0"/>
    <xf numFmtId="4" fontId="60" fillId="43" borderId="387" applyNumberFormat="0" applyProtection="0">
      <alignment horizontal="right" vertical="center"/>
    </xf>
    <xf numFmtId="0" fontId="60" fillId="50" borderId="389" applyNumberFormat="0" applyProtection="0">
      <alignment horizontal="left" vertical="top" indent="1"/>
    </xf>
    <xf numFmtId="0" fontId="60" fillId="47" borderId="395" applyNumberFormat="0" applyProtection="0">
      <alignment horizontal="left" vertical="top" indent="1"/>
    </xf>
    <xf numFmtId="4" fontId="60" fillId="47" borderId="390" applyNumberFormat="0" applyProtection="0">
      <alignment horizontal="left" vertical="center" indent="1"/>
    </xf>
    <xf numFmtId="4" fontId="60" fillId="46" borderId="396" applyNumberFormat="0" applyProtection="0">
      <alignment horizontal="left" vertical="center" indent="1"/>
    </xf>
    <xf numFmtId="4" fontId="87" fillId="54" borderId="390" applyNumberFormat="0" applyProtection="0">
      <alignment horizontal="left" vertical="center" indent="1"/>
    </xf>
    <xf numFmtId="0" fontId="86" fillId="33" borderId="389" applyNumberFormat="0" applyProtection="0">
      <alignment horizontal="left" vertical="top" indent="1"/>
    </xf>
    <xf numFmtId="4" fontId="60" fillId="44" borderId="390" applyNumberFormat="0" applyProtection="0">
      <alignment horizontal="left" vertical="center" indent="1"/>
    </xf>
    <xf numFmtId="4" fontId="60" fillId="35" borderId="387" applyNumberFormat="0" applyProtection="0">
      <alignment horizontal="right" vertical="center"/>
    </xf>
    <xf numFmtId="4" fontId="28" fillId="45" borderId="390" applyNumberFormat="0" applyProtection="0">
      <alignment horizontal="left" vertical="center" indent="1"/>
    </xf>
    <xf numFmtId="0" fontId="60" fillId="46" borderId="395" applyNumberFormat="0" applyProtection="0">
      <alignment horizontal="left" vertical="top" indent="1"/>
    </xf>
    <xf numFmtId="0" fontId="60" fillId="50" borderId="389" applyNumberFormat="0" applyProtection="0">
      <alignment horizontal="left" vertical="top" indent="1"/>
    </xf>
    <xf numFmtId="0" fontId="85" fillId="46" borderId="389" applyNumberFormat="0" applyProtection="0">
      <alignment horizontal="left" vertical="top" indent="1"/>
    </xf>
    <xf numFmtId="4" fontId="60" fillId="33" borderId="393" applyNumberFormat="0" applyProtection="0">
      <alignment vertical="center"/>
    </xf>
    <xf numFmtId="4" fontId="60" fillId="46" borderId="387" applyNumberFormat="0" applyProtection="0">
      <alignment horizontal="right" vertical="center"/>
    </xf>
    <xf numFmtId="4" fontId="103" fillId="2" borderId="387" applyNumberFormat="0" applyProtection="0">
      <alignment vertical="center"/>
    </xf>
    <xf numFmtId="4" fontId="60" fillId="38" borderId="387" applyNumberFormat="0" applyProtection="0">
      <alignment horizontal="right" vertical="center"/>
    </xf>
    <xf numFmtId="4" fontId="60" fillId="36" borderId="387" applyNumberFormat="0" applyProtection="0">
      <alignment horizontal="right" vertical="center"/>
    </xf>
    <xf numFmtId="4" fontId="60" fillId="37" borderId="396" applyNumberFormat="0" applyProtection="0">
      <alignment horizontal="right" vertical="center"/>
    </xf>
    <xf numFmtId="0" fontId="100" fillId="29" borderId="388" applyNumberFormat="0" applyAlignment="0" applyProtection="0"/>
    <xf numFmtId="4" fontId="60" fillId="35" borderId="387" applyNumberFormat="0" applyProtection="0">
      <alignment horizontal="right" vertical="center"/>
    </xf>
    <xf numFmtId="0" fontId="85" fillId="52" borderId="389" applyNumberFormat="0" applyProtection="0">
      <alignment horizontal="left" vertical="top" indent="1"/>
    </xf>
    <xf numFmtId="4" fontId="28" fillId="45" borderId="390" applyNumberFormat="0" applyProtection="0">
      <alignment horizontal="left" vertical="center" indent="1"/>
    </xf>
    <xf numFmtId="0" fontId="94" fillId="0" borderId="392" applyNumberFormat="0" applyFill="0" applyAlignment="0" applyProtection="0"/>
    <xf numFmtId="4" fontId="60" fillId="40" borderId="387" applyNumberFormat="0" applyProtection="0">
      <alignment horizontal="right" vertical="center"/>
    </xf>
    <xf numFmtId="4" fontId="60" fillId="44" borderId="390" applyNumberFormat="0" applyProtection="0">
      <alignment horizontal="left" vertical="center" indent="1"/>
    </xf>
    <xf numFmtId="4" fontId="60" fillId="46" borderId="390" applyNumberFormat="0" applyProtection="0">
      <alignment horizontal="left" vertical="center" indent="1"/>
    </xf>
    <xf numFmtId="4" fontId="60" fillId="41" borderId="387" applyNumberFormat="0" applyProtection="0">
      <alignment horizontal="right" vertical="center"/>
    </xf>
    <xf numFmtId="4" fontId="103" fillId="5" borderId="387" applyNumberFormat="0" applyProtection="0">
      <alignment horizontal="right" vertical="center"/>
    </xf>
    <xf numFmtId="4" fontId="103" fillId="5" borderId="393" applyNumberFormat="0" applyProtection="0">
      <alignment horizontal="right" vertical="center"/>
    </xf>
    <xf numFmtId="0" fontId="84" fillId="45" borderId="391" applyBorder="0"/>
    <xf numFmtId="4" fontId="60" fillId="46" borderId="390" applyNumberFormat="0" applyProtection="0">
      <alignment horizontal="left" vertical="center" indent="1"/>
    </xf>
    <xf numFmtId="4" fontId="88" fillId="51" borderId="387" applyNumberFormat="0" applyProtection="0">
      <alignment horizontal="right" vertical="center"/>
    </xf>
    <xf numFmtId="0" fontId="60" fillId="46" borderId="389" applyNumberFormat="0" applyProtection="0">
      <alignment horizontal="left" vertical="top" indent="1"/>
    </xf>
    <xf numFmtId="0" fontId="60" fillId="48" borderId="387" applyNumberFormat="0" applyProtection="0">
      <alignment horizontal="left" vertical="center" indent="1"/>
    </xf>
    <xf numFmtId="0" fontId="92" fillId="29" borderId="387" applyNumberFormat="0" applyAlignment="0" applyProtection="0"/>
    <xf numFmtId="0" fontId="85" fillId="52" borderId="389" applyNumberFormat="0" applyProtection="0">
      <alignment horizontal="left" vertical="top" indent="1"/>
    </xf>
    <xf numFmtId="0" fontId="86" fillId="33" borderId="389" applyNumberFormat="0" applyProtection="0">
      <alignment horizontal="left" vertical="top" indent="1"/>
    </xf>
    <xf numFmtId="4" fontId="103" fillId="2" borderId="393" applyNumberFormat="0" applyProtection="0">
      <alignment vertical="center"/>
    </xf>
    <xf numFmtId="4" fontId="85" fillId="48" borderId="389" applyNumberFormat="0" applyProtection="0">
      <alignment horizontal="left" vertical="center" indent="1"/>
    </xf>
    <xf numFmtId="4" fontId="60" fillId="40" borderId="387" applyNumberFormat="0" applyProtection="0">
      <alignment horizontal="right" vertical="center"/>
    </xf>
    <xf numFmtId="0" fontId="60" fillId="47" borderId="389" applyNumberFormat="0" applyProtection="0">
      <alignment horizontal="left" vertical="top" indent="1"/>
    </xf>
    <xf numFmtId="0" fontId="98" fillId="27" borderId="387" applyNumberFormat="0" applyAlignment="0" applyProtection="0"/>
    <xf numFmtId="0" fontId="85" fillId="46" borderId="389" applyNumberFormat="0" applyProtection="0">
      <alignment horizontal="left" vertical="top" indent="1"/>
    </xf>
    <xf numFmtId="4" fontId="60" fillId="46" borderId="387" applyNumberFormat="0" applyProtection="0">
      <alignment horizontal="right" vertical="center"/>
    </xf>
    <xf numFmtId="0" fontId="94" fillId="0" borderId="392" applyNumberFormat="0" applyFill="0" applyAlignment="0" applyProtection="0"/>
    <xf numFmtId="4" fontId="87" fillId="54" borderId="390" applyNumberFormat="0" applyProtection="0">
      <alignment horizontal="left" vertical="center" indent="1"/>
    </xf>
    <xf numFmtId="0" fontId="85" fillId="46" borderId="389" applyNumberFormat="0" applyProtection="0">
      <alignment horizontal="left" vertical="top" indent="1"/>
    </xf>
    <xf numFmtId="0" fontId="86" fillId="33" borderId="389" applyNumberFormat="0" applyProtection="0">
      <alignment horizontal="left" vertical="top" indent="1"/>
    </xf>
    <xf numFmtId="4" fontId="60" fillId="46" borderId="387" applyNumberFormat="0" applyProtection="0">
      <alignment horizontal="right" vertical="center"/>
    </xf>
    <xf numFmtId="4" fontId="60" fillId="39" borderId="387" applyNumberFormat="0" applyProtection="0">
      <alignment horizontal="right" vertical="center"/>
    </xf>
    <xf numFmtId="4" fontId="60" fillId="2" borderId="387" applyNumberFormat="0" applyProtection="0">
      <alignment horizontal="left" vertical="center" indent="1"/>
    </xf>
    <xf numFmtId="0" fontId="60" fillId="50" borderId="387" applyNumberFormat="0" applyProtection="0">
      <alignment horizontal="left" vertical="center" indent="1"/>
    </xf>
    <xf numFmtId="4" fontId="60" fillId="39" borderId="387" applyNumberFormat="0" applyProtection="0">
      <alignment horizontal="right" vertical="center"/>
    </xf>
    <xf numFmtId="4" fontId="28" fillId="45" borderId="390" applyNumberFormat="0" applyProtection="0">
      <alignment horizontal="left" vertical="center" indent="1"/>
    </xf>
    <xf numFmtId="4" fontId="60" fillId="38" borderId="387" applyNumberFormat="0" applyProtection="0">
      <alignment horizontal="right" vertical="center"/>
    </xf>
    <xf numFmtId="0" fontId="60" fillId="50" borderId="389" applyNumberFormat="0" applyProtection="0">
      <alignment horizontal="left" vertical="top" indent="1"/>
    </xf>
    <xf numFmtId="0" fontId="94" fillId="0" borderId="392" applyNumberFormat="0" applyFill="0" applyAlignment="0" applyProtection="0"/>
    <xf numFmtId="4" fontId="87" fillId="54" borderId="390" applyNumberFormat="0" applyProtection="0">
      <alignment horizontal="left" vertical="center" indent="1"/>
    </xf>
    <xf numFmtId="0" fontId="98" fillId="27" borderId="387" applyNumberFormat="0" applyAlignment="0" applyProtection="0"/>
    <xf numFmtId="4" fontId="88" fillId="51" borderId="387" applyNumberFormat="0" applyProtection="0">
      <alignment horizontal="right" vertical="center"/>
    </xf>
    <xf numFmtId="4" fontId="60" fillId="37" borderId="390" applyNumberFormat="0" applyProtection="0">
      <alignment horizontal="right" vertical="center"/>
    </xf>
    <xf numFmtId="4" fontId="60" fillId="42" borderId="387" applyNumberFormat="0" applyProtection="0">
      <alignment horizontal="right" vertical="center"/>
    </xf>
    <xf numFmtId="4" fontId="85" fillId="52" borderId="389" applyNumberFormat="0" applyProtection="0">
      <alignment vertical="center"/>
    </xf>
    <xf numFmtId="4" fontId="60" fillId="38" borderId="387" applyNumberFormat="0" applyProtection="0">
      <alignment horizontal="right" vertical="center"/>
    </xf>
    <xf numFmtId="0" fontId="60" fillId="50" borderId="389" applyNumberFormat="0" applyProtection="0">
      <alignment horizontal="left" vertical="top" indent="1"/>
    </xf>
    <xf numFmtId="0" fontId="98" fillId="27" borderId="387" applyNumberFormat="0" applyAlignment="0" applyProtection="0"/>
    <xf numFmtId="4" fontId="60" fillId="42" borderId="387" applyNumberFormat="0" applyProtection="0">
      <alignment horizontal="right" vertical="center"/>
    </xf>
    <xf numFmtId="0" fontId="92" fillId="29" borderId="387" applyNumberFormat="0" applyAlignment="0" applyProtection="0"/>
    <xf numFmtId="4" fontId="60" fillId="47" borderId="390" applyNumberFormat="0" applyProtection="0">
      <alignment horizontal="left" vertical="center" indent="1"/>
    </xf>
    <xf numFmtId="4" fontId="103" fillId="2" borderId="387" applyNumberFormat="0" applyProtection="0">
      <alignment vertical="center"/>
    </xf>
    <xf numFmtId="0" fontId="60" fillId="50" borderId="389" applyNumberFormat="0" applyProtection="0">
      <alignment horizontal="left" vertical="top" indent="1"/>
    </xf>
    <xf numFmtId="4" fontId="60" fillId="39" borderId="387" applyNumberFormat="0" applyProtection="0">
      <alignment horizontal="right" vertical="center"/>
    </xf>
    <xf numFmtId="0" fontId="100" fillId="29" borderId="388" applyNumberFormat="0" applyAlignment="0" applyProtection="0"/>
    <xf numFmtId="0" fontId="60" fillId="49" borderId="387" applyNumberFormat="0" applyProtection="0">
      <alignment horizontal="left" vertical="center" indent="1"/>
    </xf>
    <xf numFmtId="0" fontId="60" fillId="46" borderId="389" applyNumberFormat="0" applyProtection="0">
      <alignment horizontal="left" vertical="top" indent="1"/>
    </xf>
    <xf numFmtId="0" fontId="60" fillId="50" borderId="389" applyNumberFormat="0" applyProtection="0">
      <alignment horizontal="left" vertical="top" indent="1"/>
    </xf>
    <xf numFmtId="4" fontId="28" fillId="45" borderId="390" applyNumberFormat="0" applyProtection="0">
      <alignment horizontal="left" vertical="center" indent="1"/>
    </xf>
    <xf numFmtId="4" fontId="60" fillId="47" borderId="390" applyNumberFormat="0" applyProtection="0">
      <alignment horizontal="left" vertical="center" indent="1"/>
    </xf>
    <xf numFmtId="4" fontId="60" fillId="34" borderId="387" applyNumberFormat="0" applyProtection="0">
      <alignment horizontal="left" vertical="center" indent="1"/>
    </xf>
    <xf numFmtId="4" fontId="85" fillId="52" borderId="389" applyNumberFormat="0" applyProtection="0">
      <alignment vertical="center"/>
    </xf>
    <xf numFmtId="0" fontId="60" fillId="26" borderId="387" applyNumberFormat="0" applyFont="0" applyAlignment="0" applyProtection="0"/>
    <xf numFmtId="0" fontId="100" fillId="29" borderId="388" applyNumberFormat="0" applyAlignment="0" applyProtection="0"/>
    <xf numFmtId="0" fontId="85" fillId="46" borderId="389" applyNumberFormat="0" applyProtection="0">
      <alignment horizontal="left" vertical="top" indent="1"/>
    </xf>
    <xf numFmtId="4" fontId="28" fillId="45" borderId="390" applyNumberFormat="0" applyProtection="0">
      <alignment horizontal="left" vertical="center" indent="1"/>
    </xf>
    <xf numFmtId="4" fontId="60" fillId="44" borderId="390" applyNumberFormat="0" applyProtection="0">
      <alignment horizontal="left" vertical="center" indent="1"/>
    </xf>
    <xf numFmtId="0" fontId="85" fillId="52" borderId="389" applyNumberFormat="0" applyProtection="0">
      <alignment horizontal="left" vertical="top" indent="1"/>
    </xf>
    <xf numFmtId="0" fontId="60" fillId="50" borderId="389" applyNumberFormat="0" applyProtection="0">
      <alignment horizontal="left" vertical="top" indent="1"/>
    </xf>
    <xf numFmtId="4" fontId="60" fillId="41" borderId="387" applyNumberFormat="0" applyProtection="0">
      <alignment horizontal="right" vertical="center"/>
    </xf>
    <xf numFmtId="0" fontId="60" fillId="50" borderId="389" applyNumberFormat="0" applyProtection="0">
      <alignment horizontal="left" vertical="top" indent="1"/>
    </xf>
    <xf numFmtId="4" fontId="60" fillId="43" borderId="387" applyNumberFormat="0" applyProtection="0">
      <alignment horizontal="right" vertical="center"/>
    </xf>
    <xf numFmtId="4" fontId="87" fillId="54" borderId="390" applyNumberFormat="0" applyProtection="0">
      <alignment horizontal="left" vertical="center" indent="1"/>
    </xf>
    <xf numFmtId="4" fontId="60" fillId="2" borderId="387" applyNumberFormat="0" applyProtection="0">
      <alignment horizontal="left" vertical="center" indent="1"/>
    </xf>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60" fillId="43" borderId="387" applyNumberFormat="0" applyProtection="0">
      <alignment horizontal="right" vertical="center"/>
    </xf>
    <xf numFmtId="0" fontId="85" fillId="52" borderId="389" applyNumberFormat="0" applyProtection="0">
      <alignment horizontal="left" vertical="top" indent="1"/>
    </xf>
    <xf numFmtId="0" fontId="85" fillId="52" borderId="389" applyNumberFormat="0" applyProtection="0">
      <alignment horizontal="left" vertical="top" indent="1"/>
    </xf>
    <xf numFmtId="4" fontId="60" fillId="0" borderId="387" applyNumberFormat="0" applyProtection="0">
      <alignment horizontal="right" vertical="center"/>
    </xf>
    <xf numFmtId="0" fontId="84" fillId="45" borderId="391" applyBorder="0"/>
    <xf numFmtId="4" fontId="60" fillId="44" borderId="390" applyNumberFormat="0" applyProtection="0">
      <alignment horizontal="left" vertical="center" indent="1"/>
    </xf>
    <xf numFmtId="4" fontId="60" fillId="38" borderId="387" applyNumberFormat="0" applyProtection="0">
      <alignment horizontal="right" vertical="center"/>
    </xf>
    <xf numFmtId="4" fontId="60" fillId="44" borderId="390" applyNumberFormat="0" applyProtection="0">
      <alignment horizontal="left" vertical="center" indent="1"/>
    </xf>
    <xf numFmtId="4" fontId="28" fillId="45" borderId="396" applyNumberFormat="0" applyProtection="0">
      <alignment horizontal="left" vertical="center" indent="1"/>
    </xf>
    <xf numFmtId="0" fontId="60" fillId="47" borderId="387" applyNumberFormat="0" applyProtection="0">
      <alignment horizontal="left" vertical="center" indent="1"/>
    </xf>
    <xf numFmtId="4" fontId="88" fillId="51" borderId="387" applyNumberFormat="0" applyProtection="0">
      <alignment horizontal="right" vertical="center"/>
    </xf>
    <xf numFmtId="0" fontId="60" fillId="45" borderId="389" applyNumberFormat="0" applyProtection="0">
      <alignment horizontal="left" vertical="top" indent="1"/>
    </xf>
    <xf numFmtId="0" fontId="86" fillId="33" borderId="389" applyNumberFormat="0" applyProtection="0">
      <alignment horizontal="left" vertical="top" indent="1"/>
    </xf>
    <xf numFmtId="4" fontId="60" fillId="42" borderId="387" applyNumberFormat="0" applyProtection="0">
      <alignment horizontal="right" vertical="center"/>
    </xf>
    <xf numFmtId="0" fontId="60" fillId="48" borderId="387" applyNumberFormat="0" applyProtection="0">
      <alignment horizontal="left" vertical="center" indent="1"/>
    </xf>
    <xf numFmtId="0" fontId="100" fillId="29" borderId="388" applyNumberFormat="0" applyAlignment="0" applyProtection="0"/>
    <xf numFmtId="0" fontId="60" fillId="50" borderId="389" applyNumberFormat="0" applyProtection="0">
      <alignment horizontal="left" vertical="top" indent="1"/>
    </xf>
    <xf numFmtId="4" fontId="60" fillId="46" borderId="387" applyNumberFormat="0" applyProtection="0">
      <alignment horizontal="right" vertical="center"/>
    </xf>
    <xf numFmtId="4" fontId="60" fillId="34" borderId="387" applyNumberFormat="0" applyProtection="0">
      <alignment horizontal="left" vertical="center" indent="1"/>
    </xf>
    <xf numFmtId="4" fontId="60" fillId="43" borderId="387" applyNumberFormat="0" applyProtection="0">
      <alignment horizontal="right" vertical="center"/>
    </xf>
    <xf numFmtId="0" fontId="100" fillId="29" borderId="388" applyNumberFormat="0" applyAlignment="0" applyProtection="0"/>
    <xf numFmtId="0" fontId="60" fillId="49" borderId="387" applyNumberFormat="0" applyProtection="0">
      <alignment horizontal="left" vertical="center" indent="1"/>
    </xf>
    <xf numFmtId="0" fontId="94" fillId="0" borderId="392" applyNumberFormat="0" applyFill="0" applyAlignment="0" applyProtection="0"/>
    <xf numFmtId="0" fontId="60" fillId="26" borderId="387" applyNumberFormat="0" applyFont="0" applyAlignment="0" applyProtection="0"/>
    <xf numFmtId="4" fontId="60" fillId="39" borderId="387" applyNumberFormat="0" applyProtection="0">
      <alignment horizontal="right" vertical="center"/>
    </xf>
    <xf numFmtId="0" fontId="94" fillId="0" borderId="392" applyNumberFormat="0" applyFill="0" applyAlignment="0" applyProtection="0"/>
    <xf numFmtId="4" fontId="28" fillId="45" borderId="390" applyNumberFormat="0" applyProtection="0">
      <alignment horizontal="left" vertical="center" indent="1"/>
    </xf>
    <xf numFmtId="0" fontId="60" fillId="50" borderId="389" applyNumberFormat="0" applyProtection="0">
      <alignment horizontal="left" vertical="top" indent="1"/>
    </xf>
    <xf numFmtId="4" fontId="60" fillId="39" borderId="387" applyNumberFormat="0" applyProtection="0">
      <alignment horizontal="right" vertical="center"/>
    </xf>
    <xf numFmtId="4" fontId="60" fillId="36" borderId="387" applyNumberFormat="0" applyProtection="0">
      <alignment horizontal="right" vertical="center"/>
    </xf>
    <xf numFmtId="0" fontId="60" fillId="48" borderId="387" applyNumberFormat="0" applyProtection="0">
      <alignment horizontal="left" vertical="center" indent="1"/>
    </xf>
    <xf numFmtId="4" fontId="60" fillId="36" borderId="387" applyNumberFormat="0" applyProtection="0">
      <alignment horizontal="right" vertical="center"/>
    </xf>
    <xf numFmtId="0" fontId="60" fillId="46" borderId="389" applyNumberFormat="0" applyProtection="0">
      <alignment horizontal="left" vertical="top" indent="1"/>
    </xf>
    <xf numFmtId="0" fontId="98" fillId="27" borderId="387" applyNumberFormat="0" applyAlignment="0" applyProtection="0"/>
    <xf numFmtId="4" fontId="60" fillId="36" borderId="387" applyNumberFormat="0" applyProtection="0">
      <alignment horizontal="right" vertical="center"/>
    </xf>
    <xf numFmtId="4" fontId="28" fillId="45" borderId="396" applyNumberFormat="0" applyProtection="0">
      <alignment horizontal="left" vertical="center" indent="1"/>
    </xf>
    <xf numFmtId="4" fontId="103" fillId="5" borderId="387" applyNumberFormat="0" applyProtection="0">
      <alignment horizontal="right" vertical="center"/>
    </xf>
    <xf numFmtId="4" fontId="60" fillId="46" borderId="390" applyNumberFormat="0" applyProtection="0">
      <alignment horizontal="left" vertical="center" indent="1"/>
    </xf>
    <xf numFmtId="0" fontId="60" fillId="47" borderId="389" applyNumberFormat="0" applyProtection="0">
      <alignment horizontal="left" vertical="top" indent="1"/>
    </xf>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5" borderId="389" applyNumberFormat="0" applyProtection="0">
      <alignment horizontal="left" vertical="top" indent="1"/>
    </xf>
    <xf numFmtId="4" fontId="60" fillId="40" borderId="393" applyNumberFormat="0" applyProtection="0">
      <alignment horizontal="right" vertical="center"/>
    </xf>
    <xf numFmtId="0" fontId="86" fillId="33" borderId="389" applyNumberFormat="0" applyProtection="0">
      <alignment horizontal="left" vertical="top" indent="1"/>
    </xf>
    <xf numFmtId="0" fontId="92" fillId="29" borderId="387" applyNumberFormat="0" applyAlignment="0" applyProtection="0"/>
    <xf numFmtId="0" fontId="60" fillId="26" borderId="387" applyNumberFormat="0" applyFont="0" applyAlignment="0" applyProtection="0"/>
    <xf numFmtId="4" fontId="85" fillId="48" borderId="389" applyNumberFormat="0" applyProtection="0">
      <alignment horizontal="left" vertical="center" indent="1"/>
    </xf>
    <xf numFmtId="0" fontId="60" fillId="49" borderId="387" applyNumberFormat="0" applyProtection="0">
      <alignment horizontal="left" vertical="center" indent="1"/>
    </xf>
    <xf numFmtId="0" fontId="60" fillId="26" borderId="387" applyNumberFormat="0" applyFont="0" applyAlignment="0" applyProtection="0"/>
    <xf numFmtId="4" fontId="60" fillId="35" borderId="387" applyNumberFormat="0" applyProtection="0">
      <alignment horizontal="right" vertical="center"/>
    </xf>
    <xf numFmtId="4" fontId="60" fillId="40" borderId="387" applyNumberFormat="0" applyProtection="0">
      <alignment horizontal="right" vertical="center"/>
    </xf>
    <xf numFmtId="0" fontId="85" fillId="46" borderId="389" applyNumberFormat="0" applyProtection="0">
      <alignment horizontal="left" vertical="top" indent="1"/>
    </xf>
    <xf numFmtId="4" fontId="60" fillId="39" borderId="387" applyNumberFormat="0" applyProtection="0">
      <alignment horizontal="right" vertical="center"/>
    </xf>
    <xf numFmtId="4" fontId="88" fillId="51" borderId="387" applyNumberFormat="0" applyProtection="0">
      <alignment horizontal="right" vertical="center"/>
    </xf>
    <xf numFmtId="4" fontId="60" fillId="2" borderId="387" applyNumberFormat="0" applyProtection="0">
      <alignment horizontal="left" vertical="center" indent="1"/>
    </xf>
    <xf numFmtId="0" fontId="86" fillId="33" borderId="389" applyNumberFormat="0" applyProtection="0">
      <alignment horizontal="left" vertical="top" indent="1"/>
    </xf>
    <xf numFmtId="4" fontId="85" fillId="48" borderId="389" applyNumberFormat="0" applyProtection="0">
      <alignment horizontal="left" vertical="center" indent="1"/>
    </xf>
    <xf numFmtId="4" fontId="60" fillId="43" borderId="387" applyNumberFormat="0" applyProtection="0">
      <alignment horizontal="right" vertical="center"/>
    </xf>
    <xf numFmtId="0" fontId="60" fillId="47" borderId="387" applyNumberFormat="0" applyProtection="0">
      <alignment horizontal="left" vertical="center" indent="1"/>
    </xf>
    <xf numFmtId="4" fontId="60" fillId="39" borderId="387" applyNumberFormat="0" applyProtection="0">
      <alignment horizontal="right" vertical="center"/>
    </xf>
    <xf numFmtId="0" fontId="60" fillId="46" borderId="389" applyNumberFormat="0" applyProtection="0">
      <alignment horizontal="left" vertical="top" indent="1"/>
    </xf>
    <xf numFmtId="0" fontId="60" fillId="49" borderId="387" applyNumberFormat="0" applyProtection="0">
      <alignment horizontal="left" vertical="center" indent="1"/>
    </xf>
    <xf numFmtId="4" fontId="28" fillId="45" borderId="390" applyNumberFormat="0" applyProtection="0">
      <alignment horizontal="left" vertical="center" indent="1"/>
    </xf>
    <xf numFmtId="0" fontId="60" fillId="26" borderId="387" applyNumberFormat="0" applyFont="0" applyAlignment="0" applyProtection="0"/>
    <xf numFmtId="4" fontId="103" fillId="2" borderId="387" applyNumberFormat="0" applyProtection="0">
      <alignment vertical="center"/>
    </xf>
    <xf numFmtId="4" fontId="60" fillId="44" borderId="390" applyNumberFormat="0" applyProtection="0">
      <alignment horizontal="left" vertical="center" indent="1"/>
    </xf>
    <xf numFmtId="4" fontId="85" fillId="52" borderId="389" applyNumberFormat="0" applyProtection="0">
      <alignment vertical="center"/>
    </xf>
    <xf numFmtId="0" fontId="84" fillId="45" borderId="391" applyBorder="0"/>
    <xf numFmtId="4" fontId="28" fillId="45" borderId="390" applyNumberFormat="0" applyProtection="0">
      <alignment horizontal="left" vertical="center" indent="1"/>
    </xf>
    <xf numFmtId="4" fontId="60" fillId="43" borderId="387" applyNumberFormat="0" applyProtection="0">
      <alignment horizontal="right" vertical="center"/>
    </xf>
    <xf numFmtId="4" fontId="87" fillId="54" borderId="390" applyNumberFormat="0" applyProtection="0">
      <alignment horizontal="left" vertical="center" indent="1"/>
    </xf>
    <xf numFmtId="4" fontId="88" fillId="51" borderId="387" applyNumberFormat="0" applyProtection="0">
      <alignment horizontal="right" vertical="center"/>
    </xf>
    <xf numFmtId="4" fontId="60" fillId="43" borderId="387" applyNumberFormat="0" applyProtection="0">
      <alignment horizontal="right" vertical="center"/>
    </xf>
    <xf numFmtId="0" fontId="60" fillId="46" borderId="389" applyNumberFormat="0" applyProtection="0">
      <alignment horizontal="left" vertical="top" indent="1"/>
    </xf>
    <xf numFmtId="4" fontId="60" fillId="44" borderId="390" applyNumberFormat="0" applyProtection="0">
      <alignment horizontal="left" vertical="center" indent="1"/>
    </xf>
    <xf numFmtId="4" fontId="60" fillId="37" borderId="390" applyNumberFormat="0" applyProtection="0">
      <alignment horizontal="right" vertical="center"/>
    </xf>
    <xf numFmtId="0" fontId="60" fillId="48" borderId="387" applyNumberFormat="0" applyProtection="0">
      <alignment horizontal="left" vertical="center" indent="1"/>
    </xf>
    <xf numFmtId="4" fontId="60" fillId="33" borderId="387" applyNumberFormat="0" applyProtection="0">
      <alignment vertical="center"/>
    </xf>
    <xf numFmtId="0" fontId="60" fillId="50" borderId="389" applyNumberFormat="0" applyProtection="0">
      <alignment horizontal="left" vertical="top" indent="1"/>
    </xf>
    <xf numFmtId="0" fontId="98" fillId="27" borderId="387" applyNumberFormat="0" applyAlignment="0" applyProtection="0"/>
    <xf numFmtId="4" fontId="60" fillId="39" borderId="387" applyNumberFormat="0" applyProtection="0">
      <alignment horizontal="right" vertical="center"/>
    </xf>
    <xf numFmtId="4" fontId="60" fillId="38" borderId="387" applyNumberFormat="0" applyProtection="0">
      <alignment horizontal="right" vertical="center"/>
    </xf>
    <xf numFmtId="4" fontId="60" fillId="0" borderId="387" applyNumberFormat="0" applyProtection="0">
      <alignment horizontal="right" vertical="center"/>
    </xf>
    <xf numFmtId="4" fontId="60" fillId="37" borderId="390" applyNumberFormat="0" applyProtection="0">
      <alignment horizontal="right" vertical="center"/>
    </xf>
    <xf numFmtId="0" fontId="60" fillId="26" borderId="387" applyNumberFormat="0" applyFont="0" applyAlignment="0" applyProtection="0"/>
    <xf numFmtId="4" fontId="103" fillId="5" borderId="387" applyNumberFormat="0" applyProtection="0">
      <alignment horizontal="right" vertical="center"/>
    </xf>
    <xf numFmtId="4" fontId="28" fillId="45" borderId="390" applyNumberFormat="0" applyProtection="0">
      <alignment horizontal="left" vertical="center" indent="1"/>
    </xf>
    <xf numFmtId="4" fontId="60" fillId="35" borderId="387" applyNumberFormat="0" applyProtection="0">
      <alignment horizontal="right" vertical="center"/>
    </xf>
    <xf numFmtId="4" fontId="60" fillId="42" borderId="387" applyNumberFormat="0" applyProtection="0">
      <alignment horizontal="right" vertical="center"/>
    </xf>
    <xf numFmtId="0" fontId="84" fillId="45" borderId="391" applyBorder="0"/>
    <xf numFmtId="4" fontId="60" fillId="40" borderId="387" applyNumberFormat="0" applyProtection="0">
      <alignment horizontal="right" vertical="center"/>
    </xf>
    <xf numFmtId="4" fontId="60" fillId="44" borderId="390" applyNumberFormat="0" applyProtection="0">
      <alignment horizontal="left" vertical="center" indent="1"/>
    </xf>
    <xf numFmtId="4" fontId="60" fillId="46" borderId="390" applyNumberFormat="0" applyProtection="0">
      <alignment horizontal="left" vertical="center" indent="1"/>
    </xf>
    <xf numFmtId="4" fontId="60" fillId="44" borderId="390" applyNumberFormat="0" applyProtection="0">
      <alignment horizontal="left" vertical="center" indent="1"/>
    </xf>
    <xf numFmtId="4" fontId="85" fillId="52" borderId="389" applyNumberFormat="0" applyProtection="0">
      <alignment vertical="center"/>
    </xf>
    <xf numFmtId="0" fontId="60" fillId="26" borderId="387" applyNumberFormat="0" applyFont="0" applyAlignment="0" applyProtection="0"/>
    <xf numFmtId="0" fontId="85" fillId="46" borderId="389" applyNumberFormat="0" applyProtection="0">
      <alignment horizontal="left" vertical="top" indent="1"/>
    </xf>
    <xf numFmtId="0" fontId="92" fillId="29" borderId="387" applyNumberFormat="0" applyAlignment="0" applyProtection="0"/>
    <xf numFmtId="4" fontId="60" fillId="44" borderId="390" applyNumberFormat="0" applyProtection="0">
      <alignment horizontal="left" vertical="center" indent="1"/>
    </xf>
    <xf numFmtId="0" fontId="60" fillId="49" borderId="387" applyNumberFormat="0" applyProtection="0">
      <alignment horizontal="left" vertical="center" indent="1"/>
    </xf>
    <xf numFmtId="4" fontId="103" fillId="5" borderId="387" applyNumberFormat="0" applyProtection="0">
      <alignment horizontal="right" vertical="center"/>
    </xf>
    <xf numFmtId="4" fontId="60" fillId="41" borderId="387" applyNumberFormat="0" applyProtection="0">
      <alignment horizontal="right" vertical="center"/>
    </xf>
    <xf numFmtId="4" fontId="85" fillId="52" borderId="389" applyNumberFormat="0" applyProtection="0">
      <alignment vertical="center"/>
    </xf>
    <xf numFmtId="4" fontId="60" fillId="36" borderId="387" applyNumberFormat="0" applyProtection="0">
      <alignment horizontal="right" vertical="center"/>
    </xf>
    <xf numFmtId="0" fontId="60" fillId="49" borderId="387" applyNumberFormat="0" applyProtection="0">
      <alignment horizontal="left" vertical="center" indent="1"/>
    </xf>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60" fillId="33" borderId="387" applyNumberFormat="0" applyProtection="0">
      <alignment vertical="center"/>
    </xf>
    <xf numFmtId="0" fontId="86" fillId="33" borderId="389" applyNumberFormat="0" applyProtection="0">
      <alignment horizontal="left" vertical="top" indent="1"/>
    </xf>
    <xf numFmtId="4" fontId="28" fillId="45" borderId="390" applyNumberFormat="0" applyProtection="0">
      <alignment horizontal="left" vertical="center" indent="1"/>
    </xf>
    <xf numFmtId="0" fontId="60" fillId="47" borderId="387" applyNumberFormat="0" applyProtection="0">
      <alignment horizontal="left" vertical="center" indent="1"/>
    </xf>
    <xf numFmtId="4" fontId="60" fillId="41" borderId="387" applyNumberFormat="0" applyProtection="0">
      <alignment horizontal="right" vertical="center"/>
    </xf>
    <xf numFmtId="4" fontId="60" fillId="33" borderId="387" applyNumberFormat="0" applyProtection="0">
      <alignment vertical="center"/>
    </xf>
    <xf numFmtId="4" fontId="87" fillId="54" borderId="390" applyNumberFormat="0" applyProtection="0">
      <alignment horizontal="left" vertical="center" indent="1"/>
    </xf>
    <xf numFmtId="0" fontId="85" fillId="52" borderId="389" applyNumberFormat="0" applyProtection="0">
      <alignment horizontal="left" vertical="top" indent="1"/>
    </xf>
    <xf numFmtId="0" fontId="60" fillId="47" borderId="387" applyNumberFormat="0" applyProtection="0">
      <alignment horizontal="left" vertical="center" indent="1"/>
    </xf>
    <xf numFmtId="4" fontId="60" fillId="37" borderId="390" applyNumberFormat="0" applyProtection="0">
      <alignment horizontal="right" vertical="center"/>
    </xf>
    <xf numFmtId="4" fontId="60" fillId="37" borderId="390" applyNumberFormat="0" applyProtection="0">
      <alignment horizontal="right" vertical="center"/>
    </xf>
    <xf numFmtId="0" fontId="94" fillId="0" borderId="392" applyNumberFormat="0" applyFill="0" applyAlignment="0" applyProtection="0"/>
    <xf numFmtId="0" fontId="60" fillId="49" borderId="387" applyNumberFormat="0" applyProtection="0">
      <alignment horizontal="left" vertical="center" indent="1"/>
    </xf>
    <xf numFmtId="4" fontId="103" fillId="5" borderId="387" applyNumberFormat="0" applyProtection="0">
      <alignment horizontal="right" vertical="center"/>
    </xf>
    <xf numFmtId="0" fontId="85" fillId="46" borderId="389" applyNumberFormat="0" applyProtection="0">
      <alignment horizontal="left" vertical="top" indent="1"/>
    </xf>
    <xf numFmtId="4" fontId="60" fillId="39" borderId="387" applyNumberFormat="0" applyProtection="0">
      <alignment horizontal="right" vertical="center"/>
    </xf>
    <xf numFmtId="0" fontId="100" fillId="29" borderId="388" applyNumberFormat="0" applyAlignment="0" applyProtection="0"/>
    <xf numFmtId="4" fontId="60" fillId="43" borderId="387" applyNumberFormat="0" applyProtection="0">
      <alignment horizontal="right" vertical="center"/>
    </xf>
    <xf numFmtId="0" fontId="98" fillId="27" borderId="387" applyNumberFormat="0" applyAlignment="0" applyProtection="0"/>
    <xf numFmtId="4" fontId="60" fillId="39" borderId="387" applyNumberFormat="0" applyProtection="0">
      <alignment horizontal="right" vertical="center"/>
    </xf>
    <xf numFmtId="4" fontId="60" fillId="35" borderId="387" applyNumberFormat="0" applyProtection="0">
      <alignment horizontal="right" vertical="center"/>
    </xf>
    <xf numFmtId="0" fontId="85" fillId="52" borderId="389" applyNumberFormat="0" applyProtection="0">
      <alignment horizontal="left" vertical="top" indent="1"/>
    </xf>
    <xf numFmtId="4" fontId="28" fillId="45" borderId="390" applyNumberFormat="0" applyProtection="0">
      <alignment horizontal="left" vertical="center" indent="1"/>
    </xf>
    <xf numFmtId="0" fontId="60" fillId="26" borderId="387" applyNumberFormat="0" applyFont="0" applyAlignment="0" applyProtection="0"/>
    <xf numFmtId="4" fontId="60" fillId="43" borderId="393" applyNumberFormat="0" applyProtection="0">
      <alignment horizontal="right" vertical="center"/>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60" fillId="2" borderId="387" applyNumberFormat="0" applyProtection="0">
      <alignment horizontal="left" vertical="center" indent="1"/>
    </xf>
    <xf numFmtId="4" fontId="60" fillId="37" borderId="390" applyNumberFormat="0" applyProtection="0">
      <alignment horizontal="right" vertical="center"/>
    </xf>
    <xf numFmtId="4" fontId="60" fillId="33" borderId="387" applyNumberFormat="0" applyProtection="0">
      <alignment vertical="center"/>
    </xf>
    <xf numFmtId="4" fontId="60" fillId="39" borderId="387" applyNumberFormat="0" applyProtection="0">
      <alignment horizontal="right" vertical="center"/>
    </xf>
    <xf numFmtId="4" fontId="88" fillId="51" borderId="387" applyNumberFormat="0" applyProtection="0">
      <alignment horizontal="right" vertical="center"/>
    </xf>
    <xf numFmtId="4" fontId="60" fillId="43" borderId="387" applyNumberFormat="0" applyProtection="0">
      <alignment horizontal="right" vertical="center"/>
    </xf>
    <xf numFmtId="4" fontId="60" fillId="44" borderId="390" applyNumberFormat="0" applyProtection="0">
      <alignment horizontal="left" vertical="center" indent="1"/>
    </xf>
    <xf numFmtId="0" fontId="92" fillId="29" borderId="387" applyNumberFormat="0" applyAlignment="0" applyProtection="0"/>
    <xf numFmtId="4" fontId="60" fillId="35" borderId="387" applyNumberFormat="0" applyProtection="0">
      <alignment horizontal="right" vertical="center"/>
    </xf>
    <xf numFmtId="4" fontId="28" fillId="45" borderId="390" applyNumberFormat="0" applyProtection="0">
      <alignment horizontal="left" vertical="center" indent="1"/>
    </xf>
    <xf numFmtId="4" fontId="60" fillId="46" borderId="387" applyNumberFormat="0" applyProtection="0">
      <alignment horizontal="right" vertical="center"/>
    </xf>
    <xf numFmtId="4" fontId="87" fillId="54" borderId="390" applyNumberFormat="0" applyProtection="0">
      <alignment horizontal="left" vertical="center" indent="1"/>
    </xf>
    <xf numFmtId="4" fontId="28" fillId="45" borderId="390" applyNumberFormat="0" applyProtection="0">
      <alignment horizontal="left" vertical="center" indent="1"/>
    </xf>
    <xf numFmtId="0" fontId="60" fillId="47" borderId="387" applyNumberFormat="0" applyProtection="0">
      <alignment horizontal="left" vertical="center" indent="1"/>
    </xf>
    <xf numFmtId="4" fontId="103" fillId="5" borderId="393" applyNumberFormat="0" applyProtection="0">
      <alignment horizontal="right" vertical="center"/>
    </xf>
    <xf numFmtId="4" fontId="103" fillId="5" borderId="387" applyNumberFormat="0" applyProtection="0">
      <alignment horizontal="right" vertical="center"/>
    </xf>
    <xf numFmtId="0" fontId="60" fillId="47" borderId="389" applyNumberFormat="0" applyProtection="0">
      <alignment horizontal="left" vertical="top" indent="1"/>
    </xf>
    <xf numFmtId="4" fontId="60" fillId="47" borderId="390" applyNumberFormat="0" applyProtection="0">
      <alignment horizontal="left" vertical="center" indent="1"/>
    </xf>
    <xf numFmtId="0" fontId="84" fillId="45" borderId="391" applyBorder="0"/>
    <xf numFmtId="4" fontId="85" fillId="52" borderId="395" applyNumberFormat="0" applyProtection="0">
      <alignment vertical="center"/>
    </xf>
    <xf numFmtId="0" fontId="60" fillId="49" borderId="387" applyNumberFormat="0" applyProtection="0">
      <alignment horizontal="left" vertical="center" indent="1"/>
    </xf>
    <xf numFmtId="0" fontId="86" fillId="33" borderId="389" applyNumberFormat="0" applyProtection="0">
      <alignment horizontal="left" vertical="top" indent="1"/>
    </xf>
    <xf numFmtId="0" fontId="85" fillId="46" borderId="389" applyNumberFormat="0" applyProtection="0">
      <alignment horizontal="left" vertical="top" indent="1"/>
    </xf>
    <xf numFmtId="4" fontId="28" fillId="45" borderId="390" applyNumberFormat="0" applyProtection="0">
      <alignment horizontal="left" vertical="center" indent="1"/>
    </xf>
    <xf numFmtId="0" fontId="60" fillId="26" borderId="387" applyNumberFormat="0" applyFont="0" applyAlignment="0" applyProtection="0"/>
    <xf numFmtId="4" fontId="85" fillId="48" borderId="389" applyNumberFormat="0" applyProtection="0">
      <alignment horizontal="left" vertical="center"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47" borderId="390" applyNumberFormat="0" applyProtection="0">
      <alignment horizontal="left" vertical="center" indent="1"/>
    </xf>
    <xf numFmtId="0" fontId="85" fillId="52" borderId="395" applyNumberFormat="0" applyProtection="0">
      <alignment horizontal="left" vertical="top" indent="1"/>
    </xf>
    <xf numFmtId="4" fontId="103" fillId="5" borderId="387" applyNumberFormat="0" applyProtection="0">
      <alignment horizontal="right" vertical="center"/>
    </xf>
    <xf numFmtId="4" fontId="60" fillId="35" borderId="387" applyNumberFormat="0" applyProtection="0">
      <alignment horizontal="right" vertical="center"/>
    </xf>
    <xf numFmtId="0" fontId="94" fillId="0" borderId="392" applyNumberFormat="0" applyFill="0" applyAlignment="0" applyProtection="0"/>
    <xf numFmtId="4" fontId="28" fillId="45" borderId="390" applyNumberFormat="0" applyProtection="0">
      <alignment horizontal="left" vertical="center" indent="1"/>
    </xf>
    <xf numFmtId="0" fontId="94" fillId="0" borderId="392" applyNumberFormat="0" applyFill="0" applyAlignment="0" applyProtection="0"/>
    <xf numFmtId="4" fontId="60" fillId="2" borderId="387" applyNumberFormat="0" applyProtection="0">
      <alignment horizontal="left" vertical="center" indent="1"/>
    </xf>
    <xf numFmtId="4" fontId="60" fillId="0" borderId="387" applyNumberFormat="0" applyProtection="0">
      <alignment horizontal="right" vertical="center"/>
    </xf>
    <xf numFmtId="4" fontId="60" fillId="34" borderId="387" applyNumberFormat="0" applyProtection="0">
      <alignment horizontal="left" vertical="center" indent="1"/>
    </xf>
    <xf numFmtId="0" fontId="60" fillId="46" borderId="389" applyNumberFormat="0" applyProtection="0">
      <alignment horizontal="left" vertical="top" indent="1"/>
    </xf>
    <xf numFmtId="4" fontId="60" fillId="41" borderId="387" applyNumberFormat="0" applyProtection="0">
      <alignment horizontal="right" vertical="center"/>
    </xf>
    <xf numFmtId="4" fontId="60" fillId="36" borderId="387" applyNumberFormat="0" applyProtection="0">
      <alignment horizontal="right" vertical="center"/>
    </xf>
    <xf numFmtId="0" fontId="60" fillId="49" borderId="387" applyNumberFormat="0" applyProtection="0">
      <alignment horizontal="left" vertical="center" indent="1"/>
    </xf>
    <xf numFmtId="0" fontId="60" fillId="50" borderId="389" applyNumberFormat="0" applyProtection="0">
      <alignment horizontal="left" vertical="top" indent="1"/>
    </xf>
    <xf numFmtId="4" fontId="60" fillId="42" borderId="387" applyNumberFormat="0" applyProtection="0">
      <alignment horizontal="right" vertical="center"/>
    </xf>
    <xf numFmtId="0" fontId="86" fillId="33" borderId="389" applyNumberFormat="0" applyProtection="0">
      <alignment horizontal="left" vertical="top" indent="1"/>
    </xf>
    <xf numFmtId="4" fontId="60" fillId="35" borderId="387" applyNumberFormat="0" applyProtection="0">
      <alignment horizontal="right" vertical="center"/>
    </xf>
    <xf numFmtId="0" fontId="94" fillId="0" borderId="392" applyNumberFormat="0" applyFill="0" applyAlignment="0" applyProtection="0"/>
    <xf numFmtId="4" fontId="60" fillId="46" borderId="387" applyNumberFormat="0" applyProtection="0">
      <alignment horizontal="right" vertical="center"/>
    </xf>
    <xf numFmtId="4" fontId="60" fillId="38" borderId="387" applyNumberFormat="0" applyProtection="0">
      <alignment horizontal="right" vertical="center"/>
    </xf>
    <xf numFmtId="0" fontId="60" fillId="26" borderId="387" applyNumberFormat="0" applyFont="0" applyAlignment="0" applyProtection="0"/>
    <xf numFmtId="0" fontId="60" fillId="48" borderId="387" applyNumberFormat="0" applyProtection="0">
      <alignment horizontal="left" vertical="center" indent="1"/>
    </xf>
    <xf numFmtId="0" fontId="60" fillId="26" borderId="387" applyNumberFormat="0" applyFont="0" applyAlignment="0" applyProtection="0"/>
    <xf numFmtId="0" fontId="60" fillId="45" borderId="395" applyNumberFormat="0" applyProtection="0">
      <alignment horizontal="left" vertical="top" indent="1"/>
    </xf>
    <xf numFmtId="0" fontId="60" fillId="26" borderId="387" applyNumberFormat="0" applyFont="0" applyAlignment="0" applyProtection="0"/>
    <xf numFmtId="4" fontId="103" fillId="2" borderId="387" applyNumberFormat="0" applyProtection="0">
      <alignment vertical="center"/>
    </xf>
    <xf numFmtId="4" fontId="103" fillId="5" borderId="387" applyNumberFormat="0" applyProtection="0">
      <alignment horizontal="right" vertical="center"/>
    </xf>
    <xf numFmtId="0" fontId="86" fillId="33" borderId="389" applyNumberFormat="0" applyProtection="0">
      <alignment horizontal="left" vertical="top" indent="1"/>
    </xf>
    <xf numFmtId="4" fontId="60" fillId="0" borderId="387" applyNumberFormat="0" applyProtection="0">
      <alignment horizontal="right" vertical="center"/>
    </xf>
    <xf numFmtId="0" fontId="92" fillId="29" borderId="387" applyNumberFormat="0" applyAlignment="0" applyProtection="0"/>
    <xf numFmtId="4" fontId="60" fillId="41" borderId="387" applyNumberFormat="0" applyProtection="0">
      <alignment horizontal="right" vertical="center"/>
    </xf>
    <xf numFmtId="0" fontId="60" fillId="45" borderId="389" applyNumberFormat="0" applyProtection="0">
      <alignment horizontal="left" vertical="top" indent="1"/>
    </xf>
    <xf numFmtId="4" fontId="60" fillId="46" borderId="390" applyNumberFormat="0" applyProtection="0">
      <alignment horizontal="left" vertical="center" indent="1"/>
    </xf>
    <xf numFmtId="4" fontId="60" fillId="44" borderId="390" applyNumberFormat="0" applyProtection="0">
      <alignment horizontal="left" vertical="center" indent="1"/>
    </xf>
    <xf numFmtId="4" fontId="60" fillId="36" borderId="387" applyNumberFormat="0" applyProtection="0">
      <alignment horizontal="right" vertical="center"/>
    </xf>
    <xf numFmtId="4" fontId="60" fillId="37" borderId="390" applyNumberFormat="0" applyProtection="0">
      <alignment horizontal="right" vertical="center"/>
    </xf>
    <xf numFmtId="0" fontId="60" fillId="46" borderId="389" applyNumberFormat="0" applyProtection="0">
      <alignment horizontal="left" vertical="top" indent="1"/>
    </xf>
    <xf numFmtId="4" fontId="60" fillId="44" borderId="390" applyNumberFormat="0" applyProtection="0">
      <alignment horizontal="left" vertical="center" indent="1"/>
    </xf>
    <xf numFmtId="0" fontId="98" fillId="27" borderId="387" applyNumberFormat="0" applyAlignment="0" applyProtection="0"/>
    <xf numFmtId="4" fontId="60" fillId="42" borderId="387" applyNumberFormat="0" applyProtection="0">
      <alignment horizontal="right" vertical="center"/>
    </xf>
    <xf numFmtId="4" fontId="103" fillId="5" borderId="387" applyNumberFormat="0" applyProtection="0">
      <alignment horizontal="right" vertical="center"/>
    </xf>
    <xf numFmtId="4" fontId="60" fillId="43" borderId="387" applyNumberFormat="0" applyProtection="0">
      <alignment horizontal="right" vertical="center"/>
    </xf>
    <xf numFmtId="4" fontId="60" fillId="2" borderId="387" applyNumberFormat="0" applyProtection="0">
      <alignment horizontal="left" vertical="center" indent="1"/>
    </xf>
    <xf numFmtId="4" fontId="85" fillId="48" borderId="389" applyNumberFormat="0" applyProtection="0">
      <alignment horizontal="left" vertical="center" indent="1"/>
    </xf>
    <xf numFmtId="4" fontId="60" fillId="47" borderId="390" applyNumberFormat="0" applyProtection="0">
      <alignment horizontal="left" vertical="center" indent="1"/>
    </xf>
    <xf numFmtId="4" fontId="60" fillId="43" borderId="387" applyNumberFormat="0" applyProtection="0">
      <alignment horizontal="right" vertical="center"/>
    </xf>
    <xf numFmtId="4" fontId="103" fillId="5" borderId="387" applyNumberFormat="0" applyProtection="0">
      <alignment horizontal="right" vertical="center"/>
    </xf>
    <xf numFmtId="4" fontId="85" fillId="48" borderId="389" applyNumberFormat="0" applyProtection="0">
      <alignment horizontal="left" vertical="center" indent="1"/>
    </xf>
    <xf numFmtId="4" fontId="60" fillId="46" borderId="393" applyNumberFormat="0" applyProtection="0">
      <alignment horizontal="right" vertical="center"/>
    </xf>
    <xf numFmtId="0" fontId="60" fillId="50" borderId="387" applyNumberFormat="0" applyProtection="0">
      <alignment horizontal="left" vertical="center" indent="1"/>
    </xf>
    <xf numFmtId="4" fontId="60" fillId="43" borderId="387" applyNumberFormat="0" applyProtection="0">
      <alignment horizontal="right" vertical="center"/>
    </xf>
    <xf numFmtId="0" fontId="60" fillId="47" borderId="387" applyNumberFormat="0" applyProtection="0">
      <alignment horizontal="left" vertical="center" indent="1"/>
    </xf>
    <xf numFmtId="4" fontId="60" fillId="41" borderId="387" applyNumberFormat="0" applyProtection="0">
      <alignment horizontal="right" vertical="center"/>
    </xf>
    <xf numFmtId="4" fontId="60" fillId="41" borderId="387" applyNumberFormat="0" applyProtection="0">
      <alignment horizontal="right" vertical="center"/>
    </xf>
    <xf numFmtId="4" fontId="103" fillId="2" borderId="387" applyNumberFormat="0" applyProtection="0">
      <alignmen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60" fillId="47" borderId="390" applyNumberFormat="0" applyProtection="0">
      <alignment horizontal="left" vertical="center" indent="1"/>
    </xf>
    <xf numFmtId="0" fontId="86" fillId="33" borderId="389" applyNumberFormat="0" applyProtection="0">
      <alignment horizontal="left" vertical="top" indent="1"/>
    </xf>
    <xf numFmtId="4" fontId="60" fillId="41" borderId="387" applyNumberFormat="0" applyProtection="0">
      <alignment horizontal="right" vertical="center"/>
    </xf>
    <xf numFmtId="0" fontId="86" fillId="33" borderId="389" applyNumberFormat="0" applyProtection="0">
      <alignment horizontal="left" vertical="top" indent="1"/>
    </xf>
    <xf numFmtId="4" fontId="60" fillId="47" borderId="390" applyNumberFormat="0" applyProtection="0">
      <alignment horizontal="left" vertical="center" indent="1"/>
    </xf>
    <xf numFmtId="4" fontId="87" fillId="54" borderId="390" applyNumberFormat="0" applyProtection="0">
      <alignment horizontal="left" vertical="center" indent="1"/>
    </xf>
    <xf numFmtId="0" fontId="85" fillId="52" borderId="389" applyNumberFormat="0" applyProtection="0">
      <alignment horizontal="left" vertical="top" indent="1"/>
    </xf>
    <xf numFmtId="4" fontId="28" fillId="45" borderId="390" applyNumberFormat="0" applyProtection="0">
      <alignment horizontal="left" vertical="center" indent="1"/>
    </xf>
    <xf numFmtId="4" fontId="60" fillId="42" borderId="387" applyNumberFormat="0" applyProtection="0">
      <alignment horizontal="right" vertical="center"/>
    </xf>
    <xf numFmtId="0" fontId="60" fillId="46" borderId="395" applyNumberFormat="0" applyProtection="0">
      <alignment horizontal="left" vertical="top"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60" fillId="35" borderId="387" applyNumberFormat="0" applyProtection="0">
      <alignment horizontal="right" vertical="center"/>
    </xf>
    <xf numFmtId="4" fontId="60" fillId="34" borderId="387" applyNumberFormat="0" applyProtection="0">
      <alignment horizontal="left" vertical="center" indent="1"/>
    </xf>
    <xf numFmtId="4" fontId="88" fillId="51" borderId="387" applyNumberFormat="0" applyProtection="0">
      <alignment horizontal="right" vertical="center"/>
    </xf>
    <xf numFmtId="0" fontId="60" fillId="49" borderId="387" applyNumberFormat="0" applyProtection="0">
      <alignment horizontal="left" vertical="center" indent="1"/>
    </xf>
    <xf numFmtId="0" fontId="85" fillId="52" borderId="389" applyNumberFormat="0" applyProtection="0">
      <alignment horizontal="left" vertical="top" indent="1"/>
    </xf>
    <xf numFmtId="4" fontId="60" fillId="47" borderId="396" applyNumberFormat="0" applyProtection="0">
      <alignment horizontal="left" vertical="center" indent="1"/>
    </xf>
    <xf numFmtId="0" fontId="84" fillId="45" borderId="391" applyBorder="0"/>
    <xf numFmtId="4" fontId="60" fillId="40" borderId="387" applyNumberFormat="0" applyProtection="0">
      <alignment horizontal="right" vertical="center"/>
    </xf>
    <xf numFmtId="4" fontId="60" fillId="41" borderId="387" applyNumberFormat="0" applyProtection="0">
      <alignment horizontal="right" vertical="center"/>
    </xf>
    <xf numFmtId="0" fontId="60" fillId="47" borderId="387" applyNumberFormat="0" applyProtection="0">
      <alignment horizontal="left" vertical="center" indent="1"/>
    </xf>
    <xf numFmtId="4" fontId="60" fillId="34" borderId="393" applyNumberFormat="0" applyProtection="0">
      <alignment horizontal="left" vertical="center" indent="1"/>
    </xf>
    <xf numFmtId="0" fontId="94" fillId="0" borderId="392" applyNumberFormat="0" applyFill="0" applyAlignment="0" applyProtection="0"/>
    <xf numFmtId="4" fontId="60" fillId="43" borderId="387" applyNumberFormat="0" applyProtection="0">
      <alignment horizontal="right" vertical="center"/>
    </xf>
    <xf numFmtId="4" fontId="60" fillId="46" borderId="387" applyNumberFormat="0" applyProtection="0">
      <alignment horizontal="right" vertical="center"/>
    </xf>
    <xf numFmtId="4" fontId="60" fillId="42" borderId="387" applyNumberFormat="0" applyProtection="0">
      <alignment horizontal="right" vertical="center"/>
    </xf>
    <xf numFmtId="4" fontId="88" fillId="51" borderId="387" applyNumberFormat="0" applyProtection="0">
      <alignment horizontal="right" vertical="center"/>
    </xf>
    <xf numFmtId="4" fontId="60" fillId="34" borderId="387" applyNumberFormat="0" applyProtection="0">
      <alignment horizontal="left" vertical="center" indent="1"/>
    </xf>
    <xf numFmtId="0" fontId="60" fillId="46" borderId="389" applyNumberFormat="0" applyProtection="0">
      <alignment horizontal="left" vertical="top" indent="1"/>
    </xf>
    <xf numFmtId="0" fontId="60" fillId="48" borderId="393" applyNumberFormat="0" applyProtection="0">
      <alignment horizontal="left" vertical="center" indent="1"/>
    </xf>
    <xf numFmtId="0" fontId="60" fillId="47" borderId="387" applyNumberFormat="0" applyProtection="0">
      <alignment horizontal="left" vertical="center" indent="1"/>
    </xf>
    <xf numFmtId="0" fontId="60" fillId="46" borderId="389" applyNumberFormat="0" applyProtection="0">
      <alignment horizontal="left" vertical="top" indent="1"/>
    </xf>
    <xf numFmtId="0" fontId="60" fillId="47" borderId="389" applyNumberFormat="0" applyProtection="0">
      <alignment horizontal="left" vertical="top" indent="1"/>
    </xf>
    <xf numFmtId="0" fontId="85" fillId="46" borderId="389" applyNumberFormat="0" applyProtection="0">
      <alignment horizontal="left" vertical="top" indent="1"/>
    </xf>
    <xf numFmtId="0" fontId="60" fillId="48" borderId="387" applyNumberFormat="0" applyProtection="0">
      <alignment horizontal="left" vertical="center" indent="1"/>
    </xf>
    <xf numFmtId="4" fontId="85" fillId="48" borderId="389" applyNumberFormat="0" applyProtection="0">
      <alignment horizontal="left" vertical="center" indent="1"/>
    </xf>
    <xf numFmtId="4" fontId="60" fillId="46" borderId="390" applyNumberFormat="0" applyProtection="0">
      <alignment horizontal="left" vertical="center" indent="1"/>
    </xf>
    <xf numFmtId="0" fontId="94" fillId="0" borderId="392" applyNumberFormat="0" applyFill="0" applyAlignment="0" applyProtection="0"/>
    <xf numFmtId="4" fontId="60" fillId="41" borderId="387" applyNumberFormat="0" applyProtection="0">
      <alignment horizontal="right" vertical="center"/>
    </xf>
    <xf numFmtId="4" fontId="60" fillId="34" borderId="387" applyNumberFormat="0" applyProtection="0">
      <alignment horizontal="left" vertical="center" indent="1"/>
    </xf>
    <xf numFmtId="4" fontId="103" fillId="5" borderId="387" applyNumberFormat="0" applyProtection="0">
      <alignment horizontal="right" vertical="center"/>
    </xf>
    <xf numFmtId="4" fontId="103" fillId="2" borderId="387" applyNumberFormat="0" applyProtection="0">
      <alignment vertical="center"/>
    </xf>
    <xf numFmtId="0" fontId="60" fillId="47" borderId="387" applyNumberFormat="0" applyProtection="0">
      <alignment horizontal="left" vertical="center" indent="1"/>
    </xf>
    <xf numFmtId="4" fontId="85" fillId="52" borderId="389" applyNumberFormat="0" applyProtection="0">
      <alignment vertical="center"/>
    </xf>
    <xf numFmtId="0" fontId="94" fillId="0" borderId="392" applyNumberFormat="0" applyFill="0" applyAlignment="0" applyProtection="0"/>
    <xf numFmtId="4" fontId="60" fillId="41" borderId="387" applyNumberFormat="0" applyProtection="0">
      <alignment horizontal="right" vertical="center"/>
    </xf>
    <xf numFmtId="4" fontId="60" fillId="36" borderId="387" applyNumberFormat="0" applyProtection="0">
      <alignment horizontal="right" vertical="center"/>
    </xf>
    <xf numFmtId="4" fontId="60" fillId="33" borderId="387" applyNumberFormat="0" applyProtection="0">
      <alignment vertical="center"/>
    </xf>
    <xf numFmtId="4" fontId="60" fillId="46" borderId="390" applyNumberFormat="0" applyProtection="0">
      <alignment horizontal="left" vertical="center" indent="1"/>
    </xf>
    <xf numFmtId="4" fontId="28" fillId="45" borderId="396" applyNumberFormat="0" applyProtection="0">
      <alignment horizontal="left" vertical="center" indent="1"/>
    </xf>
    <xf numFmtId="4" fontId="60" fillId="35" borderId="387" applyNumberFormat="0" applyProtection="0">
      <alignment horizontal="right" vertical="center"/>
    </xf>
    <xf numFmtId="0" fontId="94" fillId="0" borderId="392" applyNumberFormat="0" applyFill="0" applyAlignment="0" applyProtection="0"/>
    <xf numFmtId="0" fontId="92" fillId="29" borderId="387" applyNumberFormat="0" applyAlignment="0" applyProtection="0"/>
    <xf numFmtId="4" fontId="85" fillId="48" borderId="389" applyNumberFormat="0" applyProtection="0">
      <alignment horizontal="left" vertical="center" indent="1"/>
    </xf>
    <xf numFmtId="0" fontId="60" fillId="50" borderId="389" applyNumberFormat="0" applyProtection="0">
      <alignment horizontal="left" vertical="top" indent="1"/>
    </xf>
    <xf numFmtId="4" fontId="87" fillId="54" borderId="390" applyNumberFormat="0" applyProtection="0">
      <alignment horizontal="left" vertical="center" indent="1"/>
    </xf>
    <xf numFmtId="0" fontId="60" fillId="47" borderId="389" applyNumberFormat="0" applyProtection="0">
      <alignment horizontal="left" vertical="top" indent="1"/>
    </xf>
    <xf numFmtId="4" fontId="87" fillId="54" borderId="390" applyNumberFormat="0" applyProtection="0">
      <alignment horizontal="left" vertical="center" indent="1"/>
    </xf>
    <xf numFmtId="4" fontId="60" fillId="42" borderId="393" applyNumberFormat="0" applyProtection="0">
      <alignment horizontal="right" vertical="center"/>
    </xf>
    <xf numFmtId="4" fontId="88" fillId="51" borderId="387" applyNumberFormat="0" applyProtection="0">
      <alignment horizontal="right" vertical="center"/>
    </xf>
    <xf numFmtId="0" fontId="84" fillId="45" borderId="391" applyBorder="0"/>
    <xf numFmtId="0" fontId="60" fillId="26" borderId="387" applyNumberFormat="0" applyFont="0" applyAlignment="0" applyProtection="0"/>
    <xf numFmtId="0" fontId="85" fillId="52" borderId="389" applyNumberFormat="0" applyProtection="0">
      <alignment horizontal="left" vertical="top" indent="1"/>
    </xf>
    <xf numFmtId="0" fontId="60" fillId="48" borderId="387" applyNumberFormat="0" applyProtection="0">
      <alignment horizontal="left" vertical="center" indent="1"/>
    </xf>
    <xf numFmtId="4" fontId="60" fillId="47" borderId="390" applyNumberFormat="0" applyProtection="0">
      <alignment horizontal="left" vertical="center" indent="1"/>
    </xf>
    <xf numFmtId="0" fontId="86" fillId="33" borderId="389" applyNumberFormat="0" applyProtection="0">
      <alignment horizontal="left" vertical="top" indent="1"/>
    </xf>
    <xf numFmtId="0" fontId="60" fillId="26" borderId="387" applyNumberFormat="0" applyFont="0" applyAlignment="0" applyProtection="0"/>
    <xf numFmtId="0" fontId="100" fillId="29" borderId="388" applyNumberFormat="0" applyAlignment="0" applyProtection="0"/>
    <xf numFmtId="4" fontId="103" fillId="2" borderId="387" applyNumberFormat="0" applyProtection="0">
      <alignment vertical="center"/>
    </xf>
    <xf numFmtId="0" fontId="60" fillId="49" borderId="387" applyNumberFormat="0" applyProtection="0">
      <alignment horizontal="left" vertical="center" indent="1"/>
    </xf>
    <xf numFmtId="0" fontId="100" fillId="29" borderId="388" applyNumberFormat="0" applyAlignment="0" applyProtection="0"/>
    <xf numFmtId="0" fontId="94" fillId="0" borderId="392" applyNumberFormat="0" applyFill="0" applyAlignment="0" applyProtection="0"/>
    <xf numFmtId="4" fontId="60" fillId="43" borderId="393" applyNumberFormat="0" applyProtection="0">
      <alignment horizontal="right" vertical="center"/>
    </xf>
    <xf numFmtId="4" fontId="60" fillId="37" borderId="390" applyNumberFormat="0" applyProtection="0">
      <alignment horizontal="right" vertical="center"/>
    </xf>
    <xf numFmtId="0" fontId="94" fillId="0" borderId="392" applyNumberFormat="0" applyFill="0" applyAlignment="0" applyProtection="0"/>
    <xf numFmtId="4" fontId="60" fillId="40" borderId="387" applyNumberFormat="0" applyProtection="0">
      <alignment horizontal="right" vertical="center"/>
    </xf>
    <xf numFmtId="4" fontId="88" fillId="51" borderId="387" applyNumberFormat="0" applyProtection="0">
      <alignment horizontal="right" vertical="center"/>
    </xf>
    <xf numFmtId="4" fontId="60" fillId="33" borderId="387" applyNumberFormat="0" applyProtection="0">
      <alignment vertical="center"/>
    </xf>
    <xf numFmtId="0" fontId="85" fillId="46" borderId="389" applyNumberFormat="0" applyProtection="0">
      <alignment horizontal="left" vertical="top" indent="1"/>
    </xf>
    <xf numFmtId="4" fontId="60" fillId="39" borderId="387" applyNumberFormat="0" applyProtection="0">
      <alignment horizontal="right" vertical="center"/>
    </xf>
    <xf numFmtId="4" fontId="60" fillId="36" borderId="387" applyNumberFormat="0" applyProtection="0">
      <alignment horizontal="right" vertical="center"/>
    </xf>
    <xf numFmtId="0" fontId="94" fillId="0" borderId="392" applyNumberFormat="0" applyFill="0" applyAlignment="0" applyProtection="0"/>
    <xf numFmtId="4" fontId="28" fillId="45" borderId="390" applyNumberFormat="0" applyProtection="0">
      <alignment horizontal="left" vertical="center" indent="1"/>
    </xf>
    <xf numFmtId="4" fontId="60" fillId="42" borderId="387" applyNumberFormat="0" applyProtection="0">
      <alignment horizontal="right" vertical="center"/>
    </xf>
    <xf numFmtId="0" fontId="60" fillId="45" borderId="389" applyNumberFormat="0" applyProtection="0">
      <alignment horizontal="left" vertical="top" indent="1"/>
    </xf>
    <xf numFmtId="4" fontId="60" fillId="47" borderId="390" applyNumberFormat="0" applyProtection="0">
      <alignment horizontal="left" vertical="center" indent="1"/>
    </xf>
    <xf numFmtId="4" fontId="60" fillId="34" borderId="393" applyNumberFormat="0" applyProtection="0">
      <alignment horizontal="left" vertical="center" indent="1"/>
    </xf>
    <xf numFmtId="4" fontId="28" fillId="45" borderId="390" applyNumberFormat="0" applyProtection="0">
      <alignment horizontal="left" vertical="center" indent="1"/>
    </xf>
    <xf numFmtId="4" fontId="60" fillId="36" borderId="387" applyNumberFormat="0" applyProtection="0">
      <alignment horizontal="right" vertical="center"/>
    </xf>
    <xf numFmtId="0" fontId="86" fillId="33" borderId="389" applyNumberFormat="0" applyProtection="0">
      <alignment horizontal="left" vertical="top" indent="1"/>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28" fillId="45" borderId="396" applyNumberFormat="0" applyProtection="0">
      <alignment horizontal="left" vertical="center" indent="1"/>
    </xf>
    <xf numFmtId="0" fontId="60" fillId="46" borderId="389" applyNumberFormat="0" applyProtection="0">
      <alignment horizontal="left" vertical="top" indent="1"/>
    </xf>
    <xf numFmtId="4" fontId="60" fillId="36" borderId="387" applyNumberFormat="0" applyProtection="0">
      <alignment horizontal="right" vertical="center"/>
    </xf>
    <xf numFmtId="0" fontId="60" fillId="47" borderId="387" applyNumberFormat="0" applyProtection="0">
      <alignment horizontal="left" vertical="center"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44" borderId="390" applyNumberFormat="0" applyProtection="0">
      <alignment horizontal="left" vertical="center" indent="1"/>
    </xf>
    <xf numFmtId="4" fontId="60" fillId="35" borderId="387" applyNumberFormat="0" applyProtection="0">
      <alignment horizontal="right" vertical="center"/>
    </xf>
    <xf numFmtId="0" fontId="60" fillId="47" borderId="389" applyNumberFormat="0" applyProtection="0">
      <alignment horizontal="left" vertical="top" indent="1"/>
    </xf>
    <xf numFmtId="4" fontId="60" fillId="40" borderId="387" applyNumberFormat="0" applyProtection="0">
      <alignment horizontal="right" vertical="center"/>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60" fillId="41" borderId="387" applyNumberFormat="0" applyProtection="0">
      <alignment horizontal="right" vertical="center"/>
    </xf>
    <xf numFmtId="4" fontId="60" fillId="46" borderId="387" applyNumberFormat="0" applyProtection="0">
      <alignment horizontal="right" vertical="center"/>
    </xf>
    <xf numFmtId="0" fontId="60" fillId="50" borderId="387" applyNumberFormat="0" applyProtection="0">
      <alignment horizontal="left" vertical="center" indent="1"/>
    </xf>
    <xf numFmtId="0" fontId="94" fillId="0" borderId="392" applyNumberFormat="0" applyFill="0" applyAlignment="0" applyProtection="0"/>
    <xf numFmtId="0" fontId="92" fillId="29" borderId="387" applyNumberFormat="0" applyAlignment="0" applyProtection="0"/>
    <xf numFmtId="0" fontId="60" fillId="50" borderId="389" applyNumberFormat="0" applyProtection="0">
      <alignment horizontal="left" vertical="top" indent="1"/>
    </xf>
    <xf numFmtId="4" fontId="60" fillId="42" borderId="387" applyNumberFormat="0" applyProtection="0">
      <alignment horizontal="right" vertical="center"/>
    </xf>
    <xf numFmtId="4" fontId="103" fillId="5" borderId="387" applyNumberFormat="0" applyProtection="0">
      <alignment horizontal="right" vertical="center"/>
    </xf>
    <xf numFmtId="0" fontId="60" fillId="26" borderId="387" applyNumberFormat="0" applyFont="0" applyAlignment="0" applyProtection="0"/>
    <xf numFmtId="0" fontId="60" fillId="47" borderId="389" applyNumberFormat="0" applyProtection="0">
      <alignment horizontal="left" vertical="top" indent="1"/>
    </xf>
    <xf numFmtId="4" fontId="60" fillId="35" borderId="393" applyNumberFormat="0" applyProtection="0">
      <alignment horizontal="right" vertical="center"/>
    </xf>
    <xf numFmtId="4" fontId="60" fillId="46" borderId="387" applyNumberFormat="0" applyProtection="0">
      <alignment horizontal="right" vertical="center"/>
    </xf>
    <xf numFmtId="0" fontId="86" fillId="33" borderId="389" applyNumberFormat="0" applyProtection="0">
      <alignment horizontal="left" vertical="top" indent="1"/>
    </xf>
    <xf numFmtId="4" fontId="60" fillId="46" borderId="387" applyNumberFormat="0" applyProtection="0">
      <alignment horizontal="right" vertical="center"/>
    </xf>
    <xf numFmtId="0" fontId="60" fillId="48" borderId="387" applyNumberFormat="0" applyProtection="0">
      <alignment horizontal="left" vertical="center" indent="1"/>
    </xf>
    <xf numFmtId="0" fontId="94" fillId="0" borderId="398" applyNumberFormat="0" applyFill="0" applyAlignment="0" applyProtection="0"/>
    <xf numFmtId="4" fontId="28" fillId="45" borderId="390" applyNumberFormat="0" applyProtection="0">
      <alignment horizontal="left" vertical="center" indent="1"/>
    </xf>
    <xf numFmtId="4" fontId="85" fillId="48" borderId="389" applyNumberFormat="0" applyProtection="0">
      <alignment horizontal="left" vertical="center" indent="1"/>
    </xf>
    <xf numFmtId="0" fontId="98" fillId="27" borderId="387" applyNumberFormat="0" applyAlignment="0" applyProtection="0"/>
    <xf numFmtId="4" fontId="60" fillId="40" borderId="387" applyNumberFormat="0" applyProtection="0">
      <alignment horizontal="right" vertical="center"/>
    </xf>
    <xf numFmtId="4" fontId="60" fillId="44" borderId="390" applyNumberFormat="0" applyProtection="0">
      <alignment horizontal="left" vertical="center" indent="1"/>
    </xf>
    <xf numFmtId="4" fontId="87" fillId="54" borderId="390" applyNumberFormat="0" applyProtection="0">
      <alignment horizontal="left" vertical="center" indent="1"/>
    </xf>
    <xf numFmtId="0" fontId="98" fillId="27" borderId="387" applyNumberFormat="0" applyAlignment="0" applyProtection="0"/>
    <xf numFmtId="4" fontId="28" fillId="45" borderId="390" applyNumberFormat="0" applyProtection="0">
      <alignment horizontal="left" vertical="center" indent="1"/>
    </xf>
    <xf numFmtId="4" fontId="60" fillId="34" borderId="387" applyNumberFormat="0" applyProtection="0">
      <alignment horizontal="left" vertical="center" indent="1"/>
    </xf>
    <xf numFmtId="0" fontId="60" fillId="49" borderId="387" applyNumberFormat="0" applyProtection="0">
      <alignment horizontal="left" vertical="center" indent="1"/>
    </xf>
    <xf numFmtId="0" fontId="60" fillId="49" borderId="387" applyNumberFormat="0" applyProtection="0">
      <alignment horizontal="left" vertical="center" indent="1"/>
    </xf>
    <xf numFmtId="0" fontId="60" fillId="45" borderId="389" applyNumberFormat="0" applyProtection="0">
      <alignment horizontal="left" vertical="top" indent="1"/>
    </xf>
    <xf numFmtId="0" fontId="98" fillId="27" borderId="387" applyNumberFormat="0" applyAlignment="0" applyProtection="0"/>
    <xf numFmtId="4" fontId="60" fillId="47" borderId="396" applyNumberFormat="0" applyProtection="0">
      <alignment horizontal="left" vertical="center" indent="1"/>
    </xf>
    <xf numFmtId="4" fontId="60" fillId="46" borderId="390" applyNumberFormat="0" applyProtection="0">
      <alignment horizontal="left" vertical="center" indent="1"/>
    </xf>
    <xf numFmtId="0" fontId="60" fillId="48" borderId="387" applyNumberFormat="0" applyProtection="0">
      <alignment horizontal="left" vertical="center" indent="1"/>
    </xf>
    <xf numFmtId="0" fontId="85" fillId="52" borderId="389" applyNumberFormat="0" applyProtection="0">
      <alignment horizontal="left" vertical="top" indent="1"/>
    </xf>
    <xf numFmtId="0" fontId="84" fillId="45" borderId="391" applyBorder="0"/>
    <xf numFmtId="4" fontId="28" fillId="45" borderId="390" applyNumberFormat="0" applyProtection="0">
      <alignment horizontal="left" vertical="center" indent="1"/>
    </xf>
    <xf numFmtId="0" fontId="85" fillId="46" borderId="389" applyNumberFormat="0" applyProtection="0">
      <alignment horizontal="left" vertical="top" indent="1"/>
    </xf>
    <xf numFmtId="4" fontId="60" fillId="39" borderId="387" applyNumberFormat="0" applyProtection="0">
      <alignment horizontal="right" vertical="center"/>
    </xf>
    <xf numFmtId="0" fontId="84" fillId="45" borderId="397" applyBorder="0"/>
    <xf numFmtId="4" fontId="60" fillId="38" borderId="393" applyNumberFormat="0" applyProtection="0">
      <alignment horizontal="right" vertical="center"/>
    </xf>
    <xf numFmtId="4" fontId="60" fillId="2" borderId="387" applyNumberFormat="0" applyProtection="0">
      <alignment horizontal="left" vertical="center" indent="1"/>
    </xf>
    <xf numFmtId="0" fontId="60" fillId="48" borderId="387" applyNumberFormat="0" applyProtection="0">
      <alignment horizontal="left" vertical="center" indent="1"/>
    </xf>
    <xf numFmtId="4" fontId="60" fillId="38" borderId="387" applyNumberFormat="0" applyProtection="0">
      <alignment horizontal="right" vertical="center"/>
    </xf>
    <xf numFmtId="4" fontId="60" fillId="47" borderId="390" applyNumberFormat="0" applyProtection="0">
      <alignment horizontal="left" vertical="center" indent="1"/>
    </xf>
    <xf numFmtId="4" fontId="60" fillId="36" borderId="387" applyNumberFormat="0" applyProtection="0">
      <alignment horizontal="right" vertical="center"/>
    </xf>
    <xf numFmtId="0" fontId="60" fillId="50" borderId="393" applyNumberFormat="0" applyProtection="0">
      <alignment horizontal="left" vertical="center" indent="1"/>
    </xf>
    <xf numFmtId="4" fontId="60" fillId="46" borderId="387" applyNumberFormat="0" applyProtection="0">
      <alignment horizontal="right" vertical="center"/>
    </xf>
    <xf numFmtId="0" fontId="60" fillId="46" borderId="389" applyNumberFormat="0" applyProtection="0">
      <alignment horizontal="left" vertical="top" indent="1"/>
    </xf>
    <xf numFmtId="4" fontId="60" fillId="39" borderId="387" applyNumberFormat="0" applyProtection="0">
      <alignment horizontal="right" vertical="center"/>
    </xf>
    <xf numFmtId="4" fontId="60" fillId="34" borderId="387" applyNumberFormat="0" applyProtection="0">
      <alignment horizontal="left" vertical="center" indent="1"/>
    </xf>
    <xf numFmtId="0" fontId="60" fillId="50" borderId="387" applyNumberFormat="0" applyProtection="0">
      <alignment horizontal="left" vertical="center" indent="1"/>
    </xf>
    <xf numFmtId="0" fontId="84" fillId="45" borderId="391" applyBorder="0"/>
    <xf numFmtId="0" fontId="60" fillId="47" borderId="387" applyNumberFormat="0" applyProtection="0">
      <alignment horizontal="left" vertical="center" indent="1"/>
    </xf>
    <xf numFmtId="4" fontId="60" fillId="0" borderId="387" applyNumberFormat="0" applyProtection="0">
      <alignment horizontal="righ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0" fontId="84" fillId="45" borderId="391" applyBorder="0"/>
    <xf numFmtId="4" fontId="103" fillId="5" borderId="387" applyNumberFormat="0" applyProtection="0">
      <alignment horizontal="right" vertical="center"/>
    </xf>
    <xf numFmtId="4" fontId="60" fillId="35" borderId="387" applyNumberFormat="0" applyProtection="0">
      <alignment horizontal="right" vertical="center"/>
    </xf>
    <xf numFmtId="0" fontId="60" fillId="26" borderId="393" applyNumberFormat="0" applyFont="0" applyAlignment="0" applyProtection="0"/>
    <xf numFmtId="0" fontId="92" fillId="29" borderId="387" applyNumberFormat="0" applyAlignment="0" applyProtection="0"/>
    <xf numFmtId="4" fontId="60" fillId="36" borderId="387" applyNumberFormat="0" applyProtection="0">
      <alignment horizontal="right" vertical="center"/>
    </xf>
    <xf numFmtId="0" fontId="100" fillId="29" borderId="388" applyNumberFormat="0" applyAlignment="0" applyProtection="0"/>
    <xf numFmtId="4" fontId="60" fillId="44" borderId="390" applyNumberFormat="0" applyProtection="0">
      <alignment horizontal="left" vertical="center" indent="1"/>
    </xf>
    <xf numFmtId="4" fontId="60" fillId="43" borderId="387" applyNumberFormat="0" applyProtection="0">
      <alignment horizontal="right" vertical="center"/>
    </xf>
    <xf numFmtId="0" fontId="60" fillId="26" borderId="387" applyNumberFormat="0" applyFont="0" applyAlignment="0" applyProtection="0"/>
    <xf numFmtId="4" fontId="60" fillId="46" borderId="390" applyNumberFormat="0" applyProtection="0">
      <alignment horizontal="left" vertical="center" indent="1"/>
    </xf>
    <xf numFmtId="4" fontId="60" fillId="41" borderId="387" applyNumberFormat="0" applyProtection="0">
      <alignment horizontal="right" vertical="center"/>
    </xf>
    <xf numFmtId="4" fontId="60" fillId="0" borderId="387" applyNumberFormat="0" applyProtection="0">
      <alignment horizontal="right" vertical="center"/>
    </xf>
    <xf numFmtId="4" fontId="88" fillId="51" borderId="387" applyNumberFormat="0" applyProtection="0">
      <alignment horizontal="right" vertical="center"/>
    </xf>
    <xf numFmtId="4" fontId="85" fillId="52" borderId="389" applyNumberFormat="0" applyProtection="0">
      <alignment vertical="center"/>
    </xf>
    <xf numFmtId="0" fontId="60" fillId="46" borderId="389" applyNumberFormat="0" applyProtection="0">
      <alignment horizontal="left" vertical="top" indent="1"/>
    </xf>
    <xf numFmtId="4" fontId="60" fillId="34" borderId="387" applyNumberFormat="0" applyProtection="0">
      <alignment horizontal="left" vertical="center" indent="1"/>
    </xf>
    <xf numFmtId="0" fontId="60" fillId="47" borderId="389" applyNumberFormat="0" applyProtection="0">
      <alignment horizontal="left" vertical="top" indent="1"/>
    </xf>
    <xf numFmtId="4" fontId="60" fillId="34" borderId="393" applyNumberFormat="0" applyProtection="0">
      <alignment horizontal="left" vertical="center" indent="1"/>
    </xf>
    <xf numFmtId="0" fontId="98" fillId="27" borderId="387" applyNumberFormat="0" applyAlignment="0" applyProtection="0"/>
    <xf numFmtId="0" fontId="98" fillId="27" borderId="387" applyNumberFormat="0" applyAlignment="0" applyProtection="0"/>
    <xf numFmtId="4" fontId="60" fillId="35" borderId="387" applyNumberFormat="0" applyProtection="0">
      <alignment horizontal="right" vertical="center"/>
    </xf>
    <xf numFmtId="0" fontId="60" fillId="45" borderId="389" applyNumberFormat="0" applyProtection="0">
      <alignment horizontal="left" vertical="top" indent="1"/>
    </xf>
    <xf numFmtId="4" fontId="60" fillId="43" borderId="387" applyNumberFormat="0" applyProtection="0">
      <alignment horizontal="right" vertical="center"/>
    </xf>
    <xf numFmtId="4" fontId="103" fillId="5" borderId="387" applyNumberFormat="0" applyProtection="0">
      <alignment horizontal="right" vertical="center"/>
    </xf>
    <xf numFmtId="4" fontId="60" fillId="42" borderId="387" applyNumberFormat="0" applyProtection="0">
      <alignment horizontal="right" vertical="center"/>
    </xf>
    <xf numFmtId="4" fontId="28" fillId="45" borderId="390" applyNumberFormat="0" applyProtection="0">
      <alignment horizontal="left" vertical="center" indent="1"/>
    </xf>
    <xf numFmtId="4" fontId="60" fillId="34" borderId="387" applyNumberFormat="0" applyProtection="0">
      <alignment horizontal="left" vertical="center" indent="1"/>
    </xf>
    <xf numFmtId="4" fontId="60" fillId="47" borderId="390" applyNumberFormat="0" applyProtection="0">
      <alignment horizontal="left" vertical="center" indent="1"/>
    </xf>
    <xf numFmtId="4" fontId="85" fillId="48" borderId="389" applyNumberFormat="0" applyProtection="0">
      <alignment horizontal="left" vertical="center" indent="1"/>
    </xf>
    <xf numFmtId="0" fontId="60" fillId="47" borderId="387" applyNumberFormat="0" applyProtection="0">
      <alignment horizontal="left" vertical="center" indent="1"/>
    </xf>
    <xf numFmtId="4" fontId="103" fillId="2" borderId="387" applyNumberFormat="0" applyProtection="0">
      <alignment vertical="center"/>
    </xf>
    <xf numFmtId="4" fontId="103" fillId="2" borderId="387" applyNumberFormat="0" applyProtection="0">
      <alignment vertical="center"/>
    </xf>
    <xf numFmtId="4" fontId="60" fillId="34" borderId="387" applyNumberFormat="0" applyProtection="0">
      <alignment horizontal="left" vertical="center" indent="1"/>
    </xf>
    <xf numFmtId="4" fontId="60" fillId="0" borderId="387" applyNumberFormat="0" applyProtection="0">
      <alignment horizontal="right" vertical="center"/>
    </xf>
    <xf numFmtId="0" fontId="60" fillId="26" borderId="393" applyNumberFormat="0" applyFont="0" applyAlignment="0" applyProtection="0"/>
    <xf numFmtId="4" fontId="60" fillId="34" borderId="387" applyNumberFormat="0" applyProtection="0">
      <alignment horizontal="left" vertical="center" indent="1"/>
    </xf>
    <xf numFmtId="4" fontId="60" fillId="47" borderId="396" applyNumberFormat="0" applyProtection="0">
      <alignment horizontal="left" vertical="center" indent="1"/>
    </xf>
    <xf numFmtId="4" fontId="87" fillId="54" borderId="390" applyNumberFormat="0" applyProtection="0">
      <alignment horizontal="left" vertical="center" indent="1"/>
    </xf>
    <xf numFmtId="0" fontId="60" fillId="47" borderId="389" applyNumberFormat="0" applyProtection="0">
      <alignment horizontal="left" vertical="top" indent="1"/>
    </xf>
    <xf numFmtId="4" fontId="103" fillId="5" borderId="387" applyNumberFormat="0" applyProtection="0">
      <alignment horizontal="right" vertical="center"/>
    </xf>
    <xf numFmtId="0" fontId="60" fillId="48" borderId="387" applyNumberFormat="0" applyProtection="0">
      <alignment horizontal="left" vertical="center" indent="1"/>
    </xf>
    <xf numFmtId="4" fontId="60" fillId="34" borderId="387" applyNumberFormat="0" applyProtection="0">
      <alignment horizontal="left" vertical="center" indent="1"/>
    </xf>
    <xf numFmtId="4" fontId="60" fillId="33" borderId="387" applyNumberFormat="0" applyProtection="0">
      <alignment vertical="center"/>
    </xf>
    <xf numFmtId="4" fontId="60" fillId="46" borderId="387" applyNumberFormat="0" applyProtection="0">
      <alignment horizontal="right" vertical="center"/>
    </xf>
    <xf numFmtId="4" fontId="60" fillId="40" borderId="393" applyNumberFormat="0" applyProtection="0">
      <alignment horizontal="right" vertical="center"/>
    </xf>
    <xf numFmtId="0" fontId="85" fillId="46" borderId="389" applyNumberFormat="0" applyProtection="0">
      <alignment horizontal="left" vertical="top" indent="1"/>
    </xf>
    <xf numFmtId="4" fontId="60" fillId="46" borderId="396" applyNumberFormat="0" applyProtection="0">
      <alignment horizontal="left" vertical="center" indent="1"/>
    </xf>
    <xf numFmtId="0" fontId="60" fillId="46" borderId="389" applyNumberFormat="0" applyProtection="0">
      <alignment horizontal="left" vertical="top" indent="1"/>
    </xf>
    <xf numFmtId="0" fontId="60" fillId="47" borderId="389" applyNumberFormat="0" applyProtection="0">
      <alignment horizontal="left" vertical="top"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33" borderId="387" applyNumberFormat="0" applyProtection="0">
      <alignment vertical="center"/>
    </xf>
    <xf numFmtId="4" fontId="60" fillId="39" borderId="387" applyNumberFormat="0" applyProtection="0">
      <alignment horizontal="right" vertical="center"/>
    </xf>
    <xf numFmtId="0" fontId="92" fillId="29" borderId="387" applyNumberFormat="0" applyAlignment="0" applyProtection="0"/>
    <xf numFmtId="4" fontId="103" fillId="2" borderId="387" applyNumberFormat="0" applyProtection="0">
      <alignment vertical="center"/>
    </xf>
    <xf numFmtId="0" fontId="60" fillId="50" borderId="389" applyNumberFormat="0" applyProtection="0">
      <alignment horizontal="left" vertical="top" indent="1"/>
    </xf>
    <xf numFmtId="0" fontId="94" fillId="0" borderId="398" applyNumberFormat="0" applyFill="0" applyAlignment="0" applyProtection="0"/>
    <xf numFmtId="4" fontId="103" fillId="2" borderId="387" applyNumberFormat="0" applyProtection="0">
      <alignment vertical="center"/>
    </xf>
    <xf numFmtId="0" fontId="60" fillId="46" borderId="389" applyNumberFormat="0" applyProtection="0">
      <alignment horizontal="left" vertical="top" indent="1"/>
    </xf>
    <xf numFmtId="4" fontId="60" fillId="41" borderId="387" applyNumberFormat="0" applyProtection="0">
      <alignment horizontal="right" vertical="center"/>
    </xf>
    <xf numFmtId="4" fontId="85" fillId="52" borderId="389" applyNumberFormat="0" applyProtection="0">
      <alignment vertical="center"/>
    </xf>
    <xf numFmtId="0" fontId="85" fillId="46" borderId="395" applyNumberFormat="0" applyProtection="0">
      <alignment horizontal="left" vertical="top" indent="1"/>
    </xf>
    <xf numFmtId="4" fontId="88" fillId="51" borderId="387" applyNumberFormat="0" applyProtection="0">
      <alignment horizontal="right" vertical="center"/>
    </xf>
    <xf numFmtId="0" fontId="98" fillId="27" borderId="387" applyNumberFormat="0" applyAlignment="0" applyProtection="0"/>
    <xf numFmtId="0" fontId="60" fillId="26" borderId="387" applyNumberFormat="0" applyFont="0" applyAlignment="0" applyProtection="0"/>
    <xf numFmtId="4" fontId="103" fillId="2" borderId="387" applyNumberFormat="0" applyProtection="0">
      <alignment vertical="center"/>
    </xf>
    <xf numFmtId="0" fontId="60" fillId="46" borderId="389" applyNumberFormat="0" applyProtection="0">
      <alignment horizontal="left" vertical="top" indent="1"/>
    </xf>
    <xf numFmtId="0" fontId="86" fillId="33" borderId="395" applyNumberFormat="0" applyProtection="0">
      <alignment horizontal="left" vertical="top" indent="1"/>
    </xf>
    <xf numFmtId="4" fontId="103" fillId="2" borderId="387" applyNumberFormat="0" applyProtection="0">
      <alignment vertical="center"/>
    </xf>
    <xf numFmtId="4" fontId="60" fillId="42" borderId="387" applyNumberFormat="0" applyProtection="0">
      <alignment horizontal="right" vertical="center"/>
    </xf>
    <xf numFmtId="0" fontId="60" fillId="50" borderId="389" applyNumberFormat="0" applyProtection="0">
      <alignment horizontal="left" vertical="top" indent="1"/>
    </xf>
    <xf numFmtId="4" fontId="103" fillId="2" borderId="387" applyNumberFormat="0" applyProtection="0">
      <alignment vertical="center"/>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28" fillId="45" borderId="390" applyNumberFormat="0" applyProtection="0">
      <alignment horizontal="left" vertical="center" indent="1"/>
    </xf>
    <xf numFmtId="4" fontId="60" fillId="42" borderId="387" applyNumberFormat="0" applyProtection="0">
      <alignment horizontal="right" vertical="center"/>
    </xf>
    <xf numFmtId="0" fontId="60" fillId="47" borderId="389" applyNumberFormat="0" applyProtection="0">
      <alignment horizontal="left" vertical="top" indent="1"/>
    </xf>
    <xf numFmtId="4" fontId="60" fillId="36" borderId="387" applyNumberFormat="0" applyProtection="0">
      <alignment horizontal="right" vertical="center"/>
    </xf>
    <xf numFmtId="4" fontId="60" fillId="41" borderId="387" applyNumberFormat="0" applyProtection="0">
      <alignment horizontal="right" vertical="center"/>
    </xf>
    <xf numFmtId="0" fontId="84" fillId="45" borderId="391" applyBorder="0"/>
    <xf numFmtId="0" fontId="60" fillId="48" borderId="387" applyNumberFormat="0" applyProtection="0">
      <alignment horizontal="left" vertical="center" indent="1"/>
    </xf>
    <xf numFmtId="0" fontId="94" fillId="0" borderId="392" applyNumberFormat="0" applyFill="0" applyAlignment="0" applyProtection="0"/>
    <xf numFmtId="4" fontId="60" fillId="40" borderId="387" applyNumberFormat="0" applyProtection="0">
      <alignment horizontal="right" vertical="center"/>
    </xf>
    <xf numFmtId="4" fontId="60" fillId="43" borderId="387" applyNumberFormat="0" applyProtection="0">
      <alignment horizontal="right" vertical="center"/>
    </xf>
    <xf numFmtId="0" fontId="60" fillId="45" borderId="389" applyNumberFormat="0" applyProtection="0">
      <alignment horizontal="left" vertical="top" indent="1"/>
    </xf>
    <xf numFmtId="4" fontId="88" fillId="51" borderId="387" applyNumberFormat="0" applyProtection="0">
      <alignment horizontal="right" vertical="center"/>
    </xf>
    <xf numFmtId="0" fontId="60" fillId="47" borderId="393" applyNumberFormat="0" applyProtection="0">
      <alignment horizontal="left" vertical="center" indent="1"/>
    </xf>
    <xf numFmtId="4" fontId="60" fillId="39" borderId="387" applyNumberFormat="0" applyProtection="0">
      <alignment horizontal="right" vertical="center"/>
    </xf>
    <xf numFmtId="4" fontId="60" fillId="39" borderId="387" applyNumberFormat="0" applyProtection="0">
      <alignment horizontal="right" vertical="center"/>
    </xf>
    <xf numFmtId="4" fontId="60" fillId="43" borderId="387" applyNumberFormat="0" applyProtection="0">
      <alignment horizontal="right" vertical="center"/>
    </xf>
    <xf numFmtId="0" fontId="84" fillId="45" borderId="391" applyBorder="0"/>
    <xf numFmtId="4" fontId="60" fillId="37" borderId="390" applyNumberFormat="0" applyProtection="0">
      <alignment horizontal="right" vertical="center"/>
    </xf>
    <xf numFmtId="0" fontId="100" fillId="29" borderId="388" applyNumberFormat="0" applyAlignment="0" applyProtection="0"/>
    <xf numFmtId="4" fontId="60" fillId="46" borderId="387" applyNumberFormat="0" applyProtection="0">
      <alignment horizontal="right" vertical="center"/>
    </xf>
    <xf numFmtId="0" fontId="94" fillId="0" borderId="398" applyNumberFormat="0" applyFill="0" applyAlignment="0" applyProtection="0"/>
    <xf numFmtId="4" fontId="60" fillId="42" borderId="387" applyNumberFormat="0" applyProtection="0">
      <alignment horizontal="right" vertical="center"/>
    </xf>
    <xf numFmtId="4" fontId="60" fillId="37" borderId="390" applyNumberFormat="0" applyProtection="0">
      <alignment horizontal="right" vertical="center"/>
    </xf>
    <xf numFmtId="4" fontId="60" fillId="34" borderId="387" applyNumberFormat="0" applyProtection="0">
      <alignment horizontal="left" vertical="center" indent="1"/>
    </xf>
    <xf numFmtId="4" fontId="60" fillId="2" borderId="387" applyNumberFormat="0" applyProtection="0">
      <alignment horizontal="left" vertical="center" indent="1"/>
    </xf>
    <xf numFmtId="4" fontId="60" fillId="40" borderId="387" applyNumberFormat="0" applyProtection="0">
      <alignment horizontal="right" vertical="center"/>
    </xf>
    <xf numFmtId="0" fontId="60" fillId="49" borderId="387" applyNumberFormat="0" applyProtection="0">
      <alignment horizontal="left" vertical="center" indent="1"/>
    </xf>
    <xf numFmtId="4" fontId="60" fillId="36" borderId="393" applyNumberFormat="0" applyProtection="0">
      <alignment horizontal="right" vertical="center"/>
    </xf>
    <xf numFmtId="0" fontId="86" fillId="33" borderId="389" applyNumberFormat="0" applyProtection="0">
      <alignment horizontal="left" vertical="top" indent="1"/>
    </xf>
    <xf numFmtId="4" fontId="60" fillId="41" borderId="387" applyNumberFormat="0" applyProtection="0">
      <alignment horizontal="right" vertical="center"/>
    </xf>
    <xf numFmtId="4" fontId="60" fillId="34" borderId="387" applyNumberFormat="0" applyProtection="0">
      <alignment horizontal="left" vertical="center" indent="1"/>
    </xf>
    <xf numFmtId="0" fontId="85" fillId="52" borderId="389" applyNumberFormat="0" applyProtection="0">
      <alignment horizontal="left" vertical="top" indent="1"/>
    </xf>
    <xf numFmtId="4" fontId="60" fillId="0" borderId="387" applyNumberFormat="0" applyProtection="0">
      <alignment horizontal="right" vertical="center"/>
    </xf>
    <xf numFmtId="4" fontId="60" fillId="36" borderId="387" applyNumberFormat="0" applyProtection="0">
      <alignment horizontal="right" vertical="center"/>
    </xf>
    <xf numFmtId="0" fontId="60" fillId="50" borderId="387" applyNumberFormat="0" applyProtection="0">
      <alignment horizontal="left" vertical="center" indent="1"/>
    </xf>
    <xf numFmtId="4" fontId="60" fillId="40" borderId="387" applyNumberFormat="0" applyProtection="0">
      <alignment horizontal="right" vertical="center"/>
    </xf>
    <xf numFmtId="4" fontId="60" fillId="39" borderId="387" applyNumberFormat="0" applyProtection="0">
      <alignment horizontal="right" vertical="center"/>
    </xf>
    <xf numFmtId="4" fontId="60" fillId="37" borderId="390"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4" fontId="28" fillId="45" borderId="390" applyNumberFormat="0" applyProtection="0">
      <alignment horizontal="left" vertical="center" indent="1"/>
    </xf>
    <xf numFmtId="4" fontId="60" fillId="46" borderId="390" applyNumberFormat="0" applyProtection="0">
      <alignment horizontal="left" vertical="center" indent="1"/>
    </xf>
    <xf numFmtId="0" fontId="85" fillId="46" borderId="389" applyNumberFormat="0" applyProtection="0">
      <alignment horizontal="left" vertical="top" indent="1"/>
    </xf>
    <xf numFmtId="0" fontId="60" fillId="45" borderId="389" applyNumberFormat="0" applyProtection="0">
      <alignment horizontal="left" vertical="top" indent="1"/>
    </xf>
    <xf numFmtId="4" fontId="88" fillId="51" borderId="387" applyNumberFormat="0" applyProtection="0">
      <alignment horizontal="right" vertical="center"/>
    </xf>
    <xf numFmtId="4" fontId="60" fillId="42" borderId="387" applyNumberFormat="0" applyProtection="0">
      <alignment horizontal="right" vertical="center"/>
    </xf>
    <xf numFmtId="4" fontId="60" fillId="37" borderId="390" applyNumberFormat="0" applyProtection="0">
      <alignment horizontal="right" vertical="center"/>
    </xf>
    <xf numFmtId="4" fontId="60" fillId="36" borderId="387" applyNumberFormat="0" applyProtection="0">
      <alignment horizontal="right" vertical="center"/>
    </xf>
    <xf numFmtId="4" fontId="60" fillId="2" borderId="387" applyNumberFormat="0" applyProtection="0">
      <alignment horizontal="left" vertical="center" indent="1"/>
    </xf>
    <xf numFmtId="4" fontId="60" fillId="37" borderId="390" applyNumberFormat="0" applyProtection="0">
      <alignment horizontal="right" vertical="center"/>
    </xf>
    <xf numFmtId="4" fontId="60" fillId="47" borderId="390" applyNumberFormat="0" applyProtection="0">
      <alignment horizontal="left" vertical="center" indent="1"/>
    </xf>
    <xf numFmtId="4" fontId="60" fillId="40" borderId="387" applyNumberFormat="0" applyProtection="0">
      <alignment horizontal="right" vertical="center"/>
    </xf>
    <xf numFmtId="4" fontId="60" fillId="40" borderId="387" applyNumberFormat="0" applyProtection="0">
      <alignment horizontal="right" vertical="center"/>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7" borderId="390" applyNumberFormat="0" applyProtection="0">
      <alignment horizontal="right" vertical="center"/>
    </xf>
    <xf numFmtId="4" fontId="60" fillId="0" borderId="387" applyNumberFormat="0" applyProtection="0">
      <alignment horizontal="right" vertical="center"/>
    </xf>
    <xf numFmtId="4" fontId="60" fillId="47" borderId="390" applyNumberFormat="0" applyProtection="0">
      <alignment horizontal="left" vertical="center" indent="1"/>
    </xf>
    <xf numFmtId="4" fontId="85" fillId="52" borderId="389" applyNumberFormat="0" applyProtection="0">
      <alignment vertical="center"/>
    </xf>
    <xf numFmtId="4" fontId="103" fillId="2" borderId="387" applyNumberFormat="0" applyProtection="0">
      <alignment vertical="center"/>
    </xf>
    <xf numFmtId="0" fontId="60" fillId="48" borderId="387" applyNumberFormat="0" applyProtection="0">
      <alignment horizontal="left" vertical="center" indent="1"/>
    </xf>
    <xf numFmtId="4" fontId="60" fillId="46" borderId="390" applyNumberFormat="0" applyProtection="0">
      <alignment horizontal="left" vertical="center" indent="1"/>
    </xf>
    <xf numFmtId="4" fontId="60" fillId="36" borderId="387" applyNumberFormat="0" applyProtection="0">
      <alignment horizontal="right" vertical="center"/>
    </xf>
    <xf numFmtId="0" fontId="60" fillId="47" borderId="389" applyNumberFormat="0" applyProtection="0">
      <alignment horizontal="left" vertical="top" indent="1"/>
    </xf>
    <xf numFmtId="4" fontId="60" fillId="47" borderId="390" applyNumberFormat="0" applyProtection="0">
      <alignment horizontal="left" vertical="center" indent="1"/>
    </xf>
    <xf numFmtId="4" fontId="60" fillId="0" borderId="387" applyNumberFormat="0" applyProtection="0">
      <alignment horizontal="right" vertical="center"/>
    </xf>
    <xf numFmtId="4" fontId="60" fillId="38" borderId="387" applyNumberFormat="0" applyProtection="0">
      <alignment horizontal="right" vertical="center"/>
    </xf>
    <xf numFmtId="0" fontId="60" fillId="50" borderId="389" applyNumberFormat="0" applyProtection="0">
      <alignment horizontal="left" vertical="top" indent="1"/>
    </xf>
    <xf numFmtId="4" fontId="103" fillId="2" borderId="387" applyNumberFormat="0" applyProtection="0">
      <alignment vertical="center"/>
    </xf>
    <xf numFmtId="4" fontId="60" fillId="35" borderId="387" applyNumberFormat="0" applyProtection="0">
      <alignment horizontal="right" vertical="center"/>
    </xf>
    <xf numFmtId="4" fontId="28" fillId="45" borderId="390" applyNumberFormat="0" applyProtection="0">
      <alignment horizontal="left" vertical="center" indent="1"/>
    </xf>
    <xf numFmtId="4" fontId="60" fillId="2" borderId="387" applyNumberFormat="0" applyProtection="0">
      <alignment horizontal="left" vertical="center" indent="1"/>
    </xf>
    <xf numFmtId="0" fontId="60" fillId="26" borderId="387" applyNumberFormat="0" applyFont="0" applyAlignment="0" applyProtection="0"/>
    <xf numFmtId="0" fontId="100" fillId="29" borderId="388" applyNumberFormat="0" applyAlignment="0" applyProtection="0"/>
    <xf numFmtId="4" fontId="87" fillId="54" borderId="390" applyNumberFormat="0" applyProtection="0">
      <alignment horizontal="left" vertical="center" indent="1"/>
    </xf>
    <xf numFmtId="0" fontId="60" fillId="26" borderId="387" applyNumberFormat="0" applyFont="0" applyAlignment="0" applyProtection="0"/>
    <xf numFmtId="0" fontId="60" fillId="50" borderId="387" applyNumberFormat="0" applyProtection="0">
      <alignment horizontal="left" vertical="center" indent="1"/>
    </xf>
    <xf numFmtId="0" fontId="92" fillId="29" borderId="387" applyNumberFormat="0" applyAlignment="0" applyProtection="0"/>
    <xf numFmtId="0" fontId="60" fillId="47" borderId="389" applyNumberFormat="0" applyProtection="0">
      <alignment horizontal="left" vertical="top" indent="1"/>
    </xf>
    <xf numFmtId="0" fontId="84" fillId="45" borderId="391" applyBorder="0"/>
    <xf numFmtId="4" fontId="60" fillId="35" borderId="387" applyNumberFormat="0" applyProtection="0">
      <alignment horizontal="right" vertical="center"/>
    </xf>
    <xf numFmtId="4" fontId="60" fillId="0" borderId="387" applyNumberFormat="0" applyProtection="0">
      <alignment horizontal="right" vertical="center"/>
    </xf>
    <xf numFmtId="0" fontId="60" fillId="47" borderId="389" applyNumberFormat="0" applyProtection="0">
      <alignment horizontal="left" vertical="top" indent="1"/>
    </xf>
    <xf numFmtId="4" fontId="60" fillId="37" borderId="390" applyNumberFormat="0" applyProtection="0">
      <alignment horizontal="right" vertical="center"/>
    </xf>
    <xf numFmtId="4" fontId="60" fillId="47" borderId="390" applyNumberFormat="0" applyProtection="0">
      <alignment horizontal="left" vertical="center" indent="1"/>
    </xf>
    <xf numFmtId="4" fontId="88" fillId="51" borderId="387" applyNumberFormat="0" applyProtection="0">
      <alignment horizontal="right" vertical="center"/>
    </xf>
    <xf numFmtId="4" fontId="85" fillId="48" borderId="389" applyNumberFormat="0" applyProtection="0">
      <alignment horizontal="left" vertical="center" indent="1"/>
    </xf>
    <xf numFmtId="4" fontId="60" fillId="37" borderId="390" applyNumberFormat="0" applyProtection="0">
      <alignment horizontal="right" vertical="center"/>
    </xf>
    <xf numFmtId="0" fontId="94" fillId="0" borderId="392" applyNumberFormat="0" applyFill="0" applyAlignment="0" applyProtection="0"/>
    <xf numFmtId="0" fontId="60" fillId="46" borderId="389" applyNumberFormat="0" applyProtection="0">
      <alignment horizontal="left" vertical="top" indent="1"/>
    </xf>
    <xf numFmtId="0" fontId="60" fillId="50" borderId="387" applyNumberFormat="0" applyProtection="0">
      <alignment horizontal="left" vertical="center" indent="1"/>
    </xf>
    <xf numFmtId="4" fontId="60" fillId="38" borderId="387" applyNumberFormat="0" applyProtection="0">
      <alignment horizontal="right" vertical="center"/>
    </xf>
    <xf numFmtId="4" fontId="60" fillId="2" borderId="387" applyNumberFormat="0" applyProtection="0">
      <alignment horizontal="left" vertical="center" indent="1"/>
    </xf>
    <xf numFmtId="4" fontId="60" fillId="33" borderId="387" applyNumberFormat="0" applyProtection="0">
      <alignment vertical="center"/>
    </xf>
    <xf numFmtId="0" fontId="60" fillId="47" borderId="387" applyNumberFormat="0" applyProtection="0">
      <alignment horizontal="left" vertical="center" indent="1"/>
    </xf>
    <xf numFmtId="4" fontId="60" fillId="47" borderId="396" applyNumberFormat="0" applyProtection="0">
      <alignment horizontal="left" vertical="center" indent="1"/>
    </xf>
    <xf numFmtId="4" fontId="103" fillId="2" borderId="387" applyNumberFormat="0" applyProtection="0">
      <alignment vertical="center"/>
    </xf>
    <xf numFmtId="0" fontId="86" fillId="33" borderId="389" applyNumberFormat="0" applyProtection="0">
      <alignment horizontal="left" vertical="top" indent="1"/>
    </xf>
    <xf numFmtId="0" fontId="60" fillId="50" borderId="387" applyNumberFormat="0" applyProtection="0">
      <alignment horizontal="left" vertical="center" indent="1"/>
    </xf>
    <xf numFmtId="4" fontId="103" fillId="5" borderId="387" applyNumberFormat="0" applyProtection="0">
      <alignment horizontal="right" vertical="center"/>
    </xf>
    <xf numFmtId="0" fontId="60" fillId="48" borderId="393" applyNumberFormat="0" applyProtection="0">
      <alignment horizontal="left" vertical="center" indent="1"/>
    </xf>
    <xf numFmtId="0" fontId="60" fillId="50" borderId="387" applyNumberFormat="0" applyProtection="0">
      <alignment horizontal="left" vertical="center" indent="1"/>
    </xf>
    <xf numFmtId="0" fontId="98" fillId="27" borderId="387" applyNumberFormat="0" applyAlignment="0" applyProtection="0"/>
    <xf numFmtId="0" fontId="100" fillId="29" borderId="388" applyNumberFormat="0" applyAlignment="0" applyProtection="0"/>
    <xf numFmtId="4" fontId="60" fillId="34" borderId="387" applyNumberFormat="0" applyProtection="0">
      <alignment horizontal="left" vertical="center" indent="1"/>
    </xf>
    <xf numFmtId="0" fontId="92" fillId="29" borderId="387" applyNumberFormat="0" applyAlignment="0" applyProtection="0"/>
    <xf numFmtId="4" fontId="60" fillId="34" borderId="387" applyNumberFormat="0" applyProtection="0">
      <alignment horizontal="left" vertical="center" indent="1"/>
    </xf>
    <xf numFmtId="4" fontId="60" fillId="38" borderId="387" applyNumberFormat="0" applyProtection="0">
      <alignment horizontal="right" vertical="center"/>
    </xf>
    <xf numFmtId="0" fontId="84" fillId="45" borderId="391" applyBorder="0"/>
    <xf numFmtId="0" fontId="60" fillId="47" borderId="387" applyNumberFormat="0" applyProtection="0">
      <alignment horizontal="left" vertical="center" indent="1"/>
    </xf>
    <xf numFmtId="4" fontId="60" fillId="46" borderId="387" applyNumberFormat="0" applyProtection="0">
      <alignment horizontal="right" vertical="center"/>
    </xf>
    <xf numFmtId="4" fontId="60" fillId="37" borderId="390" applyNumberFormat="0" applyProtection="0">
      <alignment horizontal="right" vertical="center"/>
    </xf>
    <xf numFmtId="0" fontId="60" fillId="50" borderId="393" applyNumberFormat="0" applyProtection="0">
      <alignment horizontal="left" vertical="center" indent="1"/>
    </xf>
    <xf numFmtId="4" fontId="60" fillId="47" borderId="390" applyNumberFormat="0" applyProtection="0">
      <alignment horizontal="left" vertical="center" indent="1"/>
    </xf>
    <xf numFmtId="4" fontId="60" fillId="44" borderId="396" applyNumberFormat="0" applyProtection="0">
      <alignment horizontal="left" vertical="center" indent="1"/>
    </xf>
    <xf numFmtId="4" fontId="60" fillId="33" borderId="387" applyNumberFormat="0" applyProtection="0">
      <alignment vertical="center"/>
    </xf>
    <xf numFmtId="0" fontId="85" fillId="46" borderId="389" applyNumberFormat="0" applyProtection="0">
      <alignment horizontal="left" vertical="top" indent="1"/>
    </xf>
    <xf numFmtId="4" fontId="85" fillId="48" borderId="389" applyNumberFormat="0" applyProtection="0">
      <alignment horizontal="left" vertical="center" indent="1"/>
    </xf>
    <xf numFmtId="4" fontId="87" fillId="54" borderId="390" applyNumberFormat="0" applyProtection="0">
      <alignment horizontal="left" vertical="center" indent="1"/>
    </xf>
    <xf numFmtId="0" fontId="92" fillId="29" borderId="387" applyNumberFormat="0" applyAlignment="0" applyProtection="0"/>
    <xf numFmtId="4" fontId="60" fillId="38" borderId="387" applyNumberFormat="0" applyProtection="0">
      <alignment horizontal="right" vertical="center"/>
    </xf>
    <xf numFmtId="0" fontId="60" fillId="47" borderId="389" applyNumberFormat="0" applyProtection="0">
      <alignment horizontal="left" vertical="top" indent="1"/>
    </xf>
    <xf numFmtId="4" fontId="60" fillId="46" borderId="387" applyNumberFormat="0" applyProtection="0">
      <alignment horizontal="right" vertical="center"/>
    </xf>
    <xf numFmtId="0" fontId="86" fillId="33" borderId="389" applyNumberFormat="0" applyProtection="0">
      <alignment horizontal="left" vertical="top" indent="1"/>
    </xf>
    <xf numFmtId="0" fontId="60" fillId="48" borderId="387" applyNumberFormat="0" applyProtection="0">
      <alignment horizontal="left" vertical="center" indent="1"/>
    </xf>
    <xf numFmtId="0" fontId="84" fillId="45" borderId="391" applyBorder="0"/>
    <xf numFmtId="4" fontId="85" fillId="52" borderId="389" applyNumberFormat="0" applyProtection="0">
      <alignment vertical="center"/>
    </xf>
    <xf numFmtId="4" fontId="103" fillId="5" borderId="387" applyNumberFormat="0" applyProtection="0">
      <alignment horizontal="right" vertical="center"/>
    </xf>
    <xf numFmtId="4" fontId="28" fillId="45" borderId="390" applyNumberFormat="0" applyProtection="0">
      <alignment horizontal="left" vertical="center" indent="1"/>
    </xf>
    <xf numFmtId="0" fontId="60" fillId="45" borderId="389" applyNumberFormat="0" applyProtection="0">
      <alignment horizontal="left" vertical="top" indent="1"/>
    </xf>
    <xf numFmtId="4" fontId="60" fillId="2" borderId="387" applyNumberFormat="0" applyProtection="0">
      <alignment horizontal="left" vertical="center" indent="1"/>
    </xf>
    <xf numFmtId="4" fontId="85" fillId="52" borderId="389" applyNumberFormat="0" applyProtection="0">
      <alignment vertical="center"/>
    </xf>
    <xf numFmtId="0" fontId="92" fillId="29" borderId="387" applyNumberFormat="0" applyAlignment="0" applyProtection="0"/>
    <xf numFmtId="4" fontId="60" fillId="36" borderId="387" applyNumberFormat="0" applyProtection="0">
      <alignment horizontal="right" vertical="center"/>
    </xf>
    <xf numFmtId="4" fontId="88" fillId="51" borderId="393" applyNumberFormat="0" applyProtection="0">
      <alignment horizontal="right" vertical="center"/>
    </xf>
    <xf numFmtId="0" fontId="60" fillId="47" borderId="387" applyNumberFormat="0" applyProtection="0">
      <alignment horizontal="left" vertical="center" indent="1"/>
    </xf>
    <xf numFmtId="4" fontId="60" fillId="42" borderId="387" applyNumberFormat="0" applyProtection="0">
      <alignment horizontal="right" vertical="center"/>
    </xf>
    <xf numFmtId="4" fontId="60" fillId="38" borderId="387" applyNumberFormat="0" applyProtection="0">
      <alignment horizontal="right" vertical="center"/>
    </xf>
    <xf numFmtId="0" fontId="85" fillId="46" borderId="389" applyNumberFormat="0" applyProtection="0">
      <alignment horizontal="left" vertical="top" indent="1"/>
    </xf>
    <xf numFmtId="0" fontId="60" fillId="49" borderId="387" applyNumberFormat="0" applyProtection="0">
      <alignment horizontal="left" vertical="center" indent="1"/>
    </xf>
    <xf numFmtId="4" fontId="28" fillId="45" borderId="390" applyNumberFormat="0" applyProtection="0">
      <alignment horizontal="left" vertical="center" indent="1"/>
    </xf>
    <xf numFmtId="0" fontId="60" fillId="26" borderId="387" applyNumberFormat="0" applyFont="0" applyAlignment="0" applyProtection="0"/>
    <xf numFmtId="0" fontId="84" fillId="45" borderId="391" applyBorder="0"/>
    <xf numFmtId="0" fontId="60" fillId="47" borderId="387" applyNumberFormat="0" applyProtection="0">
      <alignment horizontal="left" vertical="center" indent="1"/>
    </xf>
    <xf numFmtId="0" fontId="94" fillId="0" borderId="392" applyNumberFormat="0" applyFill="0" applyAlignment="0" applyProtection="0"/>
    <xf numFmtId="4" fontId="60" fillId="37" borderId="390" applyNumberFormat="0" applyProtection="0">
      <alignment horizontal="right" vertical="center"/>
    </xf>
    <xf numFmtId="4" fontId="60" fillId="41" borderId="387" applyNumberFormat="0" applyProtection="0">
      <alignment horizontal="right" vertical="center"/>
    </xf>
    <xf numFmtId="4" fontId="28" fillId="45" borderId="396" applyNumberFormat="0" applyProtection="0">
      <alignment horizontal="left" vertical="center" indent="1"/>
    </xf>
    <xf numFmtId="4" fontId="60" fillId="46" borderId="390" applyNumberFormat="0" applyProtection="0">
      <alignment horizontal="left" vertical="center" indent="1"/>
    </xf>
    <xf numFmtId="0" fontId="94" fillId="0" borderId="392" applyNumberFormat="0" applyFill="0" applyAlignment="0" applyProtection="0"/>
    <xf numFmtId="4" fontId="28" fillId="45" borderId="390" applyNumberFormat="0" applyProtection="0">
      <alignment horizontal="left" vertical="center" indent="1"/>
    </xf>
    <xf numFmtId="4" fontId="60" fillId="0" borderId="387" applyNumberFormat="0" applyProtection="0">
      <alignment horizontal="right" vertical="center"/>
    </xf>
    <xf numFmtId="4" fontId="60" fillId="35" borderId="387" applyNumberFormat="0" applyProtection="0">
      <alignment horizontal="right" vertical="center"/>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60" fillId="33" borderId="387" applyNumberFormat="0" applyProtection="0">
      <alignment vertical="center"/>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4" borderId="387" applyNumberFormat="0" applyProtection="0">
      <alignment horizontal="left" vertical="center"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37" borderId="390" applyNumberFormat="0" applyProtection="0">
      <alignment horizontal="right" vertical="center"/>
    </xf>
    <xf numFmtId="4" fontId="60" fillId="36" borderId="387" applyNumberFormat="0" applyProtection="0">
      <alignment horizontal="right" vertical="center"/>
    </xf>
    <xf numFmtId="0" fontId="60" fillId="45" borderId="389" applyNumberFormat="0" applyProtection="0">
      <alignment horizontal="left" vertical="top" indent="1"/>
    </xf>
    <xf numFmtId="4" fontId="28" fillId="45" borderId="390" applyNumberFormat="0" applyProtection="0">
      <alignment horizontal="left" vertical="center" indent="1"/>
    </xf>
    <xf numFmtId="4" fontId="103" fillId="2" borderId="387" applyNumberFormat="0" applyProtection="0">
      <alignment vertical="center"/>
    </xf>
    <xf numFmtId="0" fontId="84" fillId="45" borderId="391" applyBorder="0"/>
    <xf numFmtId="4" fontId="87" fillId="54" borderId="390" applyNumberFormat="0" applyProtection="0">
      <alignment horizontal="left" vertical="center" indent="1"/>
    </xf>
    <xf numFmtId="0" fontId="86" fillId="33" borderId="389" applyNumberFormat="0" applyProtection="0">
      <alignment horizontal="left" vertical="top" indent="1"/>
    </xf>
    <xf numFmtId="4" fontId="60" fillId="33" borderId="387" applyNumberFormat="0" applyProtection="0">
      <alignment vertical="center"/>
    </xf>
    <xf numFmtId="4" fontId="60" fillId="46" borderId="390" applyNumberFormat="0" applyProtection="0">
      <alignment horizontal="left" vertical="center" indent="1"/>
    </xf>
    <xf numFmtId="0" fontId="60" fillId="50" borderId="387" applyNumberFormat="0" applyProtection="0">
      <alignment horizontal="left" vertical="center" indent="1"/>
    </xf>
    <xf numFmtId="0" fontId="86" fillId="33" borderId="389" applyNumberFormat="0" applyProtection="0">
      <alignment horizontal="left" vertical="top" indent="1"/>
    </xf>
    <xf numFmtId="4" fontId="85" fillId="52" borderId="389" applyNumberFormat="0" applyProtection="0">
      <alignment vertical="center"/>
    </xf>
    <xf numFmtId="0" fontId="85" fillId="52" borderId="389" applyNumberFormat="0" applyProtection="0">
      <alignment horizontal="left" vertical="top" indent="1"/>
    </xf>
    <xf numFmtId="4" fontId="60" fillId="38" borderId="387" applyNumberFormat="0" applyProtection="0">
      <alignment horizontal="right" vertical="center"/>
    </xf>
    <xf numFmtId="4" fontId="60" fillId="34" borderId="387" applyNumberFormat="0" applyProtection="0">
      <alignment horizontal="left" vertical="center" indent="1"/>
    </xf>
    <xf numFmtId="4" fontId="60" fillId="44" borderId="390" applyNumberFormat="0" applyProtection="0">
      <alignment horizontal="left" vertical="center" indent="1"/>
    </xf>
    <xf numFmtId="0" fontId="60" fillId="47" borderId="389" applyNumberFormat="0" applyProtection="0">
      <alignment horizontal="left" vertical="top" indent="1"/>
    </xf>
    <xf numFmtId="4" fontId="60" fillId="0" borderId="387" applyNumberFormat="0" applyProtection="0">
      <alignment horizontal="right" vertical="center"/>
    </xf>
    <xf numFmtId="0" fontId="60" fillId="47" borderId="389" applyNumberFormat="0" applyProtection="0">
      <alignment horizontal="left" vertical="top" indent="1"/>
    </xf>
    <xf numFmtId="4" fontId="60" fillId="36" borderId="387" applyNumberFormat="0" applyProtection="0">
      <alignment horizontal="right" vertical="center"/>
    </xf>
    <xf numFmtId="0" fontId="60" fillId="47" borderId="389" applyNumberFormat="0" applyProtection="0">
      <alignment horizontal="left" vertical="top" indent="1"/>
    </xf>
    <xf numFmtId="0" fontId="84" fillId="45" borderId="391" applyBorder="0"/>
    <xf numFmtId="4" fontId="28" fillId="45" borderId="390" applyNumberFormat="0" applyProtection="0">
      <alignment horizontal="left" vertical="center" indent="1"/>
    </xf>
    <xf numFmtId="0" fontId="60" fillId="49" borderId="387" applyNumberFormat="0" applyProtection="0">
      <alignment horizontal="left" vertical="center" indent="1"/>
    </xf>
    <xf numFmtId="0" fontId="60" fillId="48" borderId="387" applyNumberFormat="0" applyProtection="0">
      <alignment horizontal="left" vertical="center" indent="1"/>
    </xf>
    <xf numFmtId="4" fontId="60" fillId="36" borderId="387" applyNumberFormat="0" applyProtection="0">
      <alignment horizontal="right" vertical="center"/>
    </xf>
    <xf numFmtId="0" fontId="84" fillId="45" borderId="391" applyBorder="0"/>
    <xf numFmtId="4" fontId="28" fillId="45" borderId="390" applyNumberFormat="0" applyProtection="0">
      <alignment horizontal="left" vertical="center" indent="1"/>
    </xf>
    <xf numFmtId="4" fontId="60" fillId="44" borderId="390" applyNumberFormat="0" applyProtection="0">
      <alignment horizontal="left" vertical="center" indent="1"/>
    </xf>
    <xf numFmtId="0" fontId="85" fillId="46" borderId="389" applyNumberFormat="0" applyProtection="0">
      <alignment horizontal="left" vertical="top" indent="1"/>
    </xf>
    <xf numFmtId="0" fontId="60" fillId="26" borderId="387" applyNumberFormat="0" applyFont="0" applyAlignment="0" applyProtection="0"/>
    <xf numFmtId="4" fontId="85" fillId="52" borderId="389" applyNumberFormat="0" applyProtection="0">
      <alignmen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0" fontId="60" fillId="45" borderId="389" applyNumberFormat="0" applyProtection="0">
      <alignment horizontal="left" vertical="top" indent="1"/>
    </xf>
    <xf numFmtId="4" fontId="60" fillId="2" borderId="387" applyNumberFormat="0" applyProtection="0">
      <alignment horizontal="left" vertical="center" indent="1"/>
    </xf>
    <xf numFmtId="4" fontId="60" fillId="43" borderId="393" applyNumberFormat="0" applyProtection="0">
      <alignment horizontal="right" vertical="center"/>
    </xf>
    <xf numFmtId="4" fontId="60" fillId="46" borderId="387" applyNumberFormat="0" applyProtection="0">
      <alignment horizontal="right" vertical="center"/>
    </xf>
    <xf numFmtId="4" fontId="60" fillId="2" borderId="387" applyNumberFormat="0" applyProtection="0">
      <alignment horizontal="left" vertical="center" indent="1"/>
    </xf>
    <xf numFmtId="0" fontId="60" fillId="45" borderId="389" applyNumberFormat="0" applyProtection="0">
      <alignment horizontal="left" vertical="top" indent="1"/>
    </xf>
    <xf numFmtId="4" fontId="60" fillId="46" borderId="387" applyNumberFormat="0" applyProtection="0">
      <alignment horizontal="right" vertical="center"/>
    </xf>
    <xf numFmtId="4" fontId="60" fillId="44" borderId="390" applyNumberFormat="0" applyProtection="0">
      <alignment horizontal="left" vertical="center" indent="1"/>
    </xf>
    <xf numFmtId="0" fontId="84" fillId="45" borderId="391" applyBorder="0"/>
    <xf numFmtId="0" fontId="60" fillId="45" borderId="389" applyNumberFormat="0" applyProtection="0">
      <alignment horizontal="left" vertical="top" indent="1"/>
    </xf>
    <xf numFmtId="4" fontId="60" fillId="35" borderId="387" applyNumberFormat="0" applyProtection="0">
      <alignment horizontal="right" vertical="center"/>
    </xf>
    <xf numFmtId="0" fontId="60" fillId="50" borderId="389" applyNumberFormat="0" applyProtection="0">
      <alignment horizontal="left" vertical="top" indent="1"/>
    </xf>
    <xf numFmtId="0" fontId="60" fillId="47" borderId="387" applyNumberFormat="0" applyProtection="0">
      <alignment horizontal="left" vertical="center" indent="1"/>
    </xf>
    <xf numFmtId="0" fontId="94" fillId="0" borderId="398" applyNumberFormat="0" applyFill="0" applyAlignment="0" applyProtection="0"/>
    <xf numFmtId="4" fontId="60" fillId="36" borderId="387" applyNumberFormat="0" applyProtection="0">
      <alignment horizontal="right" vertical="center"/>
    </xf>
    <xf numFmtId="4" fontId="60" fillId="42" borderId="387" applyNumberFormat="0" applyProtection="0">
      <alignment horizontal="right" vertical="center"/>
    </xf>
    <xf numFmtId="4" fontId="85" fillId="48" borderId="395" applyNumberFormat="0" applyProtection="0">
      <alignment horizontal="left" vertical="center" indent="1"/>
    </xf>
    <xf numFmtId="0" fontId="60" fillId="45" borderId="389" applyNumberFormat="0" applyProtection="0">
      <alignment horizontal="left" vertical="top" indent="1"/>
    </xf>
    <xf numFmtId="0" fontId="60" fillId="50" borderId="387" applyNumberFormat="0" applyProtection="0">
      <alignment horizontal="left" vertical="center" indent="1"/>
    </xf>
    <xf numFmtId="0" fontId="85" fillId="52" borderId="389" applyNumberFormat="0" applyProtection="0">
      <alignment horizontal="left" vertical="top" indent="1"/>
    </xf>
    <xf numFmtId="4" fontId="60" fillId="38" borderId="387"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0" fontId="92" fillId="29" borderId="393" applyNumberFormat="0" applyAlignment="0" applyProtection="0"/>
    <xf numFmtId="0" fontId="84" fillId="45" borderId="391" applyBorder="0"/>
    <xf numFmtId="4" fontId="87" fillId="54" borderId="390" applyNumberFormat="0" applyProtection="0">
      <alignment horizontal="left" vertical="center" indent="1"/>
    </xf>
    <xf numFmtId="0" fontId="92" fillId="29" borderId="387" applyNumberFormat="0" applyAlignment="0" applyProtection="0"/>
    <xf numFmtId="4" fontId="60" fillId="2" borderId="387" applyNumberFormat="0" applyProtection="0">
      <alignment horizontal="left" vertical="center" indent="1"/>
    </xf>
    <xf numFmtId="0" fontId="60" fillId="45" borderId="389" applyNumberFormat="0" applyProtection="0">
      <alignment horizontal="left" vertical="top" indent="1"/>
    </xf>
    <xf numFmtId="4" fontId="60" fillId="47" borderId="390" applyNumberFormat="0" applyProtection="0">
      <alignment horizontal="left" vertical="center" indent="1"/>
    </xf>
    <xf numFmtId="4" fontId="60" fillId="0" borderId="387" applyNumberFormat="0" applyProtection="0">
      <alignment horizontal="right" vertical="center"/>
    </xf>
    <xf numFmtId="4" fontId="28" fillId="45" borderId="390" applyNumberFormat="0" applyProtection="0">
      <alignment horizontal="left" vertical="center" indent="1"/>
    </xf>
    <xf numFmtId="4" fontId="60" fillId="47" borderId="390" applyNumberFormat="0" applyProtection="0">
      <alignment horizontal="left" vertical="center" indent="1"/>
    </xf>
    <xf numFmtId="4" fontId="85" fillId="52" borderId="389" applyNumberFormat="0" applyProtection="0">
      <alignment vertical="center"/>
    </xf>
    <xf numFmtId="0" fontId="86" fillId="33" borderId="389" applyNumberFormat="0" applyProtection="0">
      <alignment horizontal="left" vertical="top" indent="1"/>
    </xf>
    <xf numFmtId="0" fontId="60" fillId="26" borderId="387" applyNumberFormat="0" applyFont="0" applyAlignment="0" applyProtection="0"/>
    <xf numFmtId="0" fontId="60" fillId="26" borderId="387" applyNumberFormat="0" applyFont="0" applyAlignment="0" applyProtection="0"/>
    <xf numFmtId="0" fontId="60" fillId="50" borderId="387" applyNumberFormat="0" applyProtection="0">
      <alignment horizontal="left" vertical="center" indent="1"/>
    </xf>
    <xf numFmtId="0" fontId="92" fillId="29" borderId="387" applyNumberFormat="0" applyAlignment="0" applyProtection="0"/>
    <xf numFmtId="4" fontId="60" fillId="37" borderId="396" applyNumberFormat="0" applyProtection="0">
      <alignment horizontal="right" vertical="center"/>
    </xf>
    <xf numFmtId="4" fontId="60" fillId="38" borderId="387" applyNumberFormat="0" applyProtection="0">
      <alignment horizontal="right" vertical="center"/>
    </xf>
    <xf numFmtId="0" fontId="100" fillId="29" borderId="388" applyNumberFormat="0" applyAlignment="0" applyProtection="0"/>
    <xf numFmtId="4" fontId="85" fillId="52" borderId="389" applyNumberFormat="0" applyProtection="0">
      <alignment vertical="center"/>
    </xf>
    <xf numFmtId="4" fontId="60" fillId="37" borderId="390" applyNumberFormat="0" applyProtection="0">
      <alignment horizontal="right" vertical="center"/>
    </xf>
    <xf numFmtId="0" fontId="60" fillId="26" borderId="387" applyNumberFormat="0" applyFont="0" applyAlignment="0" applyProtection="0"/>
    <xf numFmtId="4" fontId="87" fillId="54" borderId="390" applyNumberFormat="0" applyProtection="0">
      <alignment horizontal="left" vertical="center" indent="1"/>
    </xf>
    <xf numFmtId="4" fontId="60" fillId="33" borderId="387" applyNumberFormat="0" applyProtection="0">
      <alignment vertical="center"/>
    </xf>
    <xf numFmtId="4" fontId="60" fillId="47" borderId="390" applyNumberFormat="0" applyProtection="0">
      <alignment horizontal="left" vertical="center" indent="1"/>
    </xf>
    <xf numFmtId="4" fontId="60" fillId="47" borderId="390" applyNumberFormat="0" applyProtection="0">
      <alignment horizontal="left" vertical="center" indent="1"/>
    </xf>
    <xf numFmtId="4" fontId="60" fillId="0" borderId="393" applyNumberFormat="0" applyProtection="0">
      <alignment horizontal="right" vertical="center"/>
    </xf>
    <xf numFmtId="4" fontId="60" fillId="2" borderId="387" applyNumberFormat="0" applyProtection="0">
      <alignment horizontal="left" vertical="center" indent="1"/>
    </xf>
    <xf numFmtId="4" fontId="60" fillId="0" borderId="387" applyNumberFormat="0" applyProtection="0">
      <alignment horizontal="right" vertical="center"/>
    </xf>
    <xf numFmtId="4" fontId="60" fillId="2" borderId="387" applyNumberFormat="0" applyProtection="0">
      <alignment horizontal="left" vertical="center" indent="1"/>
    </xf>
    <xf numFmtId="4" fontId="60" fillId="40" borderId="387" applyNumberFormat="0" applyProtection="0">
      <alignment horizontal="right" vertical="center"/>
    </xf>
    <xf numFmtId="4" fontId="60" fillId="36" borderId="387" applyNumberFormat="0" applyProtection="0">
      <alignment horizontal="right" vertical="center"/>
    </xf>
    <xf numFmtId="4" fontId="88" fillId="51" borderId="387" applyNumberFormat="0" applyProtection="0">
      <alignment horizontal="right" vertical="center"/>
    </xf>
    <xf numFmtId="0" fontId="92" fillId="29" borderId="387" applyNumberFormat="0" applyAlignment="0" applyProtection="0"/>
    <xf numFmtId="4" fontId="60" fillId="33" borderId="387" applyNumberFormat="0" applyProtection="0">
      <alignment vertical="center"/>
    </xf>
    <xf numFmtId="4" fontId="60" fillId="46" borderId="387" applyNumberFormat="0" applyProtection="0">
      <alignment horizontal="right" vertical="center"/>
    </xf>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7" borderId="395" applyNumberFormat="0" applyProtection="0">
      <alignment horizontal="left" vertical="top" indent="1"/>
    </xf>
    <xf numFmtId="4" fontId="103" fillId="5" borderId="387" applyNumberFormat="0" applyProtection="0">
      <alignment horizontal="right" vertical="center"/>
    </xf>
    <xf numFmtId="4" fontId="85" fillId="52" borderId="389" applyNumberFormat="0" applyProtection="0">
      <alignment vertical="center"/>
    </xf>
    <xf numFmtId="4" fontId="60" fillId="39" borderId="387" applyNumberFormat="0" applyProtection="0">
      <alignment horizontal="right" vertical="center"/>
    </xf>
    <xf numFmtId="0" fontId="60" fillId="47" borderId="389" applyNumberFormat="0" applyProtection="0">
      <alignment horizontal="left" vertical="top" indent="1"/>
    </xf>
    <xf numFmtId="4" fontId="60" fillId="37" borderId="396" applyNumberFormat="0" applyProtection="0">
      <alignment horizontal="right" vertical="center"/>
    </xf>
    <xf numFmtId="0" fontId="60" fillId="47" borderId="395" applyNumberFormat="0" applyProtection="0">
      <alignment horizontal="left" vertical="top" indent="1"/>
    </xf>
    <xf numFmtId="4" fontId="88" fillId="51" borderId="387" applyNumberFormat="0" applyProtection="0">
      <alignment horizontal="right" vertical="center"/>
    </xf>
    <xf numFmtId="0" fontId="94" fillId="0" borderId="392" applyNumberFormat="0" applyFill="0" applyAlignment="0" applyProtection="0"/>
    <xf numFmtId="0" fontId="86" fillId="33" borderId="389" applyNumberFormat="0" applyProtection="0">
      <alignment horizontal="left" vertical="top" indent="1"/>
    </xf>
    <xf numFmtId="0" fontId="85" fillId="46" borderId="389" applyNumberFormat="0" applyProtection="0">
      <alignment horizontal="left" vertical="top" indent="1"/>
    </xf>
    <xf numFmtId="4" fontId="60" fillId="39" borderId="387" applyNumberFormat="0" applyProtection="0">
      <alignment horizontal="right" vertical="center"/>
    </xf>
    <xf numFmtId="0" fontId="85" fillId="46" borderId="389" applyNumberFormat="0" applyProtection="0">
      <alignment horizontal="left" vertical="top" indent="1"/>
    </xf>
    <xf numFmtId="4" fontId="60" fillId="33" borderId="387" applyNumberFormat="0" applyProtection="0">
      <alignment vertical="center"/>
    </xf>
    <xf numFmtId="0" fontId="60" fillId="45" borderId="389" applyNumberFormat="0" applyProtection="0">
      <alignment horizontal="left" vertical="top" indent="1"/>
    </xf>
    <xf numFmtId="4" fontId="103" fillId="2" borderId="387" applyNumberFormat="0" applyProtection="0">
      <alignment vertical="center"/>
    </xf>
    <xf numFmtId="0" fontId="94" fillId="0" borderId="392" applyNumberFormat="0" applyFill="0" applyAlignment="0" applyProtection="0"/>
    <xf numFmtId="4" fontId="87" fillId="54" borderId="390" applyNumberFormat="0" applyProtection="0">
      <alignment horizontal="left" vertical="center" indent="1"/>
    </xf>
    <xf numFmtId="4" fontId="88" fillId="51" borderId="387" applyNumberFormat="0" applyProtection="0">
      <alignment horizontal="right" vertical="center"/>
    </xf>
    <xf numFmtId="0" fontId="60" fillId="50" borderId="393" applyNumberFormat="0" applyProtection="0">
      <alignment horizontal="left" vertical="center" indent="1"/>
    </xf>
    <xf numFmtId="4" fontId="60" fillId="39" borderId="387" applyNumberFormat="0" applyProtection="0">
      <alignment horizontal="right" vertical="center"/>
    </xf>
    <xf numFmtId="0" fontId="85" fillId="46" borderId="389" applyNumberFormat="0" applyProtection="0">
      <alignment horizontal="left" vertical="top" indent="1"/>
    </xf>
    <xf numFmtId="4" fontId="60" fillId="40" borderId="387" applyNumberFormat="0" applyProtection="0">
      <alignment horizontal="right" vertical="center"/>
    </xf>
    <xf numFmtId="0" fontId="100" fillId="29" borderId="388" applyNumberFormat="0" applyAlignment="0" applyProtection="0"/>
    <xf numFmtId="4" fontId="60" fillId="37" borderId="390" applyNumberFormat="0" applyProtection="0">
      <alignment horizontal="right" vertical="center"/>
    </xf>
    <xf numFmtId="4" fontId="85" fillId="52" borderId="389" applyNumberFormat="0" applyProtection="0">
      <alignment vertical="center"/>
    </xf>
    <xf numFmtId="4" fontId="60" fillId="0" borderId="393" applyNumberFormat="0" applyProtection="0">
      <alignment horizontal="right" vertical="center"/>
    </xf>
    <xf numFmtId="0" fontId="60" fillId="45" borderId="389" applyNumberFormat="0" applyProtection="0">
      <alignment horizontal="left" vertical="top" indent="1"/>
    </xf>
    <xf numFmtId="0" fontId="60" fillId="50" borderId="389" applyNumberFormat="0" applyProtection="0">
      <alignment horizontal="left" vertical="top" indent="1"/>
    </xf>
    <xf numFmtId="4" fontId="103" fillId="5" borderId="387" applyNumberFormat="0" applyProtection="0">
      <alignment horizontal="right" vertical="center"/>
    </xf>
    <xf numFmtId="4" fontId="60" fillId="2" borderId="387" applyNumberFormat="0" applyProtection="0">
      <alignment horizontal="left" vertical="center" indent="1"/>
    </xf>
    <xf numFmtId="0" fontId="85" fillId="46" borderId="389" applyNumberFormat="0" applyProtection="0">
      <alignment horizontal="left" vertical="top" indent="1"/>
    </xf>
    <xf numFmtId="4" fontId="60" fillId="36" borderId="387" applyNumberFormat="0" applyProtection="0">
      <alignment horizontal="right" vertical="center"/>
    </xf>
    <xf numFmtId="0" fontId="84" fillId="45" borderId="391" applyBorder="0"/>
    <xf numFmtId="4" fontId="60" fillId="44" borderId="390" applyNumberFormat="0" applyProtection="0">
      <alignment horizontal="left" vertical="center" indent="1"/>
    </xf>
    <xf numFmtId="4" fontId="60" fillId="35" borderId="387" applyNumberFormat="0" applyProtection="0">
      <alignment horizontal="right" vertical="center"/>
    </xf>
    <xf numFmtId="4" fontId="103" fillId="2" borderId="387" applyNumberFormat="0" applyProtection="0">
      <alignment vertical="center"/>
    </xf>
    <xf numFmtId="0" fontId="86" fillId="33" borderId="389" applyNumberFormat="0" applyProtection="0">
      <alignment horizontal="left" vertical="top" indent="1"/>
    </xf>
    <xf numFmtId="4" fontId="60" fillId="34" borderId="387" applyNumberFormat="0" applyProtection="0">
      <alignment horizontal="left" vertical="center" indent="1"/>
    </xf>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5" borderId="389" applyNumberFormat="0" applyProtection="0">
      <alignment horizontal="left" vertical="top" indent="1"/>
    </xf>
    <xf numFmtId="0" fontId="60" fillId="47" borderId="387" applyNumberFormat="0" applyProtection="0">
      <alignment horizontal="left" vertical="center" indent="1"/>
    </xf>
    <xf numFmtId="0" fontId="60" fillId="47" borderId="389" applyNumberFormat="0" applyProtection="0">
      <alignment horizontal="left" vertical="top" indent="1"/>
    </xf>
    <xf numFmtId="0" fontId="84" fillId="45" borderId="391" applyBorder="0"/>
    <xf numFmtId="4" fontId="60" fillId="33" borderId="387" applyNumberFormat="0" applyProtection="0">
      <alignment vertical="center"/>
    </xf>
    <xf numFmtId="4" fontId="60" fillId="47" borderId="390" applyNumberFormat="0" applyProtection="0">
      <alignment horizontal="left" vertical="center" indent="1"/>
    </xf>
    <xf numFmtId="0" fontId="60" fillId="26" borderId="387" applyNumberFormat="0" applyFont="0" applyAlignment="0" applyProtection="0"/>
    <xf numFmtId="4" fontId="60" fillId="41" borderId="387" applyNumberFormat="0" applyProtection="0">
      <alignment horizontal="right" vertical="center"/>
    </xf>
    <xf numFmtId="4" fontId="60" fillId="46" borderId="387" applyNumberFormat="0" applyProtection="0">
      <alignment horizontal="right" vertical="center"/>
    </xf>
    <xf numFmtId="4" fontId="60" fillId="37" borderId="390" applyNumberFormat="0" applyProtection="0">
      <alignment horizontal="right" vertical="center"/>
    </xf>
    <xf numFmtId="4" fontId="60" fillId="44" borderId="390" applyNumberFormat="0" applyProtection="0">
      <alignment horizontal="left" vertical="center" indent="1"/>
    </xf>
    <xf numFmtId="4" fontId="60" fillId="35" borderId="387" applyNumberFormat="0" applyProtection="0">
      <alignment horizontal="right" vertical="center"/>
    </xf>
    <xf numFmtId="4" fontId="85" fillId="52" borderId="389" applyNumberFormat="0" applyProtection="0">
      <alignment vertical="center"/>
    </xf>
    <xf numFmtId="4" fontId="85" fillId="48" borderId="389" applyNumberFormat="0" applyProtection="0">
      <alignment horizontal="left" vertical="center" indent="1"/>
    </xf>
    <xf numFmtId="4" fontId="60" fillId="39" borderId="387" applyNumberFormat="0" applyProtection="0">
      <alignment horizontal="right" vertical="center"/>
    </xf>
    <xf numFmtId="4" fontId="60" fillId="35" borderId="387" applyNumberFormat="0" applyProtection="0">
      <alignment horizontal="right" vertical="center"/>
    </xf>
    <xf numFmtId="4" fontId="85" fillId="52" borderId="389" applyNumberFormat="0" applyProtection="0">
      <alignment vertical="center"/>
    </xf>
    <xf numFmtId="4" fontId="87" fillId="54" borderId="390" applyNumberFormat="0" applyProtection="0">
      <alignment horizontal="left" vertical="center" indent="1"/>
    </xf>
    <xf numFmtId="4" fontId="85" fillId="52" borderId="389" applyNumberFormat="0" applyProtection="0">
      <alignment vertical="center"/>
    </xf>
    <xf numFmtId="0" fontId="60" fillId="47" borderId="387" applyNumberFormat="0" applyProtection="0">
      <alignment horizontal="left" vertical="center" indent="1"/>
    </xf>
    <xf numFmtId="0" fontId="60" fillId="45" borderId="395" applyNumberFormat="0" applyProtection="0">
      <alignment horizontal="left" vertical="top" indent="1"/>
    </xf>
    <xf numFmtId="4" fontId="60" fillId="47" borderId="390" applyNumberFormat="0" applyProtection="0">
      <alignment horizontal="left" vertical="center" indent="1"/>
    </xf>
    <xf numFmtId="4" fontId="60" fillId="39" borderId="387" applyNumberFormat="0" applyProtection="0">
      <alignment horizontal="right" vertical="center"/>
    </xf>
    <xf numFmtId="0" fontId="84" fillId="45" borderId="391" applyBorder="0"/>
    <xf numFmtId="0" fontId="85" fillId="52" borderId="395" applyNumberFormat="0" applyProtection="0">
      <alignment horizontal="left" vertical="top" indent="1"/>
    </xf>
    <xf numFmtId="0" fontId="92" fillId="29" borderId="387" applyNumberFormat="0" applyAlignment="0" applyProtection="0"/>
    <xf numFmtId="4" fontId="85" fillId="48" borderId="389" applyNumberFormat="0" applyProtection="0">
      <alignment horizontal="left" vertical="center" indent="1"/>
    </xf>
    <xf numFmtId="4" fontId="28" fillId="45" borderId="390" applyNumberFormat="0" applyProtection="0">
      <alignment horizontal="left" vertical="center" indent="1"/>
    </xf>
    <xf numFmtId="4" fontId="60" fillId="34" borderId="387" applyNumberFormat="0" applyProtection="0">
      <alignment horizontal="left" vertical="center" indent="1"/>
    </xf>
    <xf numFmtId="4" fontId="60" fillId="46" borderId="390" applyNumberFormat="0" applyProtection="0">
      <alignment horizontal="left" vertical="center" indent="1"/>
    </xf>
    <xf numFmtId="0" fontId="85" fillId="52" borderId="389" applyNumberFormat="0" applyProtection="0">
      <alignment horizontal="left" vertical="top" indent="1"/>
    </xf>
    <xf numFmtId="4" fontId="60" fillId="39" borderId="387" applyNumberFormat="0" applyProtection="0">
      <alignment horizontal="right" vertical="center"/>
    </xf>
    <xf numFmtId="0" fontId="60" fillId="50" borderId="389" applyNumberFormat="0" applyProtection="0">
      <alignment horizontal="left" vertical="top" indent="1"/>
    </xf>
    <xf numFmtId="4" fontId="60" fillId="34" borderId="387" applyNumberFormat="0" applyProtection="0">
      <alignment horizontal="left" vertical="center" indent="1"/>
    </xf>
    <xf numFmtId="0" fontId="94" fillId="0" borderId="392" applyNumberFormat="0" applyFill="0" applyAlignment="0" applyProtection="0"/>
    <xf numFmtId="4" fontId="103" fillId="5" borderId="387" applyNumberFormat="0" applyProtection="0">
      <alignment horizontal="right" vertical="center"/>
    </xf>
    <xf numFmtId="4" fontId="85" fillId="48" borderId="389" applyNumberFormat="0" applyProtection="0">
      <alignment horizontal="left" vertical="center" indent="1"/>
    </xf>
    <xf numFmtId="4" fontId="60" fillId="38" borderId="387" applyNumberFormat="0" applyProtection="0">
      <alignment horizontal="right" vertical="center"/>
    </xf>
    <xf numFmtId="0" fontId="86" fillId="33" borderId="389" applyNumberFormat="0" applyProtection="0">
      <alignment horizontal="left" vertical="top" indent="1"/>
    </xf>
    <xf numFmtId="0" fontId="98" fillId="27" borderId="387" applyNumberFormat="0" applyAlignment="0" applyProtection="0"/>
    <xf numFmtId="0" fontId="60" fillId="50" borderId="387" applyNumberFormat="0" applyProtection="0">
      <alignment horizontal="left" vertical="center" indent="1"/>
    </xf>
    <xf numFmtId="0" fontId="60" fillId="48" borderId="387" applyNumberFormat="0" applyProtection="0">
      <alignment horizontal="left" vertical="center" indent="1"/>
    </xf>
    <xf numFmtId="0" fontId="100" fillId="29" borderId="388" applyNumberFormat="0" applyAlignment="0" applyProtection="0"/>
    <xf numFmtId="0" fontId="60" fillId="50" borderId="395" applyNumberFormat="0" applyProtection="0">
      <alignment horizontal="left" vertical="top" indent="1"/>
    </xf>
    <xf numFmtId="4" fontId="60" fillId="34" borderId="393" applyNumberFormat="0" applyProtection="0">
      <alignment horizontal="left" vertical="center" indent="1"/>
    </xf>
    <xf numFmtId="0" fontId="60" fillId="26" borderId="387" applyNumberFormat="0" applyFont="0" applyAlignment="0" applyProtection="0"/>
    <xf numFmtId="0" fontId="60" fillId="47" borderId="387" applyNumberFormat="0" applyProtection="0">
      <alignment horizontal="left" vertical="center" indent="1"/>
    </xf>
    <xf numFmtId="0" fontId="92" fillId="29" borderId="387" applyNumberFormat="0" applyAlignment="0" applyProtection="0"/>
    <xf numFmtId="4" fontId="60" fillId="42" borderId="387" applyNumberFormat="0" applyProtection="0">
      <alignment horizontal="right" vertical="center"/>
    </xf>
    <xf numFmtId="4" fontId="60" fillId="42" borderId="387" applyNumberFormat="0" applyProtection="0">
      <alignment horizontal="right" vertical="center"/>
    </xf>
    <xf numFmtId="4" fontId="60" fillId="44" borderId="390" applyNumberFormat="0" applyProtection="0">
      <alignment horizontal="left" vertical="center" indent="1"/>
    </xf>
    <xf numFmtId="0" fontId="84" fillId="45" borderId="391" applyBorder="0"/>
    <xf numFmtId="0" fontId="60" fillId="49" borderId="387" applyNumberFormat="0" applyProtection="0">
      <alignment horizontal="left" vertical="center" indent="1"/>
    </xf>
    <xf numFmtId="4" fontId="87" fillId="54" borderId="390" applyNumberFormat="0" applyProtection="0">
      <alignment horizontal="left" vertical="center" indent="1"/>
    </xf>
    <xf numFmtId="0" fontId="86" fillId="33" borderId="389" applyNumberFormat="0" applyProtection="0">
      <alignment horizontal="left" vertical="top" indent="1"/>
    </xf>
    <xf numFmtId="4" fontId="88" fillId="51" borderId="387" applyNumberFormat="0" applyProtection="0">
      <alignment horizontal="right" vertical="center"/>
    </xf>
    <xf numFmtId="4" fontId="60" fillId="46" borderId="390" applyNumberFormat="0" applyProtection="0">
      <alignment horizontal="left" vertical="center" indent="1"/>
    </xf>
    <xf numFmtId="4" fontId="60" fillId="37" borderId="390" applyNumberFormat="0" applyProtection="0">
      <alignment horizontal="right" vertical="center"/>
    </xf>
    <xf numFmtId="0" fontId="94" fillId="0" borderId="392" applyNumberFormat="0" applyFill="0" applyAlignment="0" applyProtection="0"/>
    <xf numFmtId="4" fontId="60" fillId="0" borderId="387" applyNumberFormat="0" applyProtection="0">
      <alignment horizontal="right" vertical="center"/>
    </xf>
    <xf numFmtId="0" fontId="60" fillId="47" borderId="389" applyNumberFormat="0" applyProtection="0">
      <alignment horizontal="left" vertical="top" indent="1"/>
    </xf>
    <xf numFmtId="0" fontId="60" fillId="47" borderId="389" applyNumberFormat="0" applyProtection="0">
      <alignment horizontal="left" vertical="top" indent="1"/>
    </xf>
    <xf numFmtId="0" fontId="60" fillId="48" borderId="387" applyNumberFormat="0" applyProtection="0">
      <alignment horizontal="left" vertical="center" indent="1"/>
    </xf>
    <xf numFmtId="4" fontId="103" fillId="5" borderId="387" applyNumberFormat="0" applyProtection="0">
      <alignment horizontal="right" vertical="center"/>
    </xf>
    <xf numFmtId="4" fontId="60" fillId="38" borderId="387" applyNumberFormat="0" applyProtection="0">
      <alignment horizontal="right" vertical="center"/>
    </xf>
    <xf numFmtId="4" fontId="85" fillId="52" borderId="389" applyNumberFormat="0" applyProtection="0">
      <alignment vertical="center"/>
    </xf>
    <xf numFmtId="0" fontId="100" fillId="29" borderId="388" applyNumberFormat="0" applyAlignment="0" applyProtection="0"/>
    <xf numFmtId="4" fontId="87" fillId="54" borderId="390" applyNumberFormat="0" applyProtection="0">
      <alignment horizontal="left" vertical="center" indent="1"/>
    </xf>
    <xf numFmtId="0" fontId="85" fillId="46" borderId="389" applyNumberFormat="0" applyProtection="0">
      <alignment horizontal="left" vertical="top" indent="1"/>
    </xf>
    <xf numFmtId="4" fontId="60" fillId="41" borderId="387" applyNumberFormat="0" applyProtection="0">
      <alignment horizontal="right" vertical="center"/>
    </xf>
    <xf numFmtId="4" fontId="60" fillId="33" borderId="387" applyNumberFormat="0" applyProtection="0">
      <alignmen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88" fillId="51" borderId="387" applyNumberFormat="0" applyProtection="0">
      <alignment horizontal="right" vertical="center"/>
    </xf>
    <xf numFmtId="4" fontId="60" fillId="37" borderId="390" applyNumberFormat="0" applyProtection="0">
      <alignment horizontal="right" vertical="center"/>
    </xf>
    <xf numFmtId="0" fontId="84" fillId="45" borderId="391" applyBorder="0"/>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87" fillId="54" borderId="390" applyNumberFormat="0" applyProtection="0">
      <alignment horizontal="left" vertical="center" indent="1"/>
    </xf>
    <xf numFmtId="4" fontId="60" fillId="46" borderId="390" applyNumberFormat="0" applyProtection="0">
      <alignment horizontal="left" vertical="center" indent="1"/>
    </xf>
    <xf numFmtId="4" fontId="87" fillId="54" borderId="390" applyNumberFormat="0" applyProtection="0">
      <alignment horizontal="left" vertical="center" indent="1"/>
    </xf>
    <xf numFmtId="4" fontId="28" fillId="45" borderId="390" applyNumberFormat="0" applyProtection="0">
      <alignment horizontal="left" vertical="center" indent="1"/>
    </xf>
    <xf numFmtId="4" fontId="60" fillId="46" borderId="387" applyNumberFormat="0" applyProtection="0">
      <alignment horizontal="right" vertical="center"/>
    </xf>
    <xf numFmtId="0" fontId="100" fillId="29" borderId="388" applyNumberFormat="0" applyAlignment="0" applyProtection="0"/>
    <xf numFmtId="4" fontId="60" fillId="33" borderId="387" applyNumberFormat="0" applyProtection="0">
      <alignment vertical="center"/>
    </xf>
    <xf numFmtId="0" fontId="60" fillId="49" borderId="387" applyNumberFormat="0" applyProtection="0">
      <alignment horizontal="left" vertical="center" indent="1"/>
    </xf>
    <xf numFmtId="4" fontId="60" fillId="36" borderId="387" applyNumberFormat="0" applyProtection="0">
      <alignment horizontal="right" vertical="center"/>
    </xf>
    <xf numFmtId="0" fontId="85" fillId="46" borderId="389" applyNumberFormat="0" applyProtection="0">
      <alignment horizontal="left" vertical="top" indent="1"/>
    </xf>
    <xf numFmtId="4" fontId="87" fillId="54" borderId="390" applyNumberFormat="0" applyProtection="0">
      <alignment horizontal="left" vertical="center" indent="1"/>
    </xf>
    <xf numFmtId="0" fontId="60" fillId="26" borderId="387" applyNumberFormat="0" applyFont="0" applyAlignment="0" applyProtection="0"/>
    <xf numFmtId="0" fontId="60" fillId="50" borderId="395" applyNumberFormat="0" applyProtection="0">
      <alignment horizontal="left" vertical="top" indent="1"/>
    </xf>
    <xf numFmtId="4" fontId="28" fillId="45" borderId="396" applyNumberFormat="0" applyProtection="0">
      <alignment horizontal="left" vertical="center" indent="1"/>
    </xf>
    <xf numFmtId="4" fontId="88" fillId="51" borderId="387" applyNumberFormat="0" applyProtection="0">
      <alignment horizontal="right" vertical="center"/>
    </xf>
    <xf numFmtId="4" fontId="85" fillId="52" borderId="389" applyNumberFormat="0" applyProtection="0">
      <alignment vertical="center"/>
    </xf>
    <xf numFmtId="0" fontId="60" fillId="46" borderId="389" applyNumberFormat="0" applyProtection="0">
      <alignment horizontal="left" vertical="top" indent="1"/>
    </xf>
    <xf numFmtId="4" fontId="60" fillId="40" borderId="387" applyNumberFormat="0" applyProtection="0">
      <alignment horizontal="right" vertical="center"/>
    </xf>
    <xf numFmtId="0" fontId="94" fillId="0" borderId="392" applyNumberFormat="0" applyFill="0" applyAlignment="0" applyProtection="0"/>
    <xf numFmtId="4" fontId="60" fillId="40" borderId="387" applyNumberFormat="0" applyProtection="0">
      <alignment horizontal="right" vertical="center"/>
    </xf>
    <xf numFmtId="4" fontId="60" fillId="46" borderId="390" applyNumberFormat="0" applyProtection="0">
      <alignment horizontal="left" vertical="center" indent="1"/>
    </xf>
    <xf numFmtId="4" fontId="85" fillId="48" borderId="389" applyNumberFormat="0" applyProtection="0">
      <alignment horizontal="left" vertical="center" indent="1"/>
    </xf>
    <xf numFmtId="4" fontId="60" fillId="44" borderId="390" applyNumberFormat="0" applyProtection="0">
      <alignment horizontal="left" vertical="center" indent="1"/>
    </xf>
    <xf numFmtId="4" fontId="60" fillId="42" borderId="387" applyNumberFormat="0" applyProtection="0">
      <alignment horizontal="right" vertical="center"/>
    </xf>
    <xf numFmtId="0" fontId="60" fillId="47" borderId="387" applyNumberFormat="0" applyProtection="0">
      <alignment horizontal="left" vertical="center" indent="1"/>
    </xf>
    <xf numFmtId="4" fontId="88" fillId="51" borderId="387" applyNumberFormat="0" applyProtection="0">
      <alignment horizontal="right" vertical="center"/>
    </xf>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60" fillId="38" borderId="387" applyNumberFormat="0" applyProtection="0">
      <alignment horizontal="right" vertical="center"/>
    </xf>
    <xf numFmtId="0" fontId="85" fillId="46" borderId="389" applyNumberFormat="0" applyProtection="0">
      <alignment horizontal="left" vertical="top" indent="1"/>
    </xf>
    <xf numFmtId="0" fontId="98" fillId="27" borderId="387" applyNumberFormat="0" applyAlignment="0" applyProtection="0"/>
    <xf numFmtId="4" fontId="60" fillId="34" borderId="387" applyNumberFormat="0" applyProtection="0">
      <alignment horizontal="left" vertical="center" indent="1"/>
    </xf>
    <xf numFmtId="0" fontId="60" fillId="48" borderId="393" applyNumberFormat="0" applyProtection="0">
      <alignment horizontal="left" vertical="center" indent="1"/>
    </xf>
    <xf numFmtId="0" fontId="60" fillId="46" borderId="389" applyNumberFormat="0" applyProtection="0">
      <alignment horizontal="left" vertical="top" indent="1"/>
    </xf>
    <xf numFmtId="0" fontId="60" fillId="47" borderId="387" applyNumberFormat="0" applyProtection="0">
      <alignment horizontal="left" vertical="center" indent="1"/>
    </xf>
    <xf numFmtId="0" fontId="86" fillId="33" borderId="389" applyNumberFormat="0" applyProtection="0">
      <alignment horizontal="left" vertical="top" indent="1"/>
    </xf>
    <xf numFmtId="0" fontId="60" fillId="45" borderId="389" applyNumberFormat="0" applyProtection="0">
      <alignment horizontal="left" vertical="top" indent="1"/>
    </xf>
    <xf numFmtId="4" fontId="60" fillId="38" borderId="387" applyNumberFormat="0" applyProtection="0">
      <alignment horizontal="right" vertical="center"/>
    </xf>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0" fontId="84" fillId="45" borderId="391" applyBorder="0"/>
    <xf numFmtId="4" fontId="60" fillId="2" borderId="387" applyNumberFormat="0" applyProtection="0">
      <alignment horizontal="left" vertical="center" indent="1"/>
    </xf>
    <xf numFmtId="4" fontId="60" fillId="33" borderId="387" applyNumberFormat="0" applyProtection="0">
      <alignment vertical="center"/>
    </xf>
    <xf numFmtId="4" fontId="85" fillId="52" borderId="389" applyNumberFormat="0" applyProtection="0">
      <alignment vertical="center"/>
    </xf>
    <xf numFmtId="4" fontId="60" fillId="44" borderId="390" applyNumberFormat="0" applyProtection="0">
      <alignment horizontal="left" vertical="center" indent="1"/>
    </xf>
    <xf numFmtId="4" fontId="60" fillId="40" borderId="387" applyNumberFormat="0" applyProtection="0">
      <alignment horizontal="right" vertical="center"/>
    </xf>
    <xf numFmtId="4" fontId="28" fillId="45" borderId="390" applyNumberFormat="0" applyProtection="0">
      <alignment horizontal="left" vertical="center" indent="1"/>
    </xf>
    <xf numFmtId="0" fontId="85" fillId="46" borderId="389" applyNumberFormat="0" applyProtection="0">
      <alignment horizontal="left" vertical="top" indent="1"/>
    </xf>
    <xf numFmtId="4" fontId="60" fillId="35" borderId="387" applyNumberFormat="0" applyProtection="0">
      <alignment horizontal="right" vertical="center"/>
    </xf>
    <xf numFmtId="4" fontId="103" fillId="5" borderId="387" applyNumberFormat="0" applyProtection="0">
      <alignment horizontal="right" vertical="center"/>
    </xf>
    <xf numFmtId="4" fontId="88" fillId="51" borderId="387" applyNumberFormat="0" applyProtection="0">
      <alignment horizontal="right" vertical="center"/>
    </xf>
    <xf numFmtId="4" fontId="60" fillId="36" borderId="387" applyNumberFormat="0" applyProtection="0">
      <alignment horizontal="right" vertical="center"/>
    </xf>
    <xf numFmtId="0" fontId="60" fillId="45" borderId="389" applyNumberFormat="0" applyProtection="0">
      <alignment horizontal="left" vertical="top" indent="1"/>
    </xf>
    <xf numFmtId="0" fontId="100" fillId="29" borderId="388" applyNumberFormat="0" applyAlignment="0" applyProtection="0"/>
    <xf numFmtId="4" fontId="87" fillId="54" borderId="390" applyNumberFormat="0" applyProtection="0">
      <alignment horizontal="left" vertical="center" indent="1"/>
    </xf>
    <xf numFmtId="4" fontId="28" fillId="45" borderId="390" applyNumberFormat="0" applyProtection="0">
      <alignment horizontal="left" vertical="center" indent="1"/>
    </xf>
    <xf numFmtId="0" fontId="92" fillId="29" borderId="387" applyNumberFormat="0" applyAlignment="0" applyProtection="0"/>
    <xf numFmtId="4" fontId="60" fillId="35" borderId="387" applyNumberFormat="0" applyProtection="0">
      <alignment horizontal="right" vertical="center"/>
    </xf>
    <xf numFmtId="0" fontId="100" fillId="29" borderId="388" applyNumberFormat="0" applyAlignment="0" applyProtection="0"/>
    <xf numFmtId="4" fontId="88" fillId="51" borderId="387" applyNumberFormat="0" applyProtection="0">
      <alignment horizontal="right" vertical="center"/>
    </xf>
    <xf numFmtId="0" fontId="85" fillId="52" borderId="395" applyNumberFormat="0" applyProtection="0">
      <alignment horizontal="left" vertical="top" indent="1"/>
    </xf>
    <xf numFmtId="0" fontId="92" fillId="29" borderId="387" applyNumberFormat="0" applyAlignment="0" applyProtection="0"/>
    <xf numFmtId="4" fontId="60" fillId="2" borderId="387" applyNumberFormat="0" applyProtection="0">
      <alignment horizontal="left" vertical="center" indent="1"/>
    </xf>
    <xf numFmtId="4" fontId="60" fillId="34" borderId="387" applyNumberFormat="0" applyProtection="0">
      <alignment horizontal="left" vertical="center" indent="1"/>
    </xf>
    <xf numFmtId="0" fontId="60" fillId="46" borderId="389" applyNumberFormat="0" applyProtection="0">
      <alignment horizontal="left" vertical="top" indent="1"/>
    </xf>
    <xf numFmtId="4" fontId="85" fillId="48" borderId="389" applyNumberFormat="0" applyProtection="0">
      <alignment horizontal="left" vertical="center" indent="1"/>
    </xf>
    <xf numFmtId="4" fontId="28" fillId="45" borderId="396" applyNumberFormat="0" applyProtection="0">
      <alignment horizontal="left" vertical="center" indent="1"/>
    </xf>
    <xf numFmtId="4" fontId="60" fillId="47" borderId="390" applyNumberFormat="0" applyProtection="0">
      <alignment horizontal="left" vertical="center" indent="1"/>
    </xf>
    <xf numFmtId="4" fontId="60" fillId="2" borderId="387" applyNumberFormat="0" applyProtection="0">
      <alignment horizontal="left" vertical="center" indent="1"/>
    </xf>
    <xf numFmtId="0" fontId="100" fillId="29" borderId="388" applyNumberFormat="0" applyAlignment="0" applyProtection="0"/>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7" borderId="390" applyNumberFormat="0" applyProtection="0">
      <alignment horizontal="right" vertical="center"/>
    </xf>
    <xf numFmtId="4" fontId="60" fillId="46" borderId="387" applyNumberFormat="0" applyProtection="0">
      <alignment horizontal="right" vertical="center"/>
    </xf>
    <xf numFmtId="4" fontId="60" fillId="2" borderId="387" applyNumberFormat="0" applyProtection="0">
      <alignment horizontal="left" vertical="center" indent="1"/>
    </xf>
    <xf numFmtId="4" fontId="60" fillId="2" borderId="387" applyNumberFormat="0" applyProtection="0">
      <alignment horizontal="left" vertical="center" indent="1"/>
    </xf>
    <xf numFmtId="4" fontId="85" fillId="48" borderId="389" applyNumberFormat="0" applyProtection="0">
      <alignment horizontal="left" vertical="center" indent="1"/>
    </xf>
    <xf numFmtId="0" fontId="60" fillId="50" borderId="389" applyNumberFormat="0" applyProtection="0">
      <alignment horizontal="left" vertical="top" indent="1"/>
    </xf>
    <xf numFmtId="0" fontId="92" fillId="29" borderId="387" applyNumberFormat="0" applyAlignment="0" applyProtection="0"/>
    <xf numFmtId="0" fontId="94" fillId="0" borderId="392" applyNumberFormat="0" applyFill="0" applyAlignment="0" applyProtection="0"/>
    <xf numFmtId="4" fontId="28" fillId="45" borderId="390" applyNumberFormat="0" applyProtection="0">
      <alignment horizontal="left" vertical="center" indent="1"/>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60" fillId="41" borderId="393" applyNumberFormat="0" applyProtection="0">
      <alignment horizontal="right" vertical="center"/>
    </xf>
    <xf numFmtId="4" fontId="60" fillId="44" borderId="390" applyNumberFormat="0" applyProtection="0">
      <alignment horizontal="left" vertical="center" indent="1"/>
    </xf>
    <xf numFmtId="4" fontId="85" fillId="48" borderId="389" applyNumberFormat="0" applyProtection="0">
      <alignment horizontal="left" vertical="center" indent="1"/>
    </xf>
    <xf numFmtId="0" fontId="60" fillId="50" borderId="389" applyNumberFormat="0" applyProtection="0">
      <alignment horizontal="left" vertical="top" indent="1"/>
    </xf>
    <xf numFmtId="4" fontId="60" fillId="42" borderId="387" applyNumberFormat="0" applyProtection="0">
      <alignment horizontal="right" vertical="center"/>
    </xf>
    <xf numFmtId="4" fontId="85" fillId="52" borderId="389" applyNumberFormat="0" applyProtection="0">
      <alignment vertical="center"/>
    </xf>
    <xf numFmtId="4" fontId="60" fillId="40" borderId="387" applyNumberFormat="0" applyProtection="0">
      <alignment horizontal="right" vertical="center"/>
    </xf>
    <xf numFmtId="0" fontId="84" fillId="45" borderId="391" applyBorder="0"/>
    <xf numFmtId="0" fontId="60" fillId="50" borderId="387" applyNumberFormat="0" applyProtection="0">
      <alignment horizontal="left" vertical="center" indent="1"/>
    </xf>
    <xf numFmtId="4" fontId="60" fillId="33" borderId="387" applyNumberFormat="0" applyProtection="0">
      <alignment vertical="center"/>
    </xf>
    <xf numFmtId="4" fontId="60" fillId="36" borderId="387" applyNumberFormat="0" applyProtection="0">
      <alignment horizontal="right" vertical="center"/>
    </xf>
    <xf numFmtId="4" fontId="60" fillId="2" borderId="387" applyNumberFormat="0" applyProtection="0">
      <alignment horizontal="left" vertical="center" indent="1"/>
    </xf>
    <xf numFmtId="0" fontId="60" fillId="49" borderId="387" applyNumberFormat="0" applyProtection="0">
      <alignment horizontal="left" vertical="center" indent="1"/>
    </xf>
    <xf numFmtId="0" fontId="60" fillId="50" borderId="389" applyNumberFormat="0" applyProtection="0">
      <alignment horizontal="left" vertical="top" indent="1"/>
    </xf>
    <xf numFmtId="0" fontId="60" fillId="26" borderId="387" applyNumberFormat="0" applyFont="0" applyAlignment="0" applyProtection="0"/>
    <xf numFmtId="4" fontId="88" fillId="51" borderId="387" applyNumberFormat="0" applyProtection="0">
      <alignment horizontal="right" vertical="center"/>
    </xf>
    <xf numFmtId="4" fontId="28" fillId="45" borderId="390" applyNumberFormat="0" applyProtection="0">
      <alignment horizontal="left" vertical="center" indent="1"/>
    </xf>
    <xf numFmtId="4" fontId="87" fillId="54" borderId="390" applyNumberFormat="0" applyProtection="0">
      <alignment horizontal="left" vertical="center" indent="1"/>
    </xf>
    <xf numFmtId="4" fontId="28" fillId="45" borderId="390" applyNumberFormat="0" applyProtection="0">
      <alignment horizontal="left" vertical="center" indent="1"/>
    </xf>
    <xf numFmtId="0" fontId="98" fillId="27" borderId="387" applyNumberFormat="0" applyAlignment="0" applyProtection="0"/>
    <xf numFmtId="4" fontId="103" fillId="5" borderId="387" applyNumberFormat="0" applyProtection="0">
      <alignment horizontal="right" vertical="center"/>
    </xf>
    <xf numFmtId="4" fontId="60" fillId="33" borderId="387" applyNumberFormat="0" applyProtection="0">
      <alignment vertical="center"/>
    </xf>
    <xf numFmtId="4" fontId="60" fillId="40" borderId="387" applyNumberFormat="0" applyProtection="0">
      <alignment horizontal="right" vertical="center"/>
    </xf>
    <xf numFmtId="4" fontId="60" fillId="47" borderId="396" applyNumberFormat="0" applyProtection="0">
      <alignment horizontal="left" vertical="center" indent="1"/>
    </xf>
    <xf numFmtId="4" fontId="60" fillId="46" borderId="387" applyNumberFormat="0" applyProtection="0">
      <alignment horizontal="right" vertical="center"/>
    </xf>
    <xf numFmtId="0" fontId="100" fillId="29" borderId="388" applyNumberFormat="0" applyAlignment="0" applyProtection="0"/>
    <xf numFmtId="4" fontId="103" fillId="5" borderId="387" applyNumberFormat="0" applyProtection="0">
      <alignment horizontal="right" vertical="center"/>
    </xf>
    <xf numFmtId="4" fontId="28" fillId="45" borderId="396" applyNumberFormat="0" applyProtection="0">
      <alignment horizontal="left" vertical="center" indent="1"/>
    </xf>
    <xf numFmtId="4" fontId="60" fillId="43" borderId="393" applyNumberFormat="0" applyProtection="0">
      <alignment horizontal="right" vertical="center"/>
    </xf>
    <xf numFmtId="0" fontId="60" fillId="45" borderId="389" applyNumberFormat="0" applyProtection="0">
      <alignment horizontal="left" vertical="top" indent="1"/>
    </xf>
    <xf numFmtId="4" fontId="85" fillId="48" borderId="389" applyNumberFormat="0" applyProtection="0">
      <alignment horizontal="left" vertical="center" indent="1"/>
    </xf>
    <xf numFmtId="0" fontId="60" fillId="50" borderId="387" applyNumberFormat="0" applyProtection="0">
      <alignment horizontal="left" vertical="center" indent="1"/>
    </xf>
    <xf numFmtId="4" fontId="87" fillId="54" borderId="390" applyNumberFormat="0" applyProtection="0">
      <alignment horizontal="left" vertical="center" indent="1"/>
    </xf>
    <xf numFmtId="0" fontId="100" fillId="29" borderId="388" applyNumberFormat="0" applyAlignment="0" applyProtection="0"/>
    <xf numFmtId="4" fontId="60" fillId="37" borderId="390" applyNumberFormat="0" applyProtection="0">
      <alignment horizontal="right" vertical="center"/>
    </xf>
    <xf numFmtId="0" fontId="86" fillId="33" borderId="395" applyNumberFormat="0" applyProtection="0">
      <alignment horizontal="left" vertical="top" indent="1"/>
    </xf>
    <xf numFmtId="0" fontId="98" fillId="27" borderId="387" applyNumberFormat="0" applyAlignment="0" applyProtection="0"/>
    <xf numFmtId="0" fontId="84" fillId="45" borderId="391" applyBorder="0"/>
    <xf numFmtId="4" fontId="88" fillId="51" borderId="387" applyNumberFormat="0" applyProtection="0">
      <alignment horizontal="right" vertical="center"/>
    </xf>
    <xf numFmtId="0" fontId="60" fillId="46" borderId="389" applyNumberFormat="0" applyProtection="0">
      <alignment horizontal="left" vertical="top" indent="1"/>
    </xf>
    <xf numFmtId="4" fontId="60" fillId="34" borderId="387" applyNumberFormat="0" applyProtection="0">
      <alignment horizontal="left" vertical="center" indent="1"/>
    </xf>
    <xf numFmtId="4" fontId="87" fillId="54" borderId="390" applyNumberFormat="0" applyProtection="0">
      <alignment horizontal="left" vertical="center" indent="1"/>
    </xf>
    <xf numFmtId="4" fontId="60" fillId="46" borderId="387" applyNumberFormat="0" applyProtection="0">
      <alignment horizontal="right" vertical="center"/>
    </xf>
    <xf numFmtId="4" fontId="60" fillId="43" borderId="387" applyNumberFormat="0" applyProtection="0">
      <alignment horizontal="right" vertical="center"/>
    </xf>
    <xf numFmtId="4" fontId="28" fillId="45" borderId="390" applyNumberFormat="0" applyProtection="0">
      <alignment horizontal="left" vertical="center" indent="1"/>
    </xf>
    <xf numFmtId="4" fontId="87" fillId="54" borderId="390" applyNumberFormat="0" applyProtection="0">
      <alignment horizontal="left" vertical="center" indent="1"/>
    </xf>
    <xf numFmtId="0" fontId="84" fillId="45" borderId="391" applyBorder="0"/>
    <xf numFmtId="4" fontId="60" fillId="35" borderId="387" applyNumberFormat="0" applyProtection="0">
      <alignment horizontal="right" vertical="center"/>
    </xf>
    <xf numFmtId="0" fontId="100" fillId="29" borderId="394" applyNumberFormat="0" applyAlignment="0" applyProtection="0"/>
    <xf numFmtId="0" fontId="94" fillId="0" borderId="392" applyNumberFormat="0" applyFill="0" applyAlignment="0" applyProtection="0"/>
    <xf numFmtId="4" fontId="60" fillId="35" borderId="387" applyNumberFormat="0" applyProtection="0">
      <alignment horizontal="right" vertical="center"/>
    </xf>
    <xf numFmtId="0" fontId="100" fillId="29" borderId="388" applyNumberFormat="0" applyAlignment="0" applyProtection="0"/>
    <xf numFmtId="4" fontId="60" fillId="39" borderId="387" applyNumberFormat="0" applyProtection="0">
      <alignment horizontal="right" vertical="center"/>
    </xf>
    <xf numFmtId="0" fontId="60" fillId="45" borderId="389" applyNumberFormat="0" applyProtection="0">
      <alignment horizontal="left" vertical="top" indent="1"/>
    </xf>
    <xf numFmtId="4" fontId="60" fillId="46" borderId="390" applyNumberFormat="0" applyProtection="0">
      <alignment horizontal="left" vertical="center" indent="1"/>
    </xf>
    <xf numFmtId="0" fontId="60" fillId="46" borderId="389" applyNumberFormat="0" applyProtection="0">
      <alignment horizontal="left" vertical="top" indent="1"/>
    </xf>
    <xf numFmtId="0" fontId="60" fillId="46" borderId="389" applyNumberFormat="0" applyProtection="0">
      <alignment horizontal="left" vertical="top" indent="1"/>
    </xf>
    <xf numFmtId="4" fontId="60" fillId="38" borderId="387" applyNumberFormat="0" applyProtection="0">
      <alignment horizontal="right" vertical="center"/>
    </xf>
    <xf numFmtId="4" fontId="60" fillId="46" borderId="387" applyNumberFormat="0" applyProtection="0">
      <alignment horizontal="right" vertical="center"/>
    </xf>
    <xf numFmtId="4" fontId="60" fillId="37" borderId="390" applyNumberFormat="0" applyProtection="0">
      <alignment horizontal="right" vertical="center"/>
    </xf>
    <xf numFmtId="0" fontId="92" fillId="29" borderId="387" applyNumberFormat="0" applyAlignment="0" applyProtection="0"/>
    <xf numFmtId="4" fontId="60" fillId="33" borderId="387" applyNumberFormat="0" applyProtection="0">
      <alignment vertical="center"/>
    </xf>
    <xf numFmtId="0" fontId="60" fillId="46" borderId="389" applyNumberFormat="0" applyProtection="0">
      <alignment horizontal="left" vertical="top" indent="1"/>
    </xf>
    <xf numFmtId="4" fontId="60" fillId="40" borderId="393" applyNumberFormat="0" applyProtection="0">
      <alignment horizontal="right" vertical="center"/>
    </xf>
    <xf numFmtId="0" fontId="60" fillId="50" borderId="387" applyNumberFormat="0" applyProtection="0">
      <alignment horizontal="left" vertical="center" indent="1"/>
    </xf>
    <xf numFmtId="0" fontId="60" fillId="47" borderId="389" applyNumberFormat="0" applyProtection="0">
      <alignment horizontal="left" vertical="top" indent="1"/>
    </xf>
    <xf numFmtId="4" fontId="28" fillId="45" borderId="390" applyNumberFormat="0" applyProtection="0">
      <alignment horizontal="left" vertical="center" indent="1"/>
    </xf>
    <xf numFmtId="0" fontId="84" fillId="45" borderId="391" applyBorder="0"/>
    <xf numFmtId="4" fontId="60" fillId="35" borderId="387" applyNumberFormat="0" applyProtection="0">
      <alignment horizontal="right" vertical="center"/>
    </xf>
    <xf numFmtId="4" fontId="60" fillId="36" borderId="393" applyNumberFormat="0" applyProtection="0">
      <alignment horizontal="right" vertical="center"/>
    </xf>
    <xf numFmtId="0" fontId="60" fillId="47" borderId="387" applyNumberFormat="0" applyProtection="0">
      <alignment horizontal="left" vertical="center" indent="1"/>
    </xf>
    <xf numFmtId="0" fontId="94" fillId="0" borderId="392" applyNumberFormat="0" applyFill="0" applyAlignment="0" applyProtection="0"/>
    <xf numFmtId="4" fontId="85" fillId="48" borderId="389" applyNumberFormat="0" applyProtection="0">
      <alignment horizontal="left" vertical="center" indent="1"/>
    </xf>
    <xf numFmtId="0" fontId="60" fillId="47" borderId="387" applyNumberFormat="0" applyProtection="0">
      <alignment horizontal="left" vertical="center" indent="1"/>
    </xf>
    <xf numFmtId="4" fontId="88" fillId="51" borderId="387" applyNumberFormat="0" applyProtection="0">
      <alignment horizontal="right" vertical="center"/>
    </xf>
    <xf numFmtId="4" fontId="60" fillId="46" borderId="396" applyNumberFormat="0" applyProtection="0">
      <alignment horizontal="left" vertical="center" indent="1"/>
    </xf>
    <xf numFmtId="4" fontId="85" fillId="48" borderId="389" applyNumberFormat="0" applyProtection="0">
      <alignment horizontal="left" vertical="center" indent="1"/>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40" borderId="387" applyNumberFormat="0" applyProtection="0">
      <alignment horizontal="right" vertical="center"/>
    </xf>
    <xf numFmtId="0" fontId="60" fillId="48" borderId="387" applyNumberFormat="0" applyProtection="0">
      <alignment horizontal="left" vertical="center" indent="1"/>
    </xf>
    <xf numFmtId="4" fontId="60" fillId="44" borderId="390" applyNumberFormat="0" applyProtection="0">
      <alignment horizontal="left" vertical="center" indent="1"/>
    </xf>
    <xf numFmtId="4" fontId="103" fillId="2" borderId="387" applyNumberFormat="0" applyProtection="0">
      <alignment vertical="center"/>
    </xf>
    <xf numFmtId="4" fontId="103" fillId="5" borderId="393" applyNumberFormat="0" applyProtection="0">
      <alignment horizontal="right" vertical="center"/>
    </xf>
    <xf numFmtId="0" fontId="60" fillId="47" borderId="389" applyNumberFormat="0" applyProtection="0">
      <alignment horizontal="left" vertical="top" indent="1"/>
    </xf>
    <xf numFmtId="4" fontId="60" fillId="43" borderId="387" applyNumberFormat="0" applyProtection="0">
      <alignment horizontal="right" vertical="center"/>
    </xf>
    <xf numFmtId="4" fontId="87" fillId="54" borderId="390" applyNumberFormat="0" applyProtection="0">
      <alignment horizontal="left" vertical="center" indent="1"/>
    </xf>
    <xf numFmtId="4" fontId="103" fillId="2" borderId="387" applyNumberFormat="0" applyProtection="0">
      <alignment vertical="center"/>
    </xf>
    <xf numFmtId="0" fontId="60" fillId="46" borderId="389" applyNumberFormat="0" applyProtection="0">
      <alignment horizontal="left" vertical="top" indent="1"/>
    </xf>
    <xf numFmtId="4" fontId="103" fillId="2" borderId="387" applyNumberFormat="0" applyProtection="0">
      <alignment vertical="center"/>
    </xf>
    <xf numFmtId="4" fontId="60" fillId="41" borderId="387" applyNumberFormat="0" applyProtection="0">
      <alignment horizontal="right" vertical="center"/>
    </xf>
    <xf numFmtId="0" fontId="94" fillId="0" borderId="392" applyNumberFormat="0" applyFill="0" applyAlignment="0" applyProtection="0"/>
    <xf numFmtId="4" fontId="60" fillId="42" borderId="387" applyNumberFormat="0" applyProtection="0">
      <alignment horizontal="right" vertical="center"/>
    </xf>
    <xf numFmtId="0" fontId="98" fillId="27" borderId="387" applyNumberFormat="0" applyAlignment="0" applyProtection="0"/>
    <xf numFmtId="4" fontId="60" fillId="35" borderId="387" applyNumberFormat="0" applyProtection="0">
      <alignment horizontal="right" vertical="center"/>
    </xf>
    <xf numFmtId="0" fontId="92" fillId="29" borderId="387" applyNumberFormat="0" applyAlignment="0" applyProtection="0"/>
    <xf numFmtId="0" fontId="100" fillId="29" borderId="388" applyNumberFormat="0" applyAlignment="0" applyProtection="0"/>
    <xf numFmtId="4" fontId="60" fillId="42" borderId="387" applyNumberFormat="0" applyProtection="0">
      <alignment horizontal="right" vertical="center"/>
    </xf>
    <xf numFmtId="4" fontId="60" fillId="47" borderId="390" applyNumberFormat="0" applyProtection="0">
      <alignment horizontal="left" vertical="center" indent="1"/>
    </xf>
    <xf numFmtId="0" fontId="60" fillId="45" borderId="395" applyNumberFormat="0" applyProtection="0">
      <alignment horizontal="left" vertical="top" indent="1"/>
    </xf>
    <xf numFmtId="4" fontId="60" fillId="47" borderId="390" applyNumberFormat="0" applyProtection="0">
      <alignment horizontal="left" vertical="center" indent="1"/>
    </xf>
    <xf numFmtId="4" fontId="85" fillId="52" borderId="389" applyNumberFormat="0" applyProtection="0">
      <alignment vertical="center"/>
    </xf>
    <xf numFmtId="0" fontId="98" fillId="27" borderId="387" applyNumberFormat="0" applyAlignment="0" applyProtection="0"/>
    <xf numFmtId="0" fontId="85" fillId="52" borderId="389" applyNumberFormat="0" applyProtection="0">
      <alignment horizontal="left" vertical="top" indent="1"/>
    </xf>
    <xf numFmtId="4" fontId="28" fillId="45" borderId="390" applyNumberFormat="0" applyProtection="0">
      <alignment horizontal="left" vertical="center" indent="1"/>
    </xf>
    <xf numFmtId="4" fontId="60" fillId="0" borderId="387" applyNumberFormat="0" applyProtection="0">
      <alignment horizontal="right" vertical="center"/>
    </xf>
    <xf numFmtId="4" fontId="60" fillId="36" borderId="387" applyNumberFormat="0" applyProtection="0">
      <alignment horizontal="right" vertical="center"/>
    </xf>
    <xf numFmtId="4" fontId="103" fillId="2" borderId="387" applyNumberFormat="0" applyProtection="0">
      <alignment vertical="center"/>
    </xf>
    <xf numFmtId="0" fontId="60" fillId="48" borderId="387" applyNumberFormat="0" applyProtection="0">
      <alignment horizontal="left" vertical="center" indent="1"/>
    </xf>
    <xf numFmtId="4" fontId="60" fillId="38" borderId="387" applyNumberFormat="0" applyProtection="0">
      <alignment horizontal="right" vertical="center"/>
    </xf>
    <xf numFmtId="0" fontId="85" fillId="46" borderId="395" applyNumberFormat="0" applyProtection="0">
      <alignment horizontal="left" vertical="top" indent="1"/>
    </xf>
    <xf numFmtId="4" fontId="60" fillId="46" borderId="390" applyNumberFormat="0" applyProtection="0">
      <alignment horizontal="left" vertical="center" indent="1"/>
    </xf>
    <xf numFmtId="0" fontId="85" fillId="52" borderId="389" applyNumberFormat="0" applyProtection="0">
      <alignment horizontal="left" vertical="top" indent="1"/>
    </xf>
    <xf numFmtId="0" fontId="94" fillId="0" borderId="392" applyNumberFormat="0" applyFill="0" applyAlignment="0" applyProtection="0"/>
    <xf numFmtId="4" fontId="103" fillId="5" borderId="387" applyNumberFormat="0" applyProtection="0">
      <alignment horizontal="right" vertical="center"/>
    </xf>
    <xf numFmtId="0" fontId="100" fillId="29" borderId="388" applyNumberFormat="0" applyAlignment="0" applyProtection="0"/>
    <xf numFmtId="4" fontId="28" fillId="45" borderId="390" applyNumberFormat="0" applyProtection="0">
      <alignment horizontal="left" vertical="center" indent="1"/>
    </xf>
    <xf numFmtId="4" fontId="60" fillId="46" borderId="387" applyNumberFormat="0" applyProtection="0">
      <alignment horizontal="right" vertical="center"/>
    </xf>
    <xf numFmtId="4" fontId="60" fillId="46" borderId="390" applyNumberFormat="0" applyProtection="0">
      <alignment horizontal="left" vertical="center" indent="1"/>
    </xf>
    <xf numFmtId="4" fontId="88" fillId="51" borderId="387" applyNumberFormat="0" applyProtection="0">
      <alignment horizontal="right" vertical="center"/>
    </xf>
    <xf numFmtId="0" fontId="60" fillId="47" borderId="395" applyNumberFormat="0" applyProtection="0">
      <alignment horizontal="left" vertical="top" indent="1"/>
    </xf>
    <xf numFmtId="4" fontId="60" fillId="39" borderId="387" applyNumberFormat="0" applyProtection="0">
      <alignment horizontal="right" vertical="center"/>
    </xf>
    <xf numFmtId="4" fontId="60" fillId="0" borderId="387" applyNumberFormat="0" applyProtection="0">
      <alignment horizontal="right" vertical="center"/>
    </xf>
    <xf numFmtId="0" fontId="85" fillId="46" borderId="389" applyNumberFormat="0" applyProtection="0">
      <alignment horizontal="left" vertical="top" indent="1"/>
    </xf>
    <xf numFmtId="0" fontId="84" fillId="45" borderId="391" applyBorder="0"/>
    <xf numFmtId="4" fontId="60" fillId="34" borderId="393" applyNumberFormat="0" applyProtection="0">
      <alignment horizontal="left" vertical="center" indent="1"/>
    </xf>
    <xf numFmtId="4" fontId="60" fillId="38" borderId="387" applyNumberFormat="0" applyProtection="0">
      <alignment horizontal="right" vertical="center"/>
    </xf>
    <xf numFmtId="4" fontId="60" fillId="36" borderId="387" applyNumberFormat="0" applyProtection="0">
      <alignment horizontal="right" vertical="center"/>
    </xf>
    <xf numFmtId="0" fontId="60" fillId="47" borderId="389" applyNumberFormat="0" applyProtection="0">
      <alignment horizontal="left" vertical="top" indent="1"/>
    </xf>
    <xf numFmtId="0" fontId="60" fillId="47" borderId="393" applyNumberFormat="0" applyProtection="0">
      <alignment horizontal="left" vertical="center" indent="1"/>
    </xf>
    <xf numFmtId="4" fontId="60" fillId="34" borderId="387" applyNumberFormat="0" applyProtection="0">
      <alignment horizontal="left" vertical="center" indent="1"/>
    </xf>
    <xf numFmtId="4" fontId="85" fillId="52" borderId="389" applyNumberFormat="0" applyProtection="0">
      <alignment vertical="center"/>
    </xf>
    <xf numFmtId="0" fontId="84" fillId="45" borderId="391" applyBorder="0"/>
    <xf numFmtId="4" fontId="60" fillId="46" borderId="396" applyNumberFormat="0" applyProtection="0">
      <alignment horizontal="left" vertical="center" indent="1"/>
    </xf>
    <xf numFmtId="0" fontId="94" fillId="0" borderId="392" applyNumberFormat="0" applyFill="0" applyAlignment="0" applyProtection="0"/>
    <xf numFmtId="0" fontId="60" fillId="48" borderId="387" applyNumberFormat="0" applyProtection="0">
      <alignment horizontal="left" vertical="center" indent="1"/>
    </xf>
    <xf numFmtId="0" fontId="60" fillId="50" borderId="389" applyNumberFormat="0" applyProtection="0">
      <alignment horizontal="left" vertical="top" indent="1"/>
    </xf>
    <xf numFmtId="4" fontId="88" fillId="51" borderId="387" applyNumberFormat="0" applyProtection="0">
      <alignment horizontal="right" vertical="center"/>
    </xf>
    <xf numFmtId="4" fontId="103" fillId="5" borderId="387" applyNumberFormat="0" applyProtection="0">
      <alignment horizontal="right" vertical="center"/>
    </xf>
    <xf numFmtId="4" fontId="60" fillId="34" borderId="387" applyNumberFormat="0" applyProtection="0">
      <alignment horizontal="left" vertical="center" indent="1"/>
    </xf>
    <xf numFmtId="0" fontId="60" fillId="48" borderId="387" applyNumberFormat="0" applyProtection="0">
      <alignment horizontal="left" vertical="center" indent="1"/>
    </xf>
    <xf numFmtId="0" fontId="60" fillId="47" borderId="387" applyNumberFormat="0" applyProtection="0">
      <alignment horizontal="left" vertical="center" indent="1"/>
    </xf>
    <xf numFmtId="0" fontId="85" fillId="46" borderId="389" applyNumberFormat="0" applyProtection="0">
      <alignment horizontal="left" vertical="top" indent="1"/>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36" borderId="387" applyNumberFormat="0" applyProtection="0">
      <alignment horizontal="right" vertical="center"/>
    </xf>
    <xf numFmtId="0" fontId="85" fillId="46" borderId="389" applyNumberFormat="0" applyProtection="0">
      <alignment horizontal="left" vertical="top" indent="1"/>
    </xf>
    <xf numFmtId="0" fontId="85" fillId="46" borderId="389" applyNumberFormat="0" applyProtection="0">
      <alignment horizontal="left" vertical="top" indent="1"/>
    </xf>
    <xf numFmtId="4" fontId="103" fillId="2" borderId="387" applyNumberFormat="0" applyProtection="0">
      <alignment vertical="center"/>
    </xf>
    <xf numFmtId="0" fontId="85" fillId="52" borderId="389" applyNumberFormat="0" applyProtection="0">
      <alignment horizontal="left" vertical="top" indent="1"/>
    </xf>
    <xf numFmtId="0" fontId="84" fillId="45" borderId="391" applyBorder="0"/>
    <xf numFmtId="4" fontId="60" fillId="33" borderId="387" applyNumberFormat="0" applyProtection="0">
      <alignment vertical="center"/>
    </xf>
    <xf numFmtId="0" fontId="60" fillId="48" borderId="387" applyNumberFormat="0" applyProtection="0">
      <alignment horizontal="left" vertical="center" indent="1"/>
    </xf>
    <xf numFmtId="4" fontId="28" fillId="45" borderId="390" applyNumberFormat="0" applyProtection="0">
      <alignment horizontal="left" vertical="center" indent="1"/>
    </xf>
    <xf numFmtId="0" fontId="85" fillId="46" borderId="389" applyNumberFormat="0" applyProtection="0">
      <alignment horizontal="left" vertical="top" indent="1"/>
    </xf>
    <xf numFmtId="4" fontId="60" fillId="46" borderId="390" applyNumberFormat="0" applyProtection="0">
      <alignment horizontal="left" vertical="center" indent="1"/>
    </xf>
    <xf numFmtId="4" fontId="60" fillId="34" borderId="393" applyNumberFormat="0" applyProtection="0">
      <alignment horizontal="left" vertical="center" indent="1"/>
    </xf>
    <xf numFmtId="4" fontId="87" fillId="54" borderId="390" applyNumberFormat="0" applyProtection="0">
      <alignment horizontal="left" vertical="center" indent="1"/>
    </xf>
    <xf numFmtId="0" fontId="60" fillId="50" borderId="389" applyNumberFormat="0" applyProtection="0">
      <alignment horizontal="left" vertical="top" indent="1"/>
    </xf>
    <xf numFmtId="0" fontId="60" fillId="50" borderId="393" applyNumberFormat="0" applyProtection="0">
      <alignment horizontal="left" vertical="center" indent="1"/>
    </xf>
    <xf numFmtId="4" fontId="87" fillId="54" borderId="390" applyNumberFormat="0" applyProtection="0">
      <alignment horizontal="left" vertical="center" indent="1"/>
    </xf>
    <xf numFmtId="0" fontId="85" fillId="52" borderId="389" applyNumberFormat="0" applyProtection="0">
      <alignment horizontal="left" vertical="top" indent="1"/>
    </xf>
    <xf numFmtId="0" fontId="60" fillId="49" borderId="387" applyNumberFormat="0" applyProtection="0">
      <alignment horizontal="left" vertical="center" indent="1"/>
    </xf>
    <xf numFmtId="4" fontId="60" fillId="40" borderId="387" applyNumberFormat="0" applyProtection="0">
      <alignment horizontal="right" vertical="center"/>
    </xf>
    <xf numFmtId="4" fontId="60" fillId="43" borderId="387" applyNumberFormat="0" applyProtection="0">
      <alignment horizontal="right" vertical="center"/>
    </xf>
    <xf numFmtId="0" fontId="60" fillId="46" borderId="389" applyNumberFormat="0" applyProtection="0">
      <alignment horizontal="left" vertical="top" indent="1"/>
    </xf>
    <xf numFmtId="4" fontId="85" fillId="52" borderId="389" applyNumberFormat="0" applyProtection="0">
      <alignment vertical="center"/>
    </xf>
    <xf numFmtId="0" fontId="60" fillId="50" borderId="389" applyNumberFormat="0" applyProtection="0">
      <alignment horizontal="left" vertical="top" indent="1"/>
    </xf>
    <xf numFmtId="4" fontId="60" fillId="41" borderId="387" applyNumberFormat="0" applyProtection="0">
      <alignment horizontal="right" vertical="center"/>
    </xf>
    <xf numFmtId="0" fontId="92" fillId="29" borderId="387" applyNumberFormat="0" applyAlignment="0" applyProtection="0"/>
    <xf numFmtId="4" fontId="60" fillId="35" borderId="393" applyNumberFormat="0" applyProtection="0">
      <alignment horizontal="right" vertical="center"/>
    </xf>
    <xf numFmtId="4" fontId="28" fillId="45" borderId="390" applyNumberFormat="0" applyProtection="0">
      <alignment horizontal="left" vertical="center" indent="1"/>
    </xf>
    <xf numFmtId="0" fontId="84" fillId="45" borderId="391" applyBorder="0"/>
    <xf numFmtId="4" fontId="60" fillId="34" borderId="387" applyNumberFormat="0" applyProtection="0">
      <alignment horizontal="left" vertical="center" indent="1"/>
    </xf>
    <xf numFmtId="0" fontId="60" fillId="47" borderId="393" applyNumberFormat="0" applyProtection="0">
      <alignment horizontal="left" vertical="center" indent="1"/>
    </xf>
    <xf numFmtId="4" fontId="60" fillId="0" borderId="387" applyNumberFormat="0" applyProtection="0">
      <alignment horizontal="right" vertical="center"/>
    </xf>
    <xf numFmtId="0" fontId="60" fillId="46" borderId="389" applyNumberFormat="0" applyProtection="0">
      <alignment horizontal="left" vertical="top" indent="1"/>
    </xf>
    <xf numFmtId="0" fontId="100" fillId="29" borderId="388" applyNumberFormat="0" applyAlignment="0" applyProtection="0"/>
    <xf numFmtId="4" fontId="103" fillId="2" borderId="387" applyNumberFormat="0" applyProtection="0">
      <alignment vertical="center"/>
    </xf>
    <xf numFmtId="0" fontId="98" fillId="27" borderId="387" applyNumberFormat="0" applyAlignment="0" applyProtection="0"/>
    <xf numFmtId="4" fontId="60" fillId="34" borderId="387" applyNumberFormat="0" applyProtection="0">
      <alignment horizontal="left" vertical="center" indent="1"/>
    </xf>
    <xf numFmtId="0" fontId="60" fillId="49" borderId="387" applyNumberFormat="0" applyProtection="0">
      <alignment horizontal="left" vertical="center" indent="1"/>
    </xf>
    <xf numFmtId="4" fontId="60" fillId="37" borderId="390" applyNumberFormat="0" applyProtection="0">
      <alignment horizontal="right" vertical="center"/>
    </xf>
    <xf numFmtId="4" fontId="60" fillId="42" borderId="393" applyNumberFormat="0" applyProtection="0">
      <alignment horizontal="right" vertical="center"/>
    </xf>
    <xf numFmtId="4" fontId="28" fillId="45" borderId="390" applyNumberFormat="0" applyProtection="0">
      <alignment horizontal="left" vertical="center" indent="1"/>
    </xf>
    <xf numFmtId="4" fontId="87" fillId="54" borderId="390" applyNumberFormat="0" applyProtection="0">
      <alignment horizontal="left" vertical="center" indent="1"/>
    </xf>
    <xf numFmtId="4" fontId="60" fillId="46" borderId="390" applyNumberFormat="0" applyProtection="0">
      <alignment horizontal="left" vertical="center" indent="1"/>
    </xf>
    <xf numFmtId="4" fontId="85" fillId="52" borderId="389" applyNumberFormat="0" applyProtection="0">
      <alignment vertical="center"/>
    </xf>
    <xf numFmtId="0" fontId="92" fillId="29" borderId="387" applyNumberFormat="0" applyAlignment="0" applyProtection="0"/>
    <xf numFmtId="0" fontId="86" fillId="33" borderId="389" applyNumberFormat="0" applyProtection="0">
      <alignment horizontal="left" vertical="top" indent="1"/>
    </xf>
    <xf numFmtId="4" fontId="60" fillId="36" borderId="387" applyNumberFormat="0" applyProtection="0">
      <alignment horizontal="right" vertical="center"/>
    </xf>
    <xf numFmtId="4" fontId="60" fillId="0" borderId="387" applyNumberFormat="0" applyProtection="0">
      <alignment horizontal="right" vertical="center"/>
    </xf>
    <xf numFmtId="4" fontId="60" fillId="46" borderId="396" applyNumberFormat="0" applyProtection="0">
      <alignment horizontal="left" vertical="center" indent="1"/>
    </xf>
    <xf numFmtId="4" fontId="60" fillId="37" borderId="390" applyNumberFormat="0" applyProtection="0">
      <alignment horizontal="right" vertical="center"/>
    </xf>
    <xf numFmtId="4" fontId="60" fillId="0" borderId="393" applyNumberFormat="0" applyProtection="0">
      <alignment horizontal="right" vertical="center"/>
    </xf>
    <xf numFmtId="0" fontId="86" fillId="33" borderId="389" applyNumberFormat="0" applyProtection="0">
      <alignment horizontal="left" vertical="top" indent="1"/>
    </xf>
    <xf numFmtId="4" fontId="60" fillId="34" borderId="387" applyNumberFormat="0" applyProtection="0">
      <alignment horizontal="left" vertical="center" indent="1"/>
    </xf>
    <xf numFmtId="4" fontId="60" fillId="34" borderId="387" applyNumberFormat="0" applyProtection="0">
      <alignment horizontal="left" vertical="center" indent="1"/>
    </xf>
    <xf numFmtId="0" fontId="98" fillId="27" borderId="387" applyNumberFormat="0" applyAlignment="0" applyProtection="0"/>
    <xf numFmtId="0" fontId="60" fillId="26" borderId="393" applyNumberFormat="0" applyFont="0" applyAlignment="0" applyProtection="0"/>
    <xf numFmtId="4" fontId="60" fillId="47" borderId="396" applyNumberFormat="0" applyProtection="0">
      <alignment horizontal="left" vertical="center" indent="1"/>
    </xf>
    <xf numFmtId="4" fontId="103" fillId="5" borderId="387" applyNumberFormat="0" applyProtection="0">
      <alignment horizontal="right" vertical="center"/>
    </xf>
    <xf numFmtId="4" fontId="60" fillId="47" borderId="390" applyNumberFormat="0" applyProtection="0">
      <alignment horizontal="left" vertical="center" indent="1"/>
    </xf>
    <xf numFmtId="4" fontId="60" fillId="42" borderId="387" applyNumberFormat="0" applyProtection="0">
      <alignment horizontal="right" vertical="center"/>
    </xf>
    <xf numFmtId="4" fontId="60" fillId="46" borderId="390" applyNumberFormat="0" applyProtection="0">
      <alignment horizontal="left" vertical="center" indent="1"/>
    </xf>
    <xf numFmtId="0" fontId="86" fillId="33" borderId="389" applyNumberFormat="0" applyProtection="0">
      <alignment horizontal="left" vertical="top" indent="1"/>
    </xf>
    <xf numFmtId="4" fontId="60" fillId="41" borderId="387" applyNumberFormat="0" applyProtection="0">
      <alignment horizontal="right" vertical="center"/>
    </xf>
    <xf numFmtId="0" fontId="60" fillId="48" borderId="387" applyNumberFormat="0" applyProtection="0">
      <alignment horizontal="left" vertical="center" indent="1"/>
    </xf>
    <xf numFmtId="0" fontId="85" fillId="46" borderId="389" applyNumberFormat="0" applyProtection="0">
      <alignment horizontal="left" vertical="top" indent="1"/>
    </xf>
    <xf numFmtId="4" fontId="60" fillId="2" borderId="387" applyNumberFormat="0" applyProtection="0">
      <alignment horizontal="left" vertical="center" indent="1"/>
    </xf>
    <xf numFmtId="4" fontId="60" fillId="0" borderId="387" applyNumberFormat="0" applyProtection="0">
      <alignment horizontal="right" vertical="center"/>
    </xf>
    <xf numFmtId="0" fontId="92" fillId="29" borderId="387" applyNumberFormat="0" applyAlignment="0" applyProtection="0"/>
    <xf numFmtId="4" fontId="60" fillId="47" borderId="390" applyNumberFormat="0" applyProtection="0">
      <alignment horizontal="left" vertical="center" indent="1"/>
    </xf>
    <xf numFmtId="0" fontId="98" fillId="27" borderId="387" applyNumberFormat="0" applyAlignment="0" applyProtection="0"/>
    <xf numFmtId="4" fontId="60" fillId="38" borderId="387" applyNumberFormat="0" applyProtection="0">
      <alignment horizontal="right" vertical="center"/>
    </xf>
    <xf numFmtId="0" fontId="85" fillId="52" borderId="389" applyNumberFormat="0" applyProtection="0">
      <alignment horizontal="left" vertical="top" indent="1"/>
    </xf>
    <xf numFmtId="4" fontId="87" fillId="54" borderId="390" applyNumberFormat="0" applyProtection="0">
      <alignment horizontal="left" vertical="center" indent="1"/>
    </xf>
    <xf numFmtId="0" fontId="60" fillId="50" borderId="389" applyNumberFormat="0" applyProtection="0">
      <alignment horizontal="left" vertical="top" indent="1"/>
    </xf>
    <xf numFmtId="0" fontId="60" fillId="47" borderId="389" applyNumberFormat="0" applyProtection="0">
      <alignment horizontal="left" vertical="top" indent="1"/>
    </xf>
    <xf numFmtId="0" fontId="94" fillId="0" borderId="392" applyNumberFormat="0" applyFill="0" applyAlignment="0" applyProtection="0"/>
    <xf numFmtId="4" fontId="85" fillId="48" borderId="389" applyNumberFormat="0" applyProtection="0">
      <alignment horizontal="left" vertical="center" indent="1"/>
    </xf>
    <xf numFmtId="4" fontId="60" fillId="34" borderId="387" applyNumberFormat="0" applyProtection="0">
      <alignment horizontal="left" vertical="center" indent="1"/>
    </xf>
    <xf numFmtId="0" fontId="85" fillId="52" borderId="389" applyNumberFormat="0" applyProtection="0">
      <alignment horizontal="left" vertical="top" indent="1"/>
    </xf>
    <xf numFmtId="0" fontId="60" fillId="50" borderId="387" applyNumberFormat="0" applyProtection="0">
      <alignment horizontal="left" vertical="center" indent="1"/>
    </xf>
    <xf numFmtId="0" fontId="60" fillId="48" borderId="387" applyNumberFormat="0" applyProtection="0">
      <alignment horizontal="left" vertical="center" indent="1"/>
    </xf>
    <xf numFmtId="4" fontId="60" fillId="42" borderId="387" applyNumberFormat="0" applyProtection="0">
      <alignment horizontal="right" vertical="center"/>
    </xf>
    <xf numFmtId="0" fontId="60" fillId="50" borderId="389" applyNumberFormat="0" applyProtection="0">
      <alignment horizontal="left" vertical="top" indent="1"/>
    </xf>
    <xf numFmtId="4" fontId="60" fillId="42" borderId="387" applyNumberFormat="0" applyProtection="0">
      <alignment horizontal="right" vertical="center"/>
    </xf>
    <xf numFmtId="0" fontId="60" fillId="47" borderId="387" applyNumberFormat="0" applyProtection="0">
      <alignment horizontal="left" vertical="center" indent="1"/>
    </xf>
    <xf numFmtId="0" fontId="86" fillId="33" borderId="395" applyNumberFormat="0" applyProtection="0">
      <alignment horizontal="left" vertical="top" indent="1"/>
    </xf>
    <xf numFmtId="4" fontId="103" fillId="5" borderId="387" applyNumberFormat="0" applyProtection="0">
      <alignment horizontal="right" vertical="center"/>
    </xf>
    <xf numFmtId="0" fontId="84" fillId="45" borderId="391" applyBorder="0"/>
    <xf numFmtId="0" fontId="60" fillId="48" borderId="387" applyNumberFormat="0" applyProtection="0">
      <alignment horizontal="left" vertical="center" indent="1"/>
    </xf>
    <xf numFmtId="4" fontId="60" fillId="47" borderId="396" applyNumberFormat="0" applyProtection="0">
      <alignment horizontal="left" vertical="center" indent="1"/>
    </xf>
    <xf numFmtId="0" fontId="94" fillId="0" borderId="392" applyNumberFormat="0" applyFill="0" applyAlignment="0" applyProtection="0"/>
    <xf numFmtId="0" fontId="100" fillId="29" borderId="388" applyNumberFormat="0" applyAlignment="0" applyProtection="0"/>
    <xf numFmtId="4" fontId="60" fillId="42" borderId="387" applyNumberFormat="0" applyProtection="0">
      <alignment horizontal="right" vertical="center"/>
    </xf>
    <xf numFmtId="4" fontId="60" fillId="34" borderId="387" applyNumberFormat="0" applyProtection="0">
      <alignment horizontal="left" vertical="center" indent="1"/>
    </xf>
    <xf numFmtId="4" fontId="103" fillId="2" borderId="387" applyNumberFormat="0" applyProtection="0">
      <alignment vertical="center"/>
    </xf>
    <xf numFmtId="0" fontId="60" fillId="26" borderId="387" applyNumberFormat="0" applyFont="0" applyAlignment="0" applyProtection="0"/>
    <xf numFmtId="4" fontId="60" fillId="40" borderId="387" applyNumberFormat="0" applyProtection="0">
      <alignment horizontal="right" vertical="center"/>
    </xf>
    <xf numFmtId="4" fontId="60" fillId="35" borderId="387" applyNumberFormat="0" applyProtection="0">
      <alignment horizontal="right" vertical="center"/>
    </xf>
    <xf numFmtId="4" fontId="60" fillId="2" borderId="387" applyNumberFormat="0" applyProtection="0">
      <alignment horizontal="left" vertical="center" indent="1"/>
    </xf>
    <xf numFmtId="4" fontId="60" fillId="2" borderId="387" applyNumberFormat="0" applyProtection="0">
      <alignment horizontal="left" vertical="center" indent="1"/>
    </xf>
    <xf numFmtId="0" fontId="60" fillId="47" borderId="389" applyNumberFormat="0" applyProtection="0">
      <alignment horizontal="left" vertical="top" indent="1"/>
    </xf>
    <xf numFmtId="4" fontId="60" fillId="34" borderId="387" applyNumberFormat="0" applyProtection="0">
      <alignment horizontal="left" vertical="center" indent="1"/>
    </xf>
    <xf numFmtId="4" fontId="87" fillId="54" borderId="396" applyNumberFormat="0" applyProtection="0">
      <alignment horizontal="left" vertical="center" indent="1"/>
    </xf>
    <xf numFmtId="0" fontId="60" fillId="45" borderId="395" applyNumberFormat="0" applyProtection="0">
      <alignment horizontal="left" vertical="top" indent="1"/>
    </xf>
    <xf numFmtId="4" fontId="60" fillId="34" borderId="393" applyNumberFormat="0" applyProtection="0">
      <alignment horizontal="left" vertical="center" indent="1"/>
    </xf>
    <xf numFmtId="4" fontId="60" fillId="37" borderId="396" applyNumberFormat="0" applyProtection="0">
      <alignment horizontal="right" vertical="center"/>
    </xf>
    <xf numFmtId="4" fontId="60" fillId="43" borderId="393" applyNumberFormat="0" applyProtection="0">
      <alignment horizontal="right" vertical="center"/>
    </xf>
    <xf numFmtId="4" fontId="60" fillId="41" borderId="393" applyNumberFormat="0" applyProtection="0">
      <alignment horizontal="right" vertical="center"/>
    </xf>
    <xf numFmtId="4" fontId="60" fillId="46" borderId="396" applyNumberFormat="0" applyProtection="0">
      <alignment horizontal="left" vertical="center" indent="1"/>
    </xf>
    <xf numFmtId="0" fontId="100" fillId="29" borderId="394" applyNumberFormat="0" applyAlignment="0" applyProtection="0"/>
    <xf numFmtId="4" fontId="88" fillId="51" borderId="393" applyNumberFormat="0" applyProtection="0">
      <alignment horizontal="right" vertical="center"/>
    </xf>
    <xf numFmtId="4" fontId="60" fillId="38" borderId="393" applyNumberFormat="0" applyProtection="0">
      <alignment horizontal="right" vertical="center"/>
    </xf>
    <xf numFmtId="0" fontId="98" fillId="27" borderId="387" applyNumberFormat="0" applyAlignment="0" applyProtection="0"/>
    <xf numFmtId="4" fontId="28" fillId="45" borderId="390" applyNumberFormat="0" applyProtection="0">
      <alignment horizontal="left" vertical="center" indent="1"/>
    </xf>
    <xf numFmtId="4" fontId="60" fillId="38" borderId="387" applyNumberFormat="0" applyProtection="0">
      <alignment horizontal="right" vertical="center"/>
    </xf>
    <xf numFmtId="4" fontId="85" fillId="52" borderId="389" applyNumberFormat="0" applyProtection="0">
      <alignment vertical="center"/>
    </xf>
    <xf numFmtId="4" fontId="60" fillId="43" borderId="387" applyNumberFormat="0" applyProtection="0">
      <alignment horizontal="right" vertical="center"/>
    </xf>
    <xf numFmtId="4" fontId="60" fillId="42" borderId="387" applyNumberFormat="0" applyProtection="0">
      <alignment horizontal="right" vertical="center"/>
    </xf>
    <xf numFmtId="4" fontId="103" fillId="5" borderId="387" applyNumberFormat="0" applyProtection="0">
      <alignment horizontal="right" vertical="center"/>
    </xf>
    <xf numFmtId="4" fontId="60" fillId="47" borderId="396" applyNumberFormat="0" applyProtection="0">
      <alignment horizontal="left" vertical="center" indent="1"/>
    </xf>
    <xf numFmtId="4" fontId="88" fillId="51" borderId="387" applyNumberFormat="0" applyProtection="0">
      <alignment horizontal="right" vertical="center"/>
    </xf>
    <xf numFmtId="4" fontId="60" fillId="42" borderId="393" applyNumberFormat="0" applyProtection="0">
      <alignment horizontal="right" vertical="center"/>
    </xf>
    <xf numFmtId="0" fontId="94" fillId="0" borderId="392" applyNumberFormat="0" applyFill="0" applyAlignment="0" applyProtection="0"/>
    <xf numFmtId="4" fontId="60" fillId="37" borderId="390" applyNumberFormat="0" applyProtection="0">
      <alignment horizontal="right" vertical="center"/>
    </xf>
    <xf numFmtId="0" fontId="60" fillId="50" borderId="389" applyNumberFormat="0" applyProtection="0">
      <alignment horizontal="left" vertical="top" indent="1"/>
    </xf>
    <xf numFmtId="0" fontId="60" fillId="50" borderId="387" applyNumberFormat="0" applyProtection="0">
      <alignment horizontal="left" vertical="center" indent="1"/>
    </xf>
    <xf numFmtId="0" fontId="60" fillId="49" borderId="387" applyNumberFormat="0" applyProtection="0">
      <alignment horizontal="left" vertical="center" indent="1"/>
    </xf>
    <xf numFmtId="0" fontId="98" fillId="27" borderId="387" applyNumberFormat="0" applyAlignment="0" applyProtection="0"/>
    <xf numFmtId="0" fontId="60" fillId="47" borderId="389" applyNumberFormat="0" applyProtection="0">
      <alignment horizontal="left" vertical="top" indent="1"/>
    </xf>
    <xf numFmtId="4" fontId="60" fillId="36" borderId="387" applyNumberFormat="0" applyProtection="0">
      <alignment horizontal="right" vertical="center"/>
    </xf>
    <xf numFmtId="0" fontId="84" fillId="45" borderId="391" applyBorder="0"/>
    <xf numFmtId="4" fontId="60" fillId="34" borderId="387" applyNumberFormat="0" applyProtection="0">
      <alignment horizontal="left" vertical="center" indent="1"/>
    </xf>
    <xf numFmtId="0" fontId="60" fillId="49" borderId="387" applyNumberFormat="0" applyProtection="0">
      <alignment horizontal="left" vertical="center" indent="1"/>
    </xf>
    <xf numFmtId="4" fontId="60" fillId="41" borderId="387" applyNumberFormat="0" applyProtection="0">
      <alignment horizontal="right" vertical="center"/>
    </xf>
    <xf numFmtId="4" fontId="60" fillId="46" borderId="387" applyNumberFormat="0" applyProtection="0">
      <alignment horizontal="right" vertical="center"/>
    </xf>
    <xf numFmtId="0" fontId="60" fillId="26" borderId="387" applyNumberFormat="0" applyFont="0" applyAlignment="0" applyProtection="0"/>
    <xf numFmtId="4" fontId="60" fillId="35" borderId="387" applyNumberFormat="0" applyProtection="0">
      <alignment horizontal="right" vertical="center"/>
    </xf>
    <xf numFmtId="0" fontId="85" fillId="52" borderId="389" applyNumberFormat="0" applyProtection="0">
      <alignment horizontal="left" vertical="top" indent="1"/>
    </xf>
    <xf numFmtId="4" fontId="87" fillId="54" borderId="390" applyNumberFormat="0" applyProtection="0">
      <alignment horizontal="left" vertical="center" indent="1"/>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60" fillId="35" borderId="387" applyNumberFormat="0" applyProtection="0">
      <alignment horizontal="right" vertical="center"/>
    </xf>
    <xf numFmtId="0" fontId="60" fillId="50" borderId="395" applyNumberFormat="0" applyProtection="0">
      <alignment horizontal="left" vertical="top" indent="1"/>
    </xf>
    <xf numFmtId="0" fontId="86" fillId="33" borderId="389" applyNumberFormat="0" applyProtection="0">
      <alignment horizontal="left" vertical="top" indent="1"/>
    </xf>
    <xf numFmtId="4" fontId="60" fillId="33" borderId="393" applyNumberFormat="0" applyProtection="0">
      <alignment vertical="center"/>
    </xf>
    <xf numFmtId="4" fontId="28" fillId="45" borderId="396" applyNumberFormat="0" applyProtection="0">
      <alignment horizontal="left" vertical="center" indent="1"/>
    </xf>
    <xf numFmtId="0" fontId="60" fillId="48" borderId="387" applyNumberFormat="0" applyProtection="0">
      <alignment horizontal="left" vertical="center" indent="1"/>
    </xf>
    <xf numFmtId="4" fontId="60" fillId="40" borderId="387" applyNumberFormat="0" applyProtection="0">
      <alignment horizontal="right" vertical="center"/>
    </xf>
    <xf numFmtId="4" fontId="103" fillId="2" borderId="387" applyNumberFormat="0" applyProtection="0">
      <alignment vertical="center"/>
    </xf>
    <xf numFmtId="4" fontId="60" fillId="37" borderId="390" applyNumberFormat="0" applyProtection="0">
      <alignment horizontal="right" vertical="center"/>
    </xf>
    <xf numFmtId="4" fontId="85" fillId="52" borderId="389" applyNumberFormat="0" applyProtection="0">
      <alignment vertical="center"/>
    </xf>
    <xf numFmtId="4" fontId="60" fillId="38" borderId="387" applyNumberFormat="0" applyProtection="0">
      <alignment horizontal="right" vertical="center"/>
    </xf>
    <xf numFmtId="4" fontId="60" fillId="34" borderId="387" applyNumberFormat="0" applyProtection="0">
      <alignment horizontal="left" vertical="center" indent="1"/>
    </xf>
    <xf numFmtId="4" fontId="60" fillId="38" borderId="387" applyNumberFormat="0" applyProtection="0">
      <alignment horizontal="right" vertical="center"/>
    </xf>
    <xf numFmtId="4" fontId="85" fillId="48" borderId="389" applyNumberFormat="0" applyProtection="0">
      <alignment horizontal="left" vertical="center" indent="1"/>
    </xf>
    <xf numFmtId="0" fontId="100" fillId="29" borderId="388" applyNumberFormat="0" applyAlignment="0" applyProtection="0"/>
    <xf numFmtId="4" fontId="60" fillId="33" borderId="387" applyNumberFormat="0" applyProtection="0">
      <alignment vertical="center"/>
    </xf>
    <xf numFmtId="0" fontId="85" fillId="46" borderId="389" applyNumberFormat="0" applyProtection="0">
      <alignment horizontal="left" vertical="top" indent="1"/>
    </xf>
    <xf numFmtId="0" fontId="60" fillId="26" borderId="393" applyNumberFormat="0" applyFont="0" applyAlignment="0" applyProtection="0"/>
    <xf numFmtId="0" fontId="85" fillId="46" borderId="389" applyNumberFormat="0" applyProtection="0">
      <alignment horizontal="left" vertical="top" indent="1"/>
    </xf>
    <xf numFmtId="0" fontId="60" fillId="46" borderId="395" applyNumberFormat="0" applyProtection="0">
      <alignment horizontal="left" vertical="top" indent="1"/>
    </xf>
    <xf numFmtId="0" fontId="84" fillId="45" borderId="391" applyBorder="0"/>
    <xf numFmtId="4" fontId="60" fillId="38" borderId="387" applyNumberFormat="0" applyProtection="0">
      <alignment horizontal="right" vertical="center"/>
    </xf>
    <xf numFmtId="0" fontId="60" fillId="47" borderId="389" applyNumberFormat="0" applyProtection="0">
      <alignment horizontal="left" vertical="top" indent="1"/>
    </xf>
    <xf numFmtId="0" fontId="60" fillId="46" borderId="389" applyNumberFormat="0" applyProtection="0">
      <alignment horizontal="left" vertical="top" indent="1"/>
    </xf>
    <xf numFmtId="0" fontId="85" fillId="52" borderId="389" applyNumberFormat="0" applyProtection="0">
      <alignment horizontal="left" vertical="top" indent="1"/>
    </xf>
    <xf numFmtId="4" fontId="28" fillId="45" borderId="390" applyNumberFormat="0" applyProtection="0">
      <alignment horizontal="left" vertical="center" indent="1"/>
    </xf>
    <xf numFmtId="4" fontId="85" fillId="52" borderId="389" applyNumberFormat="0" applyProtection="0">
      <alignment vertical="center"/>
    </xf>
    <xf numFmtId="0" fontId="100" fillId="29" borderId="388" applyNumberFormat="0" applyAlignment="0" applyProtection="0"/>
    <xf numFmtId="4" fontId="60" fillId="39" borderId="393" applyNumberFormat="0" applyProtection="0">
      <alignment horizontal="right" vertical="center"/>
    </xf>
    <xf numFmtId="4" fontId="60" fillId="46" borderId="390" applyNumberFormat="0" applyProtection="0">
      <alignment horizontal="left" vertical="center" indent="1"/>
    </xf>
    <xf numFmtId="0" fontId="60" fillId="50" borderId="389" applyNumberFormat="0" applyProtection="0">
      <alignment horizontal="left" vertical="top" indent="1"/>
    </xf>
    <xf numFmtId="4" fontId="60" fillId="41" borderId="387" applyNumberFormat="0" applyProtection="0">
      <alignment horizontal="right" vertical="center"/>
    </xf>
    <xf numFmtId="4" fontId="60" fillId="41" borderId="387" applyNumberFormat="0" applyProtection="0">
      <alignment horizontal="right" vertical="center"/>
    </xf>
    <xf numFmtId="4" fontId="60" fillId="36" borderId="387" applyNumberFormat="0" applyProtection="0">
      <alignment horizontal="right" vertical="center"/>
    </xf>
    <xf numFmtId="4" fontId="60" fillId="35" borderId="387" applyNumberFormat="0" applyProtection="0">
      <alignment horizontal="right" vertical="center"/>
    </xf>
    <xf numFmtId="4" fontId="60" fillId="46" borderId="390" applyNumberFormat="0" applyProtection="0">
      <alignment horizontal="left" vertical="center" indent="1"/>
    </xf>
    <xf numFmtId="4" fontId="60" fillId="46" borderId="387" applyNumberFormat="0" applyProtection="0">
      <alignment horizontal="right" vertical="center"/>
    </xf>
    <xf numFmtId="0" fontId="60" fillId="50" borderId="389" applyNumberFormat="0" applyProtection="0">
      <alignment horizontal="left" vertical="top" indent="1"/>
    </xf>
    <xf numFmtId="4" fontId="60" fillId="44" borderId="390" applyNumberFormat="0" applyProtection="0">
      <alignment horizontal="left" vertical="center" indent="1"/>
    </xf>
    <xf numFmtId="0" fontId="85" fillId="46" borderId="389" applyNumberFormat="0" applyProtection="0">
      <alignment horizontal="left" vertical="top" indent="1"/>
    </xf>
    <xf numFmtId="4" fontId="87" fillId="54" borderId="390" applyNumberFormat="0" applyProtection="0">
      <alignment horizontal="left" vertical="center" indent="1"/>
    </xf>
    <xf numFmtId="0" fontId="60" fillId="49" borderId="387" applyNumberFormat="0" applyProtection="0">
      <alignment horizontal="left" vertical="center" indent="1"/>
    </xf>
    <xf numFmtId="4" fontId="85" fillId="48" borderId="389" applyNumberFormat="0" applyProtection="0">
      <alignment horizontal="left" vertical="center" indent="1"/>
    </xf>
    <xf numFmtId="0" fontId="60" fillId="45" borderId="389" applyNumberFormat="0" applyProtection="0">
      <alignment horizontal="left" vertical="top" indent="1"/>
    </xf>
    <xf numFmtId="0" fontId="85" fillId="52" borderId="389" applyNumberFormat="0" applyProtection="0">
      <alignment horizontal="left" vertical="top" indent="1"/>
    </xf>
    <xf numFmtId="4" fontId="60" fillId="0" borderId="393" applyNumberFormat="0" applyProtection="0">
      <alignment horizontal="right" vertical="center"/>
    </xf>
    <xf numFmtId="4" fontId="60" fillId="0" borderId="387" applyNumberFormat="0" applyProtection="0">
      <alignment horizontal="right" vertical="center"/>
    </xf>
    <xf numFmtId="0" fontId="98" fillId="27" borderId="387" applyNumberFormat="0" applyAlignment="0" applyProtection="0"/>
    <xf numFmtId="4" fontId="85" fillId="48" borderId="389" applyNumberFormat="0" applyProtection="0">
      <alignment horizontal="left" vertical="center" indent="1"/>
    </xf>
    <xf numFmtId="4" fontId="87" fillId="54" borderId="390" applyNumberFormat="0" applyProtection="0">
      <alignment horizontal="left" vertical="center" indent="1"/>
    </xf>
    <xf numFmtId="4" fontId="87" fillId="54" borderId="390" applyNumberFormat="0" applyProtection="0">
      <alignment horizontal="left" vertical="center" indent="1"/>
    </xf>
    <xf numFmtId="4" fontId="60" fillId="33" borderId="387" applyNumberFormat="0" applyProtection="0">
      <alignment vertical="center"/>
    </xf>
    <xf numFmtId="4" fontId="103" fillId="5" borderId="387" applyNumberFormat="0" applyProtection="0">
      <alignment horizontal="right" vertical="center"/>
    </xf>
    <xf numFmtId="0" fontId="60" fillId="45" borderId="395" applyNumberFormat="0" applyProtection="0">
      <alignment horizontal="left" vertical="top" indent="1"/>
    </xf>
    <xf numFmtId="0" fontId="85" fillId="52" borderId="389" applyNumberFormat="0" applyProtection="0">
      <alignment horizontal="left" vertical="top" indent="1"/>
    </xf>
    <xf numFmtId="0" fontId="98" fillId="27" borderId="387" applyNumberFormat="0" applyAlignment="0" applyProtection="0"/>
    <xf numFmtId="4" fontId="60" fillId="2" borderId="387" applyNumberFormat="0" applyProtection="0">
      <alignment horizontal="left" vertical="center" indent="1"/>
    </xf>
    <xf numFmtId="0" fontId="60" fillId="48" borderId="387" applyNumberFormat="0" applyProtection="0">
      <alignment horizontal="left" vertical="center" indent="1"/>
    </xf>
    <xf numFmtId="4" fontId="60" fillId="47" borderId="390" applyNumberFormat="0" applyProtection="0">
      <alignment horizontal="left" vertical="center" indent="1"/>
    </xf>
    <xf numFmtId="4" fontId="60" fillId="0" borderId="393" applyNumberFormat="0" applyProtection="0">
      <alignment horizontal="right" vertical="center"/>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46" borderId="396" applyNumberFormat="0" applyProtection="0">
      <alignment horizontal="left" vertical="center" indent="1"/>
    </xf>
    <xf numFmtId="0" fontId="60" fillId="47" borderId="387" applyNumberFormat="0" applyProtection="0">
      <alignment horizontal="left" vertical="center" indent="1"/>
    </xf>
    <xf numFmtId="4" fontId="85" fillId="52" borderId="389" applyNumberFormat="0" applyProtection="0">
      <alignment vertical="center"/>
    </xf>
    <xf numFmtId="4" fontId="103" fillId="2" borderId="387" applyNumberFormat="0" applyProtection="0">
      <alignment vertical="center"/>
    </xf>
    <xf numFmtId="4" fontId="60" fillId="34" borderId="387" applyNumberFormat="0" applyProtection="0">
      <alignment horizontal="left" vertical="center" indent="1"/>
    </xf>
    <xf numFmtId="0" fontId="60" fillId="48" borderId="387" applyNumberFormat="0" applyProtection="0">
      <alignment horizontal="left" vertical="center" indent="1"/>
    </xf>
    <xf numFmtId="0" fontId="60" fillId="48" borderId="387" applyNumberFormat="0" applyProtection="0">
      <alignment horizontal="left" vertical="center" indent="1"/>
    </xf>
    <xf numFmtId="0" fontId="100" fillId="29" borderId="388" applyNumberFormat="0" applyAlignment="0" applyProtection="0"/>
    <xf numFmtId="4" fontId="60" fillId="38" borderId="393" applyNumberFormat="0" applyProtection="0">
      <alignment horizontal="right" vertical="center"/>
    </xf>
    <xf numFmtId="4" fontId="103" fillId="2" borderId="393" applyNumberFormat="0" applyProtection="0">
      <alignment vertical="center"/>
    </xf>
    <xf numFmtId="4" fontId="60" fillId="47" borderId="396" applyNumberFormat="0" applyProtection="0">
      <alignment horizontal="left" vertical="center" indent="1"/>
    </xf>
    <xf numFmtId="4" fontId="103" fillId="5" borderId="393" applyNumberFormat="0" applyProtection="0">
      <alignment horizontal="right" vertical="center"/>
    </xf>
    <xf numFmtId="4" fontId="60" fillId="37" borderId="396" applyNumberFormat="0" applyProtection="0">
      <alignment horizontal="right" vertical="center"/>
    </xf>
    <xf numFmtId="4" fontId="60" fillId="37" borderId="396" applyNumberFormat="0" applyProtection="0">
      <alignment horizontal="right" vertical="center"/>
    </xf>
    <xf numFmtId="0" fontId="60" fillId="50" borderId="395" applyNumberFormat="0" applyProtection="0">
      <alignment horizontal="left" vertical="top" indent="1"/>
    </xf>
    <xf numFmtId="0" fontId="85" fillId="52" borderId="395" applyNumberFormat="0" applyProtection="0">
      <alignment horizontal="left" vertical="top" indent="1"/>
    </xf>
    <xf numFmtId="4" fontId="60" fillId="42" borderId="393" applyNumberFormat="0" applyProtection="0">
      <alignment horizontal="right" vertical="center"/>
    </xf>
    <xf numFmtId="0" fontId="94" fillId="0" borderId="398" applyNumberFormat="0" applyFill="0" applyAlignment="0" applyProtection="0"/>
    <xf numFmtId="0" fontId="60" fillId="46" borderId="395" applyNumberFormat="0" applyProtection="0">
      <alignment horizontal="left" vertical="top" indent="1"/>
    </xf>
    <xf numFmtId="4" fontId="60" fillId="2" borderId="393" applyNumberFormat="0" applyProtection="0">
      <alignment horizontal="left" vertical="center" indent="1"/>
    </xf>
    <xf numFmtId="4" fontId="60" fillId="37" borderId="396" applyNumberFormat="0" applyProtection="0">
      <alignment horizontal="right" vertical="center"/>
    </xf>
    <xf numFmtId="0" fontId="60" fillId="50" borderId="395" applyNumberFormat="0" applyProtection="0">
      <alignment horizontal="left" vertical="top" indent="1"/>
    </xf>
    <xf numFmtId="4" fontId="88" fillId="51" borderId="393" applyNumberFormat="0" applyProtection="0">
      <alignment horizontal="right" vertical="center"/>
    </xf>
    <xf numFmtId="4" fontId="60" fillId="35" borderId="393" applyNumberFormat="0" applyProtection="0">
      <alignment horizontal="right" vertical="center"/>
    </xf>
    <xf numFmtId="0" fontId="60" fillId="48" borderId="393" applyNumberFormat="0" applyProtection="0">
      <alignment horizontal="left" vertical="center" indent="1"/>
    </xf>
    <xf numFmtId="0" fontId="86" fillId="33" borderId="395" applyNumberFormat="0" applyProtection="0">
      <alignment horizontal="left" vertical="top" indent="1"/>
    </xf>
    <xf numFmtId="4" fontId="60" fillId="34" borderId="393" applyNumberFormat="0" applyProtection="0">
      <alignment horizontal="left" vertical="center" indent="1"/>
    </xf>
    <xf numFmtId="0" fontId="60" fillId="48" borderId="393" applyNumberFormat="0" applyProtection="0">
      <alignment horizontal="left" vertical="center" indent="1"/>
    </xf>
    <xf numFmtId="4" fontId="28" fillId="45" borderId="396" applyNumberFormat="0" applyProtection="0">
      <alignment horizontal="left" vertical="center" indent="1"/>
    </xf>
    <xf numFmtId="0" fontId="60" fillId="45" borderId="395" applyNumberFormat="0" applyProtection="0">
      <alignment horizontal="left" vertical="top" indent="1"/>
    </xf>
    <xf numFmtId="0" fontId="60" fillId="50" borderId="395" applyNumberFormat="0" applyProtection="0">
      <alignment horizontal="left" vertical="top" indent="1"/>
    </xf>
    <xf numFmtId="0" fontId="86" fillId="33" borderId="395" applyNumberFormat="0" applyProtection="0">
      <alignment horizontal="left" vertical="top" indent="1"/>
    </xf>
    <xf numFmtId="4" fontId="60" fillId="47" borderId="396" applyNumberFormat="0" applyProtection="0">
      <alignment horizontal="left" vertical="center" indent="1"/>
    </xf>
    <xf numFmtId="0" fontId="85" fillId="52" borderId="395" applyNumberFormat="0" applyProtection="0">
      <alignment horizontal="left" vertical="top" indent="1"/>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100" fillId="29" borderId="394" applyNumberFormat="0" applyAlignment="0" applyProtection="0"/>
    <xf numFmtId="4" fontId="60" fillId="39" borderId="393" applyNumberFormat="0" applyProtection="0">
      <alignment horizontal="right" vertical="center"/>
    </xf>
    <xf numFmtId="4" fontId="60" fillId="33" borderId="393" applyNumberFormat="0" applyProtection="0">
      <alignment vertical="center"/>
    </xf>
    <xf numFmtId="4" fontId="60" fillId="47" borderId="396" applyNumberFormat="0" applyProtection="0">
      <alignment horizontal="left" vertical="center" indent="1"/>
    </xf>
    <xf numFmtId="0" fontId="60" fillId="47" borderId="393" applyNumberFormat="0" applyProtection="0">
      <alignment horizontal="left" vertical="center" indent="1"/>
    </xf>
    <xf numFmtId="0" fontId="98" fillId="27" borderId="393" applyNumberFormat="0" applyAlignment="0" applyProtection="0"/>
    <xf numFmtId="0" fontId="85" fillId="52" borderId="395" applyNumberFormat="0" applyProtection="0">
      <alignment horizontal="left" vertical="top" indent="1"/>
    </xf>
    <xf numFmtId="0" fontId="60" fillId="50" borderId="393" applyNumberFormat="0" applyProtection="0">
      <alignment horizontal="left" vertical="center" indent="1"/>
    </xf>
    <xf numFmtId="0" fontId="60" fillId="45" borderId="395" applyNumberFormat="0" applyProtection="0">
      <alignment horizontal="left" vertical="top" indent="1"/>
    </xf>
    <xf numFmtId="0" fontId="60" fillId="45" borderId="395" applyNumberFormat="0" applyProtection="0">
      <alignment horizontal="left" vertical="top" indent="1"/>
    </xf>
    <xf numFmtId="4" fontId="60" fillId="2" borderId="393" applyNumberFormat="0" applyProtection="0">
      <alignment horizontal="left" vertical="center" indent="1"/>
    </xf>
    <xf numFmtId="4" fontId="60" fillId="35" borderId="393" applyNumberFormat="0" applyProtection="0">
      <alignment horizontal="right" vertical="center"/>
    </xf>
    <xf numFmtId="0" fontId="60" fillId="46" borderId="395" applyNumberFormat="0" applyProtection="0">
      <alignment horizontal="left" vertical="top" indent="1"/>
    </xf>
    <xf numFmtId="0" fontId="85" fillId="52" borderId="395" applyNumberFormat="0" applyProtection="0">
      <alignment horizontal="left" vertical="top" indent="1"/>
    </xf>
    <xf numFmtId="4" fontId="60" fillId="36" borderId="393" applyNumberFormat="0" applyProtection="0">
      <alignment horizontal="right" vertical="center"/>
    </xf>
    <xf numFmtId="4" fontId="60" fillId="43" borderId="393"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4" fontId="103" fillId="2" borderId="393" applyNumberFormat="0" applyProtection="0">
      <alignment vertical="center"/>
    </xf>
    <xf numFmtId="4" fontId="60" fillId="33" borderId="393" applyNumberFormat="0" applyProtection="0">
      <alignment vertical="center"/>
    </xf>
    <xf numFmtId="0" fontId="60" fillId="50" borderId="393" applyNumberFormat="0" applyProtection="0">
      <alignment horizontal="left" vertical="center" indent="1"/>
    </xf>
    <xf numFmtId="0" fontId="84" fillId="45" borderId="397" applyBorder="0"/>
    <xf numFmtId="4" fontId="60" fillId="0" borderId="393" applyNumberFormat="0" applyProtection="0">
      <alignment horizontal="right" vertical="center"/>
    </xf>
    <xf numFmtId="0" fontId="60" fillId="50" borderId="395" applyNumberFormat="0" applyProtection="0">
      <alignment horizontal="left" vertical="top" indent="1"/>
    </xf>
    <xf numFmtId="4" fontId="60" fillId="42" borderId="393" applyNumberFormat="0" applyProtection="0">
      <alignment horizontal="right" vertical="center"/>
    </xf>
    <xf numFmtId="0" fontId="84" fillId="45" borderId="397" applyBorder="0"/>
    <xf numFmtId="4" fontId="60" fillId="41" borderId="393" applyNumberFormat="0" applyProtection="0">
      <alignment horizontal="right" vertical="center"/>
    </xf>
    <xf numFmtId="0" fontId="60" fillId="45" borderId="395" applyNumberFormat="0" applyProtection="0">
      <alignment horizontal="left" vertical="top" indent="1"/>
    </xf>
    <xf numFmtId="4" fontId="60" fillId="38" borderId="393" applyNumberFormat="0" applyProtection="0">
      <alignment horizontal="right" vertical="center"/>
    </xf>
    <xf numFmtId="0" fontId="86" fillId="33" borderId="395" applyNumberFormat="0" applyProtection="0">
      <alignment horizontal="left" vertical="top" indent="1"/>
    </xf>
    <xf numFmtId="0" fontId="84" fillId="45" borderId="397" applyBorder="0"/>
    <xf numFmtId="4" fontId="60" fillId="40" borderId="393" applyNumberFormat="0" applyProtection="0">
      <alignment horizontal="right" vertical="center"/>
    </xf>
    <xf numFmtId="0" fontId="84" fillId="45" borderId="397" applyBorder="0"/>
    <xf numFmtId="4" fontId="60" fillId="46" borderId="396" applyNumberFormat="0" applyProtection="0">
      <alignment horizontal="left" vertical="center" indent="1"/>
    </xf>
    <xf numFmtId="4" fontId="60" fillId="34" borderId="393" applyNumberFormat="0" applyProtection="0">
      <alignment horizontal="left" vertical="center" indent="1"/>
    </xf>
    <xf numFmtId="0" fontId="92" fillId="29" borderId="393" applyNumberFormat="0" applyAlignment="0" applyProtection="0"/>
    <xf numFmtId="4" fontId="28" fillId="45" borderId="396" applyNumberFormat="0" applyProtection="0">
      <alignment horizontal="left" vertical="center" indent="1"/>
    </xf>
    <xf numFmtId="4" fontId="60" fillId="37" borderId="396" applyNumberFormat="0" applyProtection="0">
      <alignment horizontal="right" vertical="center"/>
    </xf>
    <xf numFmtId="0" fontId="85" fillId="46" borderId="395" applyNumberFormat="0" applyProtection="0">
      <alignment horizontal="left" vertical="top" indent="1"/>
    </xf>
    <xf numFmtId="0" fontId="60" fillId="26" borderId="393" applyNumberFormat="0" applyFont="0" applyAlignment="0" applyProtection="0"/>
    <xf numFmtId="0" fontId="60" fillId="47" borderId="395" applyNumberFormat="0" applyProtection="0">
      <alignment horizontal="left" vertical="top" indent="1"/>
    </xf>
    <xf numFmtId="0" fontId="60" fillId="45" borderId="395" applyNumberFormat="0" applyProtection="0">
      <alignment horizontal="left" vertical="top" indent="1"/>
    </xf>
    <xf numFmtId="0" fontId="60" fillId="47" borderId="393" applyNumberFormat="0" applyProtection="0">
      <alignment horizontal="left" vertical="center" indent="1"/>
    </xf>
    <xf numFmtId="4" fontId="60" fillId="37" borderId="396" applyNumberFormat="0" applyProtection="0">
      <alignment horizontal="right" vertical="center"/>
    </xf>
    <xf numFmtId="0" fontId="60" fillId="26" borderId="393" applyNumberFormat="0" applyFont="0" applyAlignment="0" applyProtection="0"/>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36" borderId="393" applyNumberFormat="0" applyProtection="0">
      <alignment horizontal="right" vertical="center"/>
    </xf>
    <xf numFmtId="0" fontId="85" fillId="52" borderId="395" applyNumberFormat="0" applyProtection="0">
      <alignment horizontal="left" vertical="top" indent="1"/>
    </xf>
    <xf numFmtId="0" fontId="100" fillId="29" borderId="394" applyNumberFormat="0" applyAlignment="0" applyProtection="0"/>
    <xf numFmtId="4" fontId="60" fillId="47" borderId="396" applyNumberFormat="0" applyProtection="0">
      <alignment horizontal="left" vertical="center" indent="1"/>
    </xf>
    <xf numFmtId="0" fontId="60" fillId="48" borderId="393" applyNumberFormat="0" applyProtection="0">
      <alignment horizontal="left" vertical="center" indent="1"/>
    </xf>
    <xf numFmtId="0" fontId="60" fillId="50" borderId="393" applyNumberFormat="0" applyProtection="0">
      <alignment horizontal="left" vertical="center" indent="1"/>
    </xf>
    <xf numFmtId="0" fontId="60" fillId="50" borderId="393" applyNumberFormat="0" applyProtection="0">
      <alignment horizontal="left" vertical="center" indent="1"/>
    </xf>
    <xf numFmtId="0" fontId="60" fillId="49" borderId="393" applyNumberFormat="0" applyProtection="0">
      <alignment horizontal="left" vertical="center" indent="1"/>
    </xf>
    <xf numFmtId="0" fontId="60" fillId="49" borderId="393" applyNumberFormat="0" applyProtection="0">
      <alignment horizontal="left" vertical="center" indent="1"/>
    </xf>
    <xf numFmtId="0" fontId="60" fillId="47" borderId="395" applyNumberFormat="0" applyProtection="0">
      <alignment horizontal="left" vertical="top" indent="1"/>
    </xf>
    <xf numFmtId="4" fontId="60" fillId="41" borderId="393" applyNumberFormat="0" applyProtection="0">
      <alignment horizontal="right" vertical="center"/>
    </xf>
    <xf numFmtId="4" fontId="60" fillId="0" borderId="393" applyNumberFormat="0" applyProtection="0">
      <alignment horizontal="right" vertical="center"/>
    </xf>
    <xf numFmtId="4" fontId="103" fillId="2" borderId="393" applyNumberFormat="0" applyProtection="0">
      <alignment vertical="center"/>
    </xf>
    <xf numFmtId="4" fontId="60" fillId="47" borderId="396" applyNumberFormat="0" applyProtection="0">
      <alignment horizontal="left" vertical="center" indent="1"/>
    </xf>
    <xf numFmtId="4" fontId="60" fillId="43" borderId="393" applyNumberFormat="0" applyProtection="0">
      <alignment horizontal="right" vertical="center"/>
    </xf>
    <xf numFmtId="4" fontId="60" fillId="0" borderId="393" applyNumberFormat="0" applyProtection="0">
      <alignment horizontal="right" vertical="center"/>
    </xf>
    <xf numFmtId="0" fontId="60" fillId="47" borderId="393" applyNumberFormat="0" applyProtection="0">
      <alignment horizontal="left" vertical="center" indent="1"/>
    </xf>
    <xf numFmtId="4" fontId="60" fillId="34" borderId="393" applyNumberFormat="0" applyProtection="0">
      <alignment horizontal="left" vertical="center" indent="1"/>
    </xf>
    <xf numFmtId="0" fontId="92" fillId="29" borderId="393" applyNumberFormat="0" applyAlignment="0" applyProtection="0"/>
    <xf numFmtId="4" fontId="85" fillId="52" borderId="395" applyNumberFormat="0" applyProtection="0">
      <alignment vertical="center"/>
    </xf>
    <xf numFmtId="4" fontId="28" fillId="45" borderId="396" applyNumberFormat="0" applyProtection="0">
      <alignment horizontal="left" vertical="center" indent="1"/>
    </xf>
    <xf numFmtId="4" fontId="85" fillId="52" borderId="395" applyNumberFormat="0" applyProtection="0">
      <alignment vertical="center"/>
    </xf>
    <xf numFmtId="4" fontId="60" fillId="36" borderId="393" applyNumberFormat="0" applyProtection="0">
      <alignment horizontal="right" vertical="center"/>
    </xf>
    <xf numFmtId="0" fontId="60" fillId="50" borderId="393" applyNumberFormat="0" applyProtection="0">
      <alignment horizontal="left" vertical="center" indent="1"/>
    </xf>
    <xf numFmtId="0" fontId="60" fillId="45" borderId="395" applyNumberFormat="0" applyProtection="0">
      <alignment horizontal="left" vertical="top" indent="1"/>
    </xf>
    <xf numFmtId="4" fontId="60" fillId="38" borderId="393" applyNumberFormat="0" applyProtection="0">
      <alignment horizontal="right" vertical="center"/>
    </xf>
    <xf numFmtId="0" fontId="60" fillId="49" borderId="393" applyNumberFormat="0" applyProtection="0">
      <alignment horizontal="left" vertical="center" indent="1"/>
    </xf>
    <xf numFmtId="0" fontId="94" fillId="0" borderId="398" applyNumberFormat="0" applyFill="0" applyAlignment="0" applyProtection="0"/>
    <xf numFmtId="0" fontId="60" fillId="48"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0" fontId="85" fillId="52" borderId="395" applyNumberFormat="0" applyProtection="0">
      <alignment horizontal="left" vertical="top" indent="1"/>
    </xf>
    <xf numFmtId="4" fontId="28" fillId="45" borderId="396" applyNumberFormat="0" applyProtection="0">
      <alignment horizontal="left" vertical="center" indent="1"/>
    </xf>
    <xf numFmtId="4" fontId="60" fillId="41" borderId="393" applyNumberFormat="0" applyProtection="0">
      <alignment horizontal="right" vertical="center"/>
    </xf>
    <xf numFmtId="0" fontId="94" fillId="0" borderId="398" applyNumberFormat="0" applyFill="0" applyAlignment="0" applyProtection="0"/>
    <xf numFmtId="0" fontId="98" fillId="27" borderId="393" applyNumberFormat="0" applyAlignment="0" applyProtection="0"/>
    <xf numFmtId="0" fontId="92" fillId="29" borderId="393" applyNumberFormat="0" applyAlignment="0" applyProtection="0"/>
    <xf numFmtId="4" fontId="60" fillId="47" borderId="396" applyNumberFormat="0" applyProtection="0">
      <alignment horizontal="left" vertical="center" indent="1"/>
    </xf>
    <xf numFmtId="0" fontId="60" fillId="50" borderId="393" applyNumberFormat="0" applyProtection="0">
      <alignment horizontal="left" vertical="center" indent="1"/>
    </xf>
    <xf numFmtId="0" fontId="60" fillId="45" borderId="395" applyNumberFormat="0" applyProtection="0">
      <alignment horizontal="left" vertical="top" indent="1"/>
    </xf>
    <xf numFmtId="4" fontId="28" fillId="45" borderId="396" applyNumberFormat="0" applyProtection="0">
      <alignment horizontal="left" vertical="center" indent="1"/>
    </xf>
    <xf numFmtId="4" fontId="60" fillId="40" borderId="393" applyNumberFormat="0" applyProtection="0">
      <alignment horizontal="right" vertical="center"/>
    </xf>
    <xf numFmtId="0" fontId="86" fillId="33" borderId="395" applyNumberFormat="0" applyProtection="0">
      <alignment horizontal="left" vertical="top" indent="1"/>
    </xf>
    <xf numFmtId="4" fontId="60" fillId="35" borderId="393" applyNumberFormat="0" applyProtection="0">
      <alignment horizontal="right" vertical="center"/>
    </xf>
    <xf numFmtId="0" fontId="98" fillId="27" borderId="393" applyNumberFormat="0" applyAlignment="0" applyProtection="0"/>
    <xf numFmtId="0" fontId="100" fillId="29" borderId="394" applyNumberFormat="0" applyAlignment="0" applyProtection="0"/>
    <xf numFmtId="4" fontId="60" fillId="2" borderId="393" applyNumberFormat="0" applyProtection="0">
      <alignment horizontal="left" vertical="center" indent="1"/>
    </xf>
    <xf numFmtId="4" fontId="60" fillId="44" borderId="396" applyNumberFormat="0" applyProtection="0">
      <alignment horizontal="left" vertical="center" indent="1"/>
    </xf>
    <xf numFmtId="4" fontId="60" fillId="40" borderId="393" applyNumberFormat="0" applyProtection="0">
      <alignment horizontal="right" vertical="center"/>
    </xf>
    <xf numFmtId="0" fontId="60" fillId="47" borderId="393" applyNumberFormat="0" applyProtection="0">
      <alignment horizontal="left" vertical="center" indent="1"/>
    </xf>
    <xf numFmtId="4" fontId="88" fillId="51" borderId="393" applyNumberFormat="0" applyProtection="0">
      <alignment horizontal="right" vertical="center"/>
    </xf>
    <xf numFmtId="4" fontId="28" fillId="45" borderId="396" applyNumberFormat="0" applyProtection="0">
      <alignment horizontal="left" vertical="center" indent="1"/>
    </xf>
    <xf numFmtId="4" fontId="60" fillId="46" borderId="393" applyNumberFormat="0" applyProtection="0">
      <alignment horizontal="right" vertical="center"/>
    </xf>
    <xf numFmtId="4" fontId="60" fillId="40" borderId="393" applyNumberFormat="0" applyProtection="0">
      <alignment horizontal="right" vertical="center"/>
    </xf>
    <xf numFmtId="0" fontId="60" fillId="50" borderId="393" applyNumberFormat="0" applyProtection="0">
      <alignment horizontal="left" vertical="center" indent="1"/>
    </xf>
    <xf numFmtId="4" fontId="103" fillId="2" borderId="393" applyNumberFormat="0" applyProtection="0">
      <alignment vertical="center"/>
    </xf>
    <xf numFmtId="0" fontId="60" fillId="50" borderId="395" applyNumberFormat="0" applyProtection="0">
      <alignment horizontal="left" vertical="top" indent="1"/>
    </xf>
    <xf numFmtId="4" fontId="85" fillId="52" borderId="395" applyNumberFormat="0" applyProtection="0">
      <alignment vertical="center"/>
    </xf>
    <xf numFmtId="4" fontId="60" fillId="33" borderId="393" applyNumberFormat="0" applyProtection="0">
      <alignment vertical="center"/>
    </xf>
    <xf numFmtId="4" fontId="60" fillId="42" borderId="393" applyNumberFormat="0" applyProtection="0">
      <alignment horizontal="right" vertical="center"/>
    </xf>
    <xf numFmtId="4" fontId="60" fillId="39" borderId="393" applyNumberFormat="0" applyProtection="0">
      <alignment horizontal="right" vertical="center"/>
    </xf>
    <xf numFmtId="0" fontId="60" fillId="47" borderId="393" applyNumberFormat="0" applyProtection="0">
      <alignment horizontal="left" vertical="center" indent="1"/>
    </xf>
    <xf numFmtId="0" fontId="100" fillId="29" borderId="394" applyNumberFormat="0" applyAlignment="0" applyProtection="0"/>
    <xf numFmtId="4" fontId="60" fillId="2" borderId="393" applyNumberFormat="0" applyProtection="0">
      <alignment horizontal="left" vertical="center" indent="1"/>
    </xf>
    <xf numFmtId="4" fontId="60" fillId="34" borderId="393" applyNumberFormat="0" applyProtection="0">
      <alignment horizontal="left" vertical="center" indent="1"/>
    </xf>
    <xf numFmtId="4" fontId="60" fillId="33" borderId="393" applyNumberFormat="0" applyProtection="0">
      <alignment vertical="center"/>
    </xf>
    <xf numFmtId="0" fontId="60" fillId="47" borderId="395" applyNumberFormat="0" applyProtection="0">
      <alignment horizontal="left" vertical="top" indent="1"/>
    </xf>
    <xf numFmtId="0" fontId="60" fillId="46" borderId="395" applyNumberFormat="0" applyProtection="0">
      <alignment horizontal="left" vertical="top" indent="1"/>
    </xf>
    <xf numFmtId="4" fontId="60" fillId="40" borderId="393" applyNumberFormat="0" applyProtection="0">
      <alignment horizontal="right" vertical="center"/>
    </xf>
    <xf numFmtId="4" fontId="60" fillId="33" borderId="393" applyNumberFormat="0" applyProtection="0">
      <alignment vertical="center"/>
    </xf>
    <xf numFmtId="0" fontId="85" fillId="52" borderId="395" applyNumberFormat="0" applyProtection="0">
      <alignment horizontal="left" vertical="top" indent="1"/>
    </xf>
    <xf numFmtId="4" fontId="60" fillId="34" borderId="393" applyNumberFormat="0" applyProtection="0">
      <alignment horizontal="left" vertical="center" indent="1"/>
    </xf>
    <xf numFmtId="0" fontId="60" fillId="47" borderId="393" applyNumberFormat="0" applyProtection="0">
      <alignment horizontal="left" vertical="center" indent="1"/>
    </xf>
    <xf numFmtId="0" fontId="92" fillId="29" borderId="393" applyNumberFormat="0" applyAlignment="0" applyProtection="0"/>
    <xf numFmtId="4" fontId="60" fillId="43" borderId="393" applyNumberFormat="0" applyProtection="0">
      <alignment horizontal="right" vertical="center"/>
    </xf>
    <xf numFmtId="4" fontId="60" fillId="34" borderId="393" applyNumberFormat="0" applyProtection="0">
      <alignment horizontal="left" vertical="center" indent="1"/>
    </xf>
    <xf numFmtId="0" fontId="60" fillId="49" borderId="393" applyNumberFormat="0" applyProtection="0">
      <alignment horizontal="left" vertical="center" indent="1"/>
    </xf>
    <xf numFmtId="0" fontId="60" fillId="48" borderId="393" applyNumberFormat="0" applyProtection="0">
      <alignment horizontal="left" vertical="center" indent="1"/>
    </xf>
    <xf numFmtId="4" fontId="60" fillId="42" borderId="393" applyNumberFormat="0" applyProtection="0">
      <alignment horizontal="right" vertical="center"/>
    </xf>
    <xf numFmtId="4" fontId="60" fillId="43" borderId="393" applyNumberFormat="0" applyProtection="0">
      <alignment horizontal="right" vertical="center"/>
    </xf>
    <xf numFmtId="4" fontId="60" fillId="44" borderId="396" applyNumberFormat="0" applyProtection="0">
      <alignment horizontal="left" vertical="center" indent="1"/>
    </xf>
    <xf numFmtId="4" fontId="60" fillId="46" borderId="396" applyNumberFormat="0" applyProtection="0">
      <alignment horizontal="left" vertical="center" indent="1"/>
    </xf>
    <xf numFmtId="4" fontId="60" fillId="34" borderId="393" applyNumberFormat="0" applyProtection="0">
      <alignment horizontal="left" vertical="center" indent="1"/>
    </xf>
    <xf numFmtId="4" fontId="60" fillId="42" borderId="393" applyNumberFormat="0" applyProtection="0">
      <alignment horizontal="right" vertical="center"/>
    </xf>
    <xf numFmtId="4" fontId="60" fillId="39" borderId="393" applyNumberFormat="0" applyProtection="0">
      <alignment horizontal="right" vertical="center"/>
    </xf>
    <xf numFmtId="4" fontId="60" fillId="46" borderId="396" applyNumberFormat="0" applyProtection="0">
      <alignment horizontal="left" vertical="center" indent="1"/>
    </xf>
    <xf numFmtId="0" fontId="85" fillId="46" borderId="395" applyNumberFormat="0" applyProtection="0">
      <alignment horizontal="left" vertical="top" indent="1"/>
    </xf>
    <xf numFmtId="0" fontId="60" fillId="47" borderId="395" applyNumberFormat="0" applyProtection="0">
      <alignment horizontal="left" vertical="top" indent="1"/>
    </xf>
    <xf numFmtId="4" fontId="60" fillId="38" borderId="393" applyNumberFormat="0" applyProtection="0">
      <alignment horizontal="right" vertical="center"/>
    </xf>
    <xf numFmtId="4" fontId="103" fillId="2" borderId="393" applyNumberFormat="0" applyProtection="0">
      <alignment vertical="center"/>
    </xf>
    <xf numFmtId="4" fontId="85" fillId="48" borderId="395" applyNumberFormat="0" applyProtection="0">
      <alignment horizontal="left" vertical="center" indent="1"/>
    </xf>
    <xf numFmtId="4" fontId="103" fillId="5" borderId="393" applyNumberFormat="0" applyProtection="0">
      <alignment horizontal="right" vertical="center"/>
    </xf>
    <xf numFmtId="4" fontId="60" fillId="41" borderId="393" applyNumberFormat="0" applyProtection="0">
      <alignment horizontal="right" vertical="center"/>
    </xf>
    <xf numFmtId="4" fontId="60" fillId="42" borderId="393" applyNumberFormat="0" applyProtection="0">
      <alignment horizontal="right" vertical="center"/>
    </xf>
    <xf numFmtId="0" fontId="60" fillId="50" borderId="395" applyNumberFormat="0" applyProtection="0">
      <alignment horizontal="left" vertical="top" indent="1"/>
    </xf>
    <xf numFmtId="0" fontId="84" fillId="45" borderId="397" applyBorder="0"/>
    <xf numFmtId="0" fontId="85" fillId="52" borderId="395" applyNumberFormat="0" applyProtection="0">
      <alignment horizontal="left" vertical="top" indent="1"/>
    </xf>
    <xf numFmtId="4" fontId="60" fillId="36" borderId="393" applyNumberFormat="0" applyProtection="0">
      <alignment horizontal="right" vertical="center"/>
    </xf>
    <xf numFmtId="4" fontId="28" fillId="45" borderId="396" applyNumberFormat="0" applyProtection="0">
      <alignment horizontal="left" vertical="center" indent="1"/>
    </xf>
    <xf numFmtId="4" fontId="60" fillId="46" borderId="393" applyNumberFormat="0" applyProtection="0">
      <alignment horizontal="right" vertical="center"/>
    </xf>
    <xf numFmtId="0" fontId="92" fillId="29" borderId="393" applyNumberFormat="0" applyAlignment="0" applyProtection="0"/>
    <xf numFmtId="4" fontId="60" fillId="46" borderId="393" applyNumberFormat="0" applyProtection="0">
      <alignment horizontal="right" vertical="center"/>
    </xf>
    <xf numFmtId="4" fontId="87" fillId="54" borderId="396" applyNumberFormat="0" applyProtection="0">
      <alignment horizontal="left" vertical="center" indent="1"/>
    </xf>
    <xf numFmtId="4" fontId="60" fillId="46" borderId="393" applyNumberFormat="0" applyProtection="0">
      <alignment horizontal="right" vertical="center"/>
    </xf>
    <xf numFmtId="4" fontId="60" fillId="41" borderId="393" applyNumberFormat="0" applyProtection="0">
      <alignment horizontal="right" vertical="center"/>
    </xf>
    <xf numFmtId="4" fontId="60" fillId="46" borderId="396" applyNumberFormat="0" applyProtection="0">
      <alignment horizontal="left" vertical="center" indent="1"/>
    </xf>
    <xf numFmtId="4" fontId="60" fillId="47" borderId="396" applyNumberFormat="0" applyProtection="0">
      <alignment horizontal="left" vertical="center" indent="1"/>
    </xf>
    <xf numFmtId="4" fontId="60" fillId="39" borderId="393" applyNumberFormat="0" applyProtection="0">
      <alignment horizontal="right" vertical="center"/>
    </xf>
    <xf numFmtId="4" fontId="60" fillId="34" borderId="393" applyNumberFormat="0" applyProtection="0">
      <alignment horizontal="left" vertical="center" indent="1"/>
    </xf>
    <xf numFmtId="0" fontId="94" fillId="0" borderId="398" applyNumberFormat="0" applyFill="0" applyAlignment="0" applyProtection="0"/>
    <xf numFmtId="0" fontId="86" fillId="33" borderId="395" applyNumberFormat="0" applyProtection="0">
      <alignment horizontal="left" vertical="top" indent="1"/>
    </xf>
    <xf numFmtId="0" fontId="60" fillId="48" borderId="393" applyNumberFormat="0" applyProtection="0">
      <alignment horizontal="left" vertical="center" indent="1"/>
    </xf>
    <xf numFmtId="0" fontId="60" fillId="49" borderId="393" applyNumberFormat="0" applyProtection="0">
      <alignment horizontal="left" vertical="center" indent="1"/>
    </xf>
    <xf numFmtId="4" fontId="28" fillId="45" borderId="396" applyNumberFormat="0" applyProtection="0">
      <alignment horizontal="left" vertical="center" indent="1"/>
    </xf>
    <xf numFmtId="0" fontId="60" fillId="50" borderId="395" applyNumberFormat="0" applyProtection="0">
      <alignment horizontal="left" vertical="top" indent="1"/>
    </xf>
    <xf numFmtId="0" fontId="60" fillId="50" borderId="395" applyNumberFormat="0" applyProtection="0">
      <alignment horizontal="left" vertical="top" indent="1"/>
    </xf>
    <xf numFmtId="4" fontId="60" fillId="34" borderId="393" applyNumberFormat="0" applyProtection="0">
      <alignment horizontal="left" vertical="center" indent="1"/>
    </xf>
    <xf numFmtId="4" fontId="60" fillId="33" borderId="393" applyNumberFormat="0" applyProtection="0">
      <alignment vertical="center"/>
    </xf>
    <xf numFmtId="0" fontId="60" fillId="47" borderId="395" applyNumberFormat="0" applyProtection="0">
      <alignment horizontal="left" vertical="top" indent="1"/>
    </xf>
    <xf numFmtId="4" fontId="85" fillId="48" borderId="395" applyNumberFormat="0" applyProtection="0">
      <alignment horizontal="left" vertical="center" indent="1"/>
    </xf>
    <xf numFmtId="4" fontId="60" fillId="33" borderId="393" applyNumberFormat="0" applyProtection="0">
      <alignment vertical="center"/>
    </xf>
    <xf numFmtId="0" fontId="85" fillId="46" borderId="395" applyNumberFormat="0" applyProtection="0">
      <alignment horizontal="left" vertical="top" indent="1"/>
    </xf>
    <xf numFmtId="0" fontId="60" fillId="47" borderId="393" applyNumberFormat="0" applyProtection="0">
      <alignment horizontal="left" vertical="center" indent="1"/>
    </xf>
    <xf numFmtId="4" fontId="60" fillId="37" borderId="396" applyNumberFormat="0" applyProtection="0">
      <alignment horizontal="right" vertical="center"/>
    </xf>
    <xf numFmtId="4" fontId="60" fillId="34" borderId="393" applyNumberFormat="0" applyProtection="0">
      <alignment horizontal="left" vertical="center" indent="1"/>
    </xf>
    <xf numFmtId="4" fontId="60" fillId="41" borderId="393" applyNumberFormat="0" applyProtection="0">
      <alignment horizontal="right" vertical="center"/>
    </xf>
    <xf numFmtId="4" fontId="60" fillId="42" borderId="393" applyNumberFormat="0" applyProtection="0">
      <alignment horizontal="right" vertical="center"/>
    </xf>
    <xf numFmtId="4" fontId="60" fillId="34" borderId="393" applyNumberFormat="0" applyProtection="0">
      <alignment horizontal="left" vertical="center" indent="1"/>
    </xf>
    <xf numFmtId="4" fontId="88" fillId="51" borderId="393" applyNumberFormat="0" applyProtection="0">
      <alignment horizontal="right" vertical="center"/>
    </xf>
    <xf numFmtId="4" fontId="60" fillId="36" borderId="393" applyNumberFormat="0" applyProtection="0">
      <alignment horizontal="right" vertical="center"/>
    </xf>
    <xf numFmtId="4" fontId="60" fillId="35" borderId="393" applyNumberFormat="0" applyProtection="0">
      <alignment horizontal="right" vertical="center"/>
    </xf>
    <xf numFmtId="0" fontId="60" fillId="46" borderId="395" applyNumberFormat="0" applyProtection="0">
      <alignment horizontal="left" vertical="top" indent="1"/>
    </xf>
    <xf numFmtId="4" fontId="60" fillId="38" borderId="393" applyNumberFormat="0" applyProtection="0">
      <alignment horizontal="right" vertical="center"/>
    </xf>
    <xf numFmtId="4" fontId="28" fillId="45" borderId="396" applyNumberFormat="0" applyProtection="0">
      <alignment horizontal="left" vertical="center" indent="1"/>
    </xf>
    <xf numFmtId="4" fontId="85" fillId="48" borderId="395" applyNumberFormat="0" applyProtection="0">
      <alignment horizontal="left" vertical="center" indent="1"/>
    </xf>
    <xf numFmtId="4" fontId="60" fillId="34" borderId="393" applyNumberFormat="0" applyProtection="0">
      <alignment horizontal="left" vertical="center" indent="1"/>
    </xf>
    <xf numFmtId="0" fontId="60" fillId="47" borderId="393" applyNumberFormat="0" applyProtection="0">
      <alignment horizontal="left" vertical="center" indent="1"/>
    </xf>
    <xf numFmtId="0" fontId="60" fillId="50" borderId="395" applyNumberFormat="0" applyProtection="0">
      <alignment horizontal="left" vertical="top" indent="1"/>
    </xf>
    <xf numFmtId="4" fontId="60" fillId="42" borderId="393" applyNumberFormat="0" applyProtection="0">
      <alignment horizontal="right" vertical="center"/>
    </xf>
    <xf numFmtId="0" fontId="100" fillId="29" borderId="394" applyNumberFormat="0" applyAlignment="0" applyProtection="0"/>
    <xf numFmtId="4" fontId="28" fillId="45" borderId="396" applyNumberFormat="0" applyProtection="0">
      <alignment horizontal="left" vertical="center" indent="1"/>
    </xf>
    <xf numFmtId="4" fontId="60" fillId="36" borderId="393" applyNumberFormat="0" applyProtection="0">
      <alignment horizontal="right" vertical="center"/>
    </xf>
    <xf numFmtId="4" fontId="60" fillId="47" borderId="396" applyNumberFormat="0" applyProtection="0">
      <alignment horizontal="left" vertical="center" indent="1"/>
    </xf>
    <xf numFmtId="0" fontId="85" fillId="52" borderId="395" applyNumberFormat="0" applyProtection="0">
      <alignment horizontal="left" vertical="top" indent="1"/>
    </xf>
    <xf numFmtId="0" fontId="94" fillId="0" borderId="398" applyNumberFormat="0" applyFill="0" applyAlignment="0" applyProtection="0"/>
    <xf numFmtId="0" fontId="86" fillId="33" borderId="395" applyNumberFormat="0" applyProtection="0">
      <alignment horizontal="left" vertical="top" indent="1"/>
    </xf>
    <xf numFmtId="4" fontId="60" fillId="41"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4" fontId="60" fillId="34" borderId="393" applyNumberFormat="0" applyProtection="0">
      <alignment horizontal="left" vertical="center" indent="1"/>
    </xf>
    <xf numFmtId="0" fontId="60" fillId="45" borderId="395" applyNumberFormat="0" applyProtection="0">
      <alignment horizontal="left" vertical="top" indent="1"/>
    </xf>
    <xf numFmtId="0" fontId="94" fillId="0" borderId="398" applyNumberFormat="0" applyFill="0" applyAlignment="0" applyProtection="0"/>
    <xf numFmtId="4" fontId="88" fillId="51" borderId="393" applyNumberFormat="0" applyProtection="0">
      <alignment horizontal="right" vertical="center"/>
    </xf>
    <xf numFmtId="0" fontId="100" fillId="29" borderId="394" applyNumberFormat="0" applyAlignment="0" applyProtection="0"/>
    <xf numFmtId="0" fontId="86" fillId="33" borderId="395" applyNumberFormat="0" applyProtection="0">
      <alignment horizontal="left" vertical="top" indent="1"/>
    </xf>
    <xf numFmtId="4" fontId="60" fillId="34" borderId="393" applyNumberFormat="0" applyProtection="0">
      <alignment horizontal="left" vertical="center" indent="1"/>
    </xf>
    <xf numFmtId="0" fontId="60" fillId="45" borderId="395" applyNumberFormat="0" applyProtection="0">
      <alignment horizontal="left" vertical="top" indent="1"/>
    </xf>
    <xf numFmtId="4" fontId="60" fillId="43" borderId="393" applyNumberFormat="0" applyProtection="0">
      <alignment horizontal="right" vertical="center"/>
    </xf>
    <xf numFmtId="4" fontId="88" fillId="51" borderId="393" applyNumberFormat="0" applyProtection="0">
      <alignment horizontal="right" vertical="center"/>
    </xf>
    <xf numFmtId="4" fontId="60" fillId="46" borderId="393" applyNumberFormat="0" applyProtection="0">
      <alignment horizontal="right" vertical="center"/>
    </xf>
    <xf numFmtId="0" fontId="60" fillId="46" borderId="395" applyNumberFormat="0" applyProtection="0">
      <alignment horizontal="left" vertical="top" indent="1"/>
    </xf>
    <xf numFmtId="0" fontId="92" fillId="29" borderId="393" applyNumberFormat="0" applyAlignment="0" applyProtection="0"/>
    <xf numFmtId="0" fontId="92" fillId="29" borderId="393" applyNumberFormat="0" applyAlignment="0" applyProtection="0"/>
    <xf numFmtId="4" fontId="60" fillId="2" borderId="393" applyNumberFormat="0" applyProtection="0">
      <alignment horizontal="left" vertical="center" indent="1"/>
    </xf>
    <xf numFmtId="0" fontId="60" fillId="47" borderId="395" applyNumberFormat="0" applyProtection="0">
      <alignment horizontal="left" vertical="top" indent="1"/>
    </xf>
    <xf numFmtId="4" fontId="60" fillId="41" borderId="393" applyNumberFormat="0" applyProtection="0">
      <alignment horizontal="right" vertical="center"/>
    </xf>
    <xf numFmtId="4" fontId="87" fillId="54" borderId="396" applyNumberFormat="0" applyProtection="0">
      <alignment horizontal="left" vertical="center" indent="1"/>
    </xf>
    <xf numFmtId="0" fontId="85" fillId="46" borderId="395" applyNumberFormat="0" applyProtection="0">
      <alignment horizontal="left" vertical="top" indent="1"/>
    </xf>
    <xf numFmtId="0" fontId="85" fillId="52" borderId="395" applyNumberFormat="0" applyProtection="0">
      <alignment horizontal="left" vertical="top" indent="1"/>
    </xf>
    <xf numFmtId="4" fontId="60" fillId="44" borderId="396" applyNumberFormat="0" applyProtection="0">
      <alignment horizontal="left" vertical="center" indent="1"/>
    </xf>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37" borderId="396" applyNumberFormat="0" applyProtection="0">
      <alignment horizontal="right" vertical="center"/>
    </xf>
    <xf numFmtId="4" fontId="60" fillId="33" borderId="393" applyNumberFormat="0" applyProtection="0">
      <alignment vertical="center"/>
    </xf>
    <xf numFmtId="4" fontId="60" fillId="43" borderId="393" applyNumberFormat="0" applyProtection="0">
      <alignment horizontal="right" vertical="center"/>
    </xf>
    <xf numFmtId="0" fontId="85" fillId="52" borderId="395" applyNumberFormat="0" applyProtection="0">
      <alignment horizontal="left" vertical="top" indent="1"/>
    </xf>
    <xf numFmtId="4" fontId="60" fillId="33" borderId="393" applyNumberFormat="0" applyProtection="0">
      <alignment vertical="center"/>
    </xf>
    <xf numFmtId="4" fontId="87" fillId="54" borderId="396" applyNumberFormat="0" applyProtection="0">
      <alignment horizontal="left" vertical="center" indent="1"/>
    </xf>
    <xf numFmtId="4" fontId="85" fillId="48" borderId="395" applyNumberFormat="0" applyProtection="0">
      <alignment horizontal="left" vertical="center" indent="1"/>
    </xf>
    <xf numFmtId="0" fontId="60" fillId="47" borderId="395" applyNumberFormat="0" applyProtection="0">
      <alignment horizontal="left" vertical="top" indent="1"/>
    </xf>
    <xf numFmtId="4" fontId="60" fillId="37" borderId="396" applyNumberFormat="0" applyProtection="0">
      <alignment horizontal="right" vertical="center"/>
    </xf>
    <xf numFmtId="4" fontId="60" fillId="39" borderId="393" applyNumberFormat="0" applyProtection="0">
      <alignment horizontal="right" vertical="center"/>
    </xf>
    <xf numFmtId="4" fontId="60" fillId="34" borderId="393" applyNumberFormat="0" applyProtection="0">
      <alignment horizontal="left" vertical="center" indent="1"/>
    </xf>
    <xf numFmtId="0" fontId="60" fillId="50" borderId="393" applyNumberFormat="0" applyProtection="0">
      <alignment horizontal="left" vertical="center" indent="1"/>
    </xf>
    <xf numFmtId="4" fontId="28" fillId="45" borderId="396" applyNumberFormat="0" applyProtection="0">
      <alignment horizontal="left" vertical="center" indent="1"/>
    </xf>
    <xf numFmtId="0" fontId="60" fillId="49" borderId="393" applyNumberFormat="0" applyProtection="0">
      <alignment horizontal="left" vertical="center" indent="1"/>
    </xf>
    <xf numFmtId="4" fontId="60" fillId="46" borderId="393" applyNumberFormat="0" applyProtection="0">
      <alignment horizontal="right" vertical="center"/>
    </xf>
    <xf numFmtId="4" fontId="60" fillId="35" borderId="393" applyNumberFormat="0" applyProtection="0">
      <alignment horizontal="right" vertical="center"/>
    </xf>
    <xf numFmtId="4" fontId="28" fillId="45" borderId="396" applyNumberFormat="0" applyProtection="0">
      <alignment horizontal="left" vertical="center" indent="1"/>
    </xf>
    <xf numFmtId="0" fontId="85" fillId="46" borderId="395" applyNumberFormat="0" applyProtection="0">
      <alignment horizontal="left" vertical="top" indent="1"/>
    </xf>
    <xf numFmtId="4" fontId="103" fillId="5" borderId="393" applyNumberFormat="0" applyProtection="0">
      <alignment horizontal="right" vertical="center"/>
    </xf>
    <xf numFmtId="0" fontId="60" fillId="50" borderId="393" applyNumberFormat="0" applyProtection="0">
      <alignment horizontal="left" vertical="center" indent="1"/>
    </xf>
    <xf numFmtId="4" fontId="60" fillId="34" borderId="393" applyNumberFormat="0" applyProtection="0">
      <alignment horizontal="left" vertical="center" indent="1"/>
    </xf>
    <xf numFmtId="4" fontId="60" fillId="43" borderId="393" applyNumberFormat="0" applyProtection="0">
      <alignment horizontal="right" vertical="center"/>
    </xf>
    <xf numFmtId="4" fontId="60" fillId="34" borderId="393" applyNumberFormat="0" applyProtection="0">
      <alignment horizontal="left" vertical="center" indent="1"/>
    </xf>
    <xf numFmtId="0" fontId="60" fillId="45" borderId="395" applyNumberFormat="0" applyProtection="0">
      <alignment horizontal="left" vertical="top" indent="1"/>
    </xf>
    <xf numFmtId="0" fontId="86" fillId="33" borderId="395" applyNumberFormat="0" applyProtection="0">
      <alignment horizontal="left" vertical="top" indent="1"/>
    </xf>
    <xf numFmtId="4" fontId="60" fillId="34" borderId="393" applyNumberFormat="0" applyProtection="0">
      <alignment horizontal="left" vertical="center" indent="1"/>
    </xf>
    <xf numFmtId="4" fontId="60" fillId="37" borderId="396" applyNumberFormat="0" applyProtection="0">
      <alignment horizontal="right" vertical="center"/>
    </xf>
    <xf numFmtId="4" fontId="60" fillId="39" borderId="393" applyNumberFormat="0" applyProtection="0">
      <alignment horizontal="right" vertical="center"/>
    </xf>
    <xf numFmtId="0" fontId="60" fillId="50" borderId="395" applyNumberFormat="0" applyProtection="0">
      <alignment horizontal="left" vertical="top" indent="1"/>
    </xf>
    <xf numFmtId="4" fontId="60" fillId="46" borderId="396" applyNumberFormat="0" applyProtection="0">
      <alignment horizontal="left" vertical="center" indent="1"/>
    </xf>
    <xf numFmtId="0" fontId="86" fillId="33" borderId="395" applyNumberFormat="0" applyProtection="0">
      <alignment horizontal="left" vertical="top" indent="1"/>
    </xf>
    <xf numFmtId="4" fontId="60" fillId="47" borderId="396" applyNumberFormat="0" applyProtection="0">
      <alignment horizontal="left" vertical="center" indent="1"/>
    </xf>
    <xf numFmtId="4" fontId="60" fillId="47" borderId="396" applyNumberFormat="0" applyProtection="0">
      <alignment horizontal="left" vertical="center" indent="1"/>
    </xf>
    <xf numFmtId="4" fontId="60" fillId="39" borderId="393" applyNumberFormat="0" applyProtection="0">
      <alignment horizontal="right" vertical="center"/>
    </xf>
    <xf numFmtId="4" fontId="28" fillId="45" borderId="396" applyNumberFormat="0" applyProtection="0">
      <alignment horizontal="left" vertical="center" indent="1"/>
    </xf>
    <xf numFmtId="4" fontId="60" fillId="34" borderId="393" applyNumberFormat="0" applyProtection="0">
      <alignment horizontal="left" vertical="center" indent="1"/>
    </xf>
    <xf numFmtId="4" fontId="60" fillId="44" borderId="396" applyNumberFormat="0" applyProtection="0">
      <alignment horizontal="left" vertical="center" indent="1"/>
    </xf>
    <xf numFmtId="4" fontId="60" fillId="43" borderId="393" applyNumberFormat="0" applyProtection="0">
      <alignment horizontal="right" vertical="center"/>
    </xf>
    <xf numFmtId="0" fontId="94" fillId="0" borderId="398" applyNumberFormat="0" applyFill="0" applyAlignment="0" applyProtection="0"/>
    <xf numFmtId="0" fontId="60" fillId="50" borderId="393" applyNumberFormat="0" applyProtection="0">
      <alignment horizontal="left" vertical="center" indent="1"/>
    </xf>
    <xf numFmtId="4" fontId="60" fillId="43" borderId="393" applyNumberFormat="0" applyProtection="0">
      <alignment horizontal="right" vertical="center"/>
    </xf>
    <xf numFmtId="4" fontId="88" fillId="51" borderId="393" applyNumberFormat="0" applyProtection="0">
      <alignment horizontal="right" vertical="center"/>
    </xf>
    <xf numFmtId="0" fontId="92" fillId="29" borderId="393" applyNumberFormat="0" applyAlignment="0" applyProtection="0"/>
    <xf numFmtId="0" fontId="60" fillId="47" borderId="393" applyNumberFormat="0" applyProtection="0">
      <alignment horizontal="left" vertical="center" indent="1"/>
    </xf>
    <xf numFmtId="4" fontId="60" fillId="0" borderId="393" applyNumberFormat="0" applyProtection="0">
      <alignment horizontal="right" vertical="center"/>
    </xf>
    <xf numFmtId="4" fontId="85" fillId="48" borderId="395" applyNumberFormat="0" applyProtection="0">
      <alignment horizontal="left" vertical="center" indent="1"/>
    </xf>
    <xf numFmtId="4" fontId="85" fillId="52" borderId="395" applyNumberFormat="0" applyProtection="0">
      <alignment vertical="center"/>
    </xf>
    <xf numFmtId="4" fontId="60" fillId="40" borderId="393" applyNumberFormat="0" applyProtection="0">
      <alignment horizontal="right" vertical="center"/>
    </xf>
    <xf numFmtId="4" fontId="60" fillId="47" borderId="396" applyNumberFormat="0" applyProtection="0">
      <alignment horizontal="left" vertical="center" indent="1"/>
    </xf>
    <xf numFmtId="0" fontId="60" fillId="48" borderId="393" applyNumberFormat="0" applyProtection="0">
      <alignment horizontal="left" vertical="center" indent="1"/>
    </xf>
    <xf numFmtId="4" fontId="60" fillId="36" borderId="393" applyNumberFormat="0" applyProtection="0">
      <alignment horizontal="right" vertical="center"/>
    </xf>
    <xf numFmtId="0" fontId="60" fillId="47" borderId="393" applyNumberFormat="0" applyProtection="0">
      <alignment horizontal="left" vertical="center" indent="1"/>
    </xf>
    <xf numFmtId="4" fontId="60" fillId="33" borderId="393" applyNumberFormat="0" applyProtection="0">
      <alignment vertical="center"/>
    </xf>
    <xf numFmtId="4" fontId="60" fillId="40" borderId="393" applyNumberFormat="0" applyProtection="0">
      <alignment horizontal="right" vertical="center"/>
    </xf>
    <xf numFmtId="4" fontId="60" fillId="2" borderId="393" applyNumberFormat="0" applyProtection="0">
      <alignment horizontal="left" vertical="center" indent="1"/>
    </xf>
    <xf numFmtId="4" fontId="60" fillId="40" borderId="393" applyNumberFormat="0" applyProtection="0">
      <alignment horizontal="right" vertical="center"/>
    </xf>
    <xf numFmtId="0" fontId="85" fillId="46" borderId="395" applyNumberFormat="0" applyProtection="0">
      <alignment horizontal="left" vertical="top" indent="1"/>
    </xf>
    <xf numFmtId="4" fontId="103" fillId="5" borderId="393" applyNumberFormat="0" applyProtection="0">
      <alignment horizontal="right" vertical="center"/>
    </xf>
    <xf numFmtId="0" fontId="60" fillId="26" borderId="393" applyNumberFormat="0" applyFont="0" applyAlignment="0" applyProtection="0"/>
    <xf numFmtId="4" fontId="28" fillId="45" borderId="396" applyNumberFormat="0" applyProtection="0">
      <alignment horizontal="left" vertical="center" indent="1"/>
    </xf>
    <xf numFmtId="4" fontId="85" fillId="52" borderId="395" applyNumberFormat="0" applyProtection="0">
      <alignment vertical="center"/>
    </xf>
    <xf numFmtId="4" fontId="60" fillId="38" borderId="393" applyNumberFormat="0" applyProtection="0">
      <alignment horizontal="right" vertical="center"/>
    </xf>
    <xf numFmtId="4" fontId="60" fillId="44" borderId="396" applyNumberFormat="0" applyProtection="0">
      <alignment horizontal="left" vertical="center" indent="1"/>
    </xf>
    <xf numFmtId="0" fontId="60" fillId="46" borderId="395" applyNumberFormat="0" applyProtection="0">
      <alignment horizontal="left" vertical="top" indent="1"/>
    </xf>
    <xf numFmtId="0" fontId="60" fillId="47" borderId="395" applyNumberFormat="0" applyProtection="0">
      <alignment horizontal="left" vertical="top" indent="1"/>
    </xf>
    <xf numFmtId="0" fontId="94" fillId="0" borderId="398" applyNumberFormat="0" applyFill="0" applyAlignment="0" applyProtection="0"/>
    <xf numFmtId="0" fontId="94" fillId="0" borderId="398" applyNumberFormat="0" applyFill="0" applyAlignment="0" applyProtection="0"/>
    <xf numFmtId="4" fontId="60" fillId="33" borderId="393" applyNumberFormat="0" applyProtection="0">
      <alignment vertical="center"/>
    </xf>
    <xf numFmtId="0" fontId="60" fillId="50" borderId="395" applyNumberFormat="0" applyProtection="0">
      <alignment horizontal="left" vertical="top" indent="1"/>
    </xf>
    <xf numFmtId="4" fontId="60" fillId="42" borderId="393" applyNumberFormat="0" applyProtection="0">
      <alignment horizontal="right" vertical="center"/>
    </xf>
    <xf numFmtId="0" fontId="60" fillId="46" borderId="395" applyNumberFormat="0" applyProtection="0">
      <alignment horizontal="left" vertical="top" indent="1"/>
    </xf>
    <xf numFmtId="4" fontId="60" fillId="39" borderId="393" applyNumberFormat="0" applyProtection="0">
      <alignment horizontal="right" vertical="center"/>
    </xf>
    <xf numFmtId="4" fontId="60" fillId="47" borderId="396" applyNumberFormat="0" applyProtection="0">
      <alignment horizontal="left" vertical="center" indent="1"/>
    </xf>
    <xf numFmtId="0" fontId="84" fillId="45" borderId="397" applyBorder="0"/>
    <xf numFmtId="4" fontId="60" fillId="42" borderId="393" applyNumberFormat="0" applyProtection="0">
      <alignment horizontal="right" vertical="center"/>
    </xf>
    <xf numFmtId="0" fontId="100" fillId="29" borderId="394" applyNumberFormat="0" applyAlignment="0" applyProtection="0"/>
    <xf numFmtId="4" fontId="87" fillId="54" borderId="396" applyNumberFormat="0" applyProtection="0">
      <alignment horizontal="left" vertical="center" indent="1"/>
    </xf>
    <xf numFmtId="4" fontId="85" fillId="48" borderId="395" applyNumberFormat="0" applyProtection="0">
      <alignment horizontal="left" vertical="center" indent="1"/>
    </xf>
    <xf numFmtId="4" fontId="60" fillId="33" borderId="393" applyNumberFormat="0" applyProtection="0">
      <alignment vertical="center"/>
    </xf>
    <xf numFmtId="0" fontId="85" fillId="46" borderId="395" applyNumberFormat="0" applyProtection="0">
      <alignment horizontal="left" vertical="top" indent="1"/>
    </xf>
    <xf numFmtId="4" fontId="60" fillId="40" borderId="393" applyNumberFormat="0" applyProtection="0">
      <alignment horizontal="right" vertical="center"/>
    </xf>
    <xf numFmtId="4" fontId="88" fillId="51"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0" fontId="85" fillId="46" borderId="395" applyNumberFormat="0" applyProtection="0">
      <alignment horizontal="left" vertical="top" indent="1"/>
    </xf>
    <xf numFmtId="0" fontId="60" fillId="50" borderId="395" applyNumberFormat="0" applyProtection="0">
      <alignment horizontal="left" vertical="top" indent="1"/>
    </xf>
    <xf numFmtId="4" fontId="60" fillId="33" borderId="393" applyNumberFormat="0" applyProtection="0">
      <alignment vertical="center"/>
    </xf>
    <xf numFmtId="4" fontId="60" fillId="36" borderId="393" applyNumberFormat="0" applyProtection="0">
      <alignment horizontal="right" vertical="center"/>
    </xf>
    <xf numFmtId="0" fontId="84" fillId="45" borderId="397" applyBorder="0"/>
    <xf numFmtId="4" fontId="60" fillId="46" borderId="396" applyNumberFormat="0" applyProtection="0">
      <alignment horizontal="left" vertical="center" indent="1"/>
    </xf>
    <xf numFmtId="0" fontId="60" fillId="47" borderId="395" applyNumberFormat="0" applyProtection="0">
      <alignment horizontal="left" vertical="top" indent="1"/>
    </xf>
    <xf numFmtId="4" fontId="87" fillId="54" borderId="396" applyNumberFormat="0" applyProtection="0">
      <alignment horizontal="left" vertical="center" indent="1"/>
    </xf>
    <xf numFmtId="4" fontId="60" fillId="47" borderId="396" applyNumberFormat="0" applyProtection="0">
      <alignment horizontal="left" vertical="center" indent="1"/>
    </xf>
    <xf numFmtId="0" fontId="60" fillId="49" borderId="393" applyNumberFormat="0" applyProtection="0">
      <alignment horizontal="left" vertical="center" indent="1"/>
    </xf>
    <xf numFmtId="4" fontId="103" fillId="5" borderId="393" applyNumberFormat="0" applyProtection="0">
      <alignment horizontal="right" vertical="center"/>
    </xf>
    <xf numFmtId="4" fontId="60" fillId="43" borderId="393" applyNumberFormat="0" applyProtection="0">
      <alignment horizontal="right" vertical="center"/>
    </xf>
    <xf numFmtId="4" fontId="60" fillId="41" borderId="393" applyNumberFormat="0" applyProtection="0">
      <alignment horizontal="right" vertical="center"/>
    </xf>
    <xf numFmtId="4" fontId="60" fillId="34" borderId="393" applyNumberFormat="0" applyProtection="0">
      <alignment horizontal="left" vertical="center" indent="1"/>
    </xf>
    <xf numFmtId="4" fontId="60" fillId="33" borderId="393" applyNumberFormat="0" applyProtection="0">
      <alignment vertical="center"/>
    </xf>
    <xf numFmtId="0" fontId="60" fillId="49" borderId="393" applyNumberFormat="0" applyProtection="0">
      <alignment horizontal="left" vertical="center" indent="1"/>
    </xf>
    <xf numFmtId="4" fontId="60" fillId="36" borderId="393" applyNumberFormat="0" applyProtection="0">
      <alignment horizontal="right" vertical="center"/>
    </xf>
    <xf numFmtId="4" fontId="103" fillId="2" borderId="393" applyNumberFormat="0" applyProtection="0">
      <alignment vertical="center"/>
    </xf>
    <xf numFmtId="4" fontId="60" fillId="39" borderId="393" applyNumberFormat="0" applyProtection="0">
      <alignment horizontal="right" vertical="center"/>
    </xf>
    <xf numFmtId="4" fontId="60" fillId="46" borderId="396" applyNumberFormat="0" applyProtection="0">
      <alignment horizontal="left" vertical="center" indent="1"/>
    </xf>
    <xf numFmtId="0" fontId="60" fillId="26" borderId="393" applyNumberFormat="0" applyFont="0" applyAlignment="0" applyProtection="0"/>
    <xf numFmtId="4" fontId="87" fillId="54" borderId="396" applyNumberFormat="0" applyProtection="0">
      <alignment horizontal="left" vertical="center" indent="1"/>
    </xf>
    <xf numFmtId="4" fontId="60" fillId="0" borderId="393" applyNumberFormat="0" applyProtection="0">
      <alignment horizontal="right" vertical="center"/>
    </xf>
    <xf numFmtId="4" fontId="60" fillId="2" borderId="393" applyNumberFormat="0" applyProtection="0">
      <alignment horizontal="left" vertical="center" indent="1"/>
    </xf>
    <xf numFmtId="4" fontId="60" fillId="46" borderId="396" applyNumberFormat="0" applyProtection="0">
      <alignment horizontal="left" vertical="center" indent="1"/>
    </xf>
    <xf numFmtId="0" fontId="60" fillId="26" borderId="393" applyNumberFormat="0" applyFont="0" applyAlignment="0" applyProtection="0"/>
    <xf numFmtId="4" fontId="60" fillId="46" borderId="393" applyNumberFormat="0" applyProtection="0">
      <alignment horizontal="right" vertical="center"/>
    </xf>
    <xf numFmtId="4" fontId="60" fillId="34" borderId="393" applyNumberFormat="0" applyProtection="0">
      <alignment horizontal="left" vertical="center" indent="1"/>
    </xf>
    <xf numFmtId="0" fontId="94" fillId="0" borderId="398" applyNumberFormat="0" applyFill="0" applyAlignment="0" applyProtection="0"/>
    <xf numFmtId="4" fontId="60" fillId="39" borderId="393" applyNumberFormat="0" applyProtection="0">
      <alignment horizontal="right" vertical="center"/>
    </xf>
    <xf numFmtId="4" fontId="60" fillId="44" borderId="396" applyNumberFormat="0" applyProtection="0">
      <alignment horizontal="left" vertical="center" indent="1"/>
    </xf>
    <xf numFmtId="4" fontId="103" fillId="2" borderId="393" applyNumberFormat="0" applyProtection="0">
      <alignment vertical="center"/>
    </xf>
    <xf numFmtId="4" fontId="60" fillId="40" borderId="393" applyNumberFormat="0" applyProtection="0">
      <alignment horizontal="right" vertical="center"/>
    </xf>
    <xf numFmtId="4" fontId="103" fillId="2" borderId="393" applyNumberFormat="0" applyProtection="0">
      <alignment vertical="center"/>
    </xf>
    <xf numFmtId="0" fontId="60" fillId="50" borderId="393" applyNumberFormat="0" applyProtection="0">
      <alignment horizontal="left" vertical="center" indent="1"/>
    </xf>
    <xf numFmtId="4" fontId="60" fillId="33" borderId="393" applyNumberFormat="0" applyProtection="0">
      <alignment vertical="center"/>
    </xf>
    <xf numFmtId="4" fontId="60" fillId="39" borderId="393" applyNumberFormat="0" applyProtection="0">
      <alignment horizontal="right" vertical="center"/>
    </xf>
    <xf numFmtId="4" fontId="60" fillId="34" borderId="393" applyNumberFormat="0" applyProtection="0">
      <alignment horizontal="left" vertical="center" indent="1"/>
    </xf>
    <xf numFmtId="0" fontId="60" fillId="46" borderId="395" applyNumberFormat="0" applyProtection="0">
      <alignment horizontal="left" vertical="top" indent="1"/>
    </xf>
    <xf numFmtId="4" fontId="60" fillId="44" borderId="396" applyNumberFormat="0" applyProtection="0">
      <alignment horizontal="left" vertical="center" indent="1"/>
    </xf>
    <xf numFmtId="4" fontId="60" fillId="46" borderId="393" applyNumberFormat="0" applyProtection="0">
      <alignment horizontal="right" vertical="center"/>
    </xf>
    <xf numFmtId="0" fontId="85" fillId="52" borderId="395" applyNumberFormat="0" applyProtection="0">
      <alignment horizontal="left" vertical="top" indent="1"/>
    </xf>
    <xf numFmtId="4" fontId="60" fillId="47" borderId="396" applyNumberFormat="0" applyProtection="0">
      <alignment horizontal="left" vertical="center" indent="1"/>
    </xf>
    <xf numFmtId="0" fontId="84" fillId="45" borderId="397" applyBorder="0"/>
    <xf numFmtId="0" fontId="84" fillId="45" borderId="397" applyBorder="0"/>
    <xf numFmtId="4" fontId="60" fillId="0" borderId="393" applyNumberFormat="0" applyProtection="0">
      <alignment horizontal="right" vertical="center"/>
    </xf>
    <xf numFmtId="4" fontId="28" fillId="45" borderId="396" applyNumberFormat="0" applyProtection="0">
      <alignment horizontal="left" vertical="center" indent="1"/>
    </xf>
    <xf numFmtId="0" fontId="60" fillId="50" borderId="395" applyNumberFormat="0" applyProtection="0">
      <alignment horizontal="left" vertical="top" indent="1"/>
    </xf>
    <xf numFmtId="4" fontId="60" fillId="38" borderId="393" applyNumberFormat="0" applyProtection="0">
      <alignment horizontal="right" vertical="center"/>
    </xf>
    <xf numFmtId="0" fontId="85" fillId="52" borderId="395" applyNumberFormat="0" applyProtection="0">
      <alignment horizontal="left" vertical="top" indent="1"/>
    </xf>
    <xf numFmtId="4" fontId="60" fillId="39" borderId="393" applyNumberFormat="0" applyProtection="0">
      <alignment horizontal="right" vertical="center"/>
    </xf>
    <xf numFmtId="0" fontId="60" fillId="26" borderId="393" applyNumberFormat="0" applyFont="0" applyAlignment="0" applyProtection="0"/>
    <xf numFmtId="0" fontId="60" fillId="49" borderId="393" applyNumberFormat="0" applyProtection="0">
      <alignment horizontal="left" vertical="center" indent="1"/>
    </xf>
    <xf numFmtId="4" fontId="60" fillId="40" borderId="393" applyNumberFormat="0" applyProtection="0">
      <alignment horizontal="right" vertical="center"/>
    </xf>
    <xf numFmtId="4" fontId="60" fillId="37" borderId="396" applyNumberFormat="0" applyProtection="0">
      <alignment horizontal="right" vertical="center"/>
    </xf>
    <xf numFmtId="4" fontId="60" fillId="33" borderId="393" applyNumberFormat="0" applyProtection="0">
      <alignment vertical="center"/>
    </xf>
    <xf numFmtId="4" fontId="28" fillId="45" borderId="396" applyNumberFormat="0" applyProtection="0">
      <alignment horizontal="left" vertical="center" indent="1"/>
    </xf>
    <xf numFmtId="4" fontId="60" fillId="46" borderId="393" applyNumberFormat="0" applyProtection="0">
      <alignment horizontal="right" vertical="center"/>
    </xf>
    <xf numFmtId="4" fontId="60" fillId="38" borderId="393" applyNumberFormat="0" applyProtection="0">
      <alignment horizontal="right" vertical="center"/>
    </xf>
    <xf numFmtId="0" fontId="60" fillId="47" borderId="393" applyNumberFormat="0" applyProtection="0">
      <alignment horizontal="left" vertical="center" indent="1"/>
    </xf>
    <xf numFmtId="4" fontId="60" fillId="44" borderId="396" applyNumberFormat="0" applyProtection="0">
      <alignment horizontal="left" vertical="center" indent="1"/>
    </xf>
    <xf numFmtId="0" fontId="84" fillId="45" borderId="397" applyBorder="0"/>
    <xf numFmtId="4" fontId="60" fillId="47" borderId="396" applyNumberFormat="0" applyProtection="0">
      <alignment horizontal="left" vertical="center" indent="1"/>
    </xf>
    <xf numFmtId="4" fontId="85" fillId="48" borderId="395" applyNumberFormat="0" applyProtection="0">
      <alignment horizontal="left" vertical="center" indent="1"/>
    </xf>
    <xf numFmtId="4" fontId="60" fillId="44" borderId="396" applyNumberFormat="0" applyProtection="0">
      <alignment horizontal="left" vertical="center" indent="1"/>
    </xf>
    <xf numFmtId="0" fontId="92" fillId="29" borderId="393" applyNumberFormat="0" applyAlignment="0" applyProtection="0"/>
    <xf numFmtId="0" fontId="60" fillId="48" borderId="393" applyNumberFormat="0" applyProtection="0">
      <alignment horizontal="left" vertical="center" indent="1"/>
    </xf>
    <xf numFmtId="0" fontId="60" fillId="49" borderId="393" applyNumberFormat="0" applyProtection="0">
      <alignment horizontal="left" vertical="center" indent="1"/>
    </xf>
    <xf numFmtId="4" fontId="60" fillId="36" borderId="393" applyNumberFormat="0" applyProtection="0">
      <alignment horizontal="right" vertical="center"/>
    </xf>
    <xf numFmtId="0" fontId="60" fillId="47" borderId="395" applyNumberFormat="0" applyProtection="0">
      <alignment horizontal="left" vertical="top" indent="1"/>
    </xf>
    <xf numFmtId="4" fontId="60" fillId="34" borderId="393" applyNumberFormat="0" applyProtection="0">
      <alignment horizontal="left" vertical="center" indent="1"/>
    </xf>
    <xf numFmtId="4" fontId="60" fillId="33" borderId="393" applyNumberFormat="0" applyProtection="0">
      <alignment vertical="center"/>
    </xf>
    <xf numFmtId="4" fontId="60" fillId="43" borderId="393" applyNumberFormat="0" applyProtection="0">
      <alignment horizontal="right" vertical="center"/>
    </xf>
    <xf numFmtId="4" fontId="60" fillId="38" borderId="393" applyNumberFormat="0" applyProtection="0">
      <alignment horizontal="right" vertical="center"/>
    </xf>
    <xf numFmtId="4" fontId="60" fillId="47" borderId="396" applyNumberFormat="0" applyProtection="0">
      <alignment horizontal="left" vertical="center" indent="1"/>
    </xf>
    <xf numFmtId="4" fontId="60" fillId="2" borderId="393" applyNumberFormat="0" applyProtection="0">
      <alignment horizontal="left" vertical="center" indent="1"/>
    </xf>
    <xf numFmtId="4" fontId="60" fillId="47" borderId="396" applyNumberFormat="0" applyProtection="0">
      <alignment horizontal="left" vertical="center" indent="1"/>
    </xf>
    <xf numFmtId="0" fontId="85" fillId="46" borderId="395" applyNumberFormat="0" applyProtection="0">
      <alignment horizontal="left" vertical="top" indent="1"/>
    </xf>
    <xf numFmtId="0" fontId="60" fillId="26" borderId="393" applyNumberFormat="0" applyFont="0" applyAlignment="0" applyProtection="0"/>
    <xf numFmtId="4" fontId="60" fillId="46" borderId="393" applyNumberFormat="0" applyProtection="0">
      <alignment horizontal="right" vertical="center"/>
    </xf>
    <xf numFmtId="4" fontId="85" fillId="52" borderId="395" applyNumberFormat="0" applyProtection="0">
      <alignment vertical="center"/>
    </xf>
    <xf numFmtId="4" fontId="28" fillId="45" borderId="396" applyNumberFormat="0" applyProtection="0">
      <alignment horizontal="left" vertical="center" indent="1"/>
    </xf>
    <xf numFmtId="0" fontId="98" fillId="27" borderId="393" applyNumberFormat="0" applyAlignment="0" applyProtection="0"/>
    <xf numFmtId="0" fontId="85" fillId="46" borderId="395" applyNumberFormat="0" applyProtection="0">
      <alignment horizontal="left" vertical="top" indent="1"/>
    </xf>
    <xf numFmtId="4" fontId="28" fillId="45" borderId="396" applyNumberFormat="0" applyProtection="0">
      <alignment horizontal="left" vertical="center" indent="1"/>
    </xf>
    <xf numFmtId="0" fontId="86" fillId="33" borderId="395" applyNumberFormat="0" applyProtection="0">
      <alignment horizontal="left" vertical="top" indent="1"/>
    </xf>
    <xf numFmtId="0" fontId="60" fillId="26" borderId="393" applyNumberFormat="0" applyFont="0" applyAlignment="0" applyProtection="0"/>
    <xf numFmtId="4" fontId="85" fillId="48" borderId="395" applyNumberFormat="0" applyProtection="0">
      <alignment horizontal="left" vertical="center" indent="1"/>
    </xf>
    <xf numFmtId="0" fontId="60" fillId="26" borderId="393" applyNumberFormat="0" applyFont="0" applyAlignment="0" applyProtection="0"/>
    <xf numFmtId="0" fontId="98" fillId="27" borderId="393" applyNumberFormat="0" applyAlignment="0" applyProtection="0"/>
    <xf numFmtId="4" fontId="60" fillId="44" borderId="396" applyNumberFormat="0" applyProtection="0">
      <alignment horizontal="left" vertical="center" indent="1"/>
    </xf>
    <xf numFmtId="0" fontId="60" fillId="47" borderId="395" applyNumberFormat="0" applyProtection="0">
      <alignment horizontal="left" vertical="top" indent="1"/>
    </xf>
    <xf numFmtId="4" fontId="28" fillId="45" borderId="396" applyNumberFormat="0" applyProtection="0">
      <alignment horizontal="left" vertical="center" indent="1"/>
    </xf>
    <xf numFmtId="4" fontId="87" fillId="54" borderId="396" applyNumberFormat="0" applyProtection="0">
      <alignment horizontal="left" vertical="center" indent="1"/>
    </xf>
    <xf numFmtId="0" fontId="60" fillId="49" borderId="393" applyNumberFormat="0" applyProtection="0">
      <alignment horizontal="left" vertical="center" indent="1"/>
    </xf>
    <xf numFmtId="4" fontId="60" fillId="39" borderId="393" applyNumberFormat="0" applyProtection="0">
      <alignment horizontal="right" vertical="center"/>
    </xf>
    <xf numFmtId="0" fontId="86" fillId="33" borderId="395" applyNumberFormat="0" applyProtection="0">
      <alignment horizontal="left" vertical="top" indent="1"/>
    </xf>
    <xf numFmtId="0" fontId="60" fillId="48" borderId="393" applyNumberFormat="0" applyProtection="0">
      <alignment horizontal="left" vertical="center" indent="1"/>
    </xf>
    <xf numFmtId="0" fontId="60" fillId="45" borderId="395" applyNumberFormat="0" applyProtection="0">
      <alignment horizontal="left" vertical="top" indent="1"/>
    </xf>
    <xf numFmtId="4" fontId="60" fillId="42" borderId="393" applyNumberFormat="0" applyProtection="0">
      <alignment horizontal="right" vertical="center"/>
    </xf>
    <xf numFmtId="4" fontId="60" fillId="37" borderId="396" applyNumberFormat="0" applyProtection="0">
      <alignment horizontal="right" vertical="center"/>
    </xf>
    <xf numFmtId="4" fontId="28" fillId="45" borderId="396" applyNumberFormat="0" applyProtection="0">
      <alignment horizontal="left" vertical="center" indent="1"/>
    </xf>
    <xf numFmtId="4" fontId="60" fillId="39" borderId="393" applyNumberFormat="0" applyProtection="0">
      <alignment horizontal="right" vertical="center"/>
    </xf>
    <xf numFmtId="0" fontId="84" fillId="45" borderId="397" applyBorder="0"/>
    <xf numFmtId="4" fontId="60" fillId="43" borderId="393" applyNumberFormat="0" applyProtection="0">
      <alignment horizontal="right" vertical="center"/>
    </xf>
    <xf numFmtId="0" fontId="98" fillId="27" borderId="393" applyNumberFormat="0" applyAlignment="0" applyProtection="0"/>
    <xf numFmtId="4" fontId="28" fillId="45" borderId="396" applyNumberFormat="0" applyProtection="0">
      <alignment horizontal="left" vertical="center" indent="1"/>
    </xf>
    <xf numFmtId="0" fontId="92" fillId="29" borderId="393" applyNumberFormat="0" applyAlignment="0" applyProtection="0"/>
    <xf numFmtId="0" fontId="92" fillId="29" borderId="393" applyNumberFormat="0" applyAlignment="0" applyProtection="0"/>
    <xf numFmtId="4" fontId="60" fillId="40" borderId="393" applyNumberFormat="0" applyProtection="0">
      <alignment horizontal="right" vertical="center"/>
    </xf>
    <xf numFmtId="4" fontId="60" fillId="35" borderId="393" applyNumberFormat="0" applyProtection="0">
      <alignment horizontal="right" vertical="center"/>
    </xf>
    <xf numFmtId="0" fontId="60" fillId="48" borderId="393" applyNumberFormat="0" applyProtection="0">
      <alignment horizontal="left" vertical="center" indent="1"/>
    </xf>
    <xf numFmtId="0" fontId="92" fillId="29" borderId="393" applyNumberFormat="0" applyAlignment="0" applyProtection="0"/>
    <xf numFmtId="4" fontId="60" fillId="42" borderId="393" applyNumberFormat="0" applyProtection="0">
      <alignment horizontal="right" vertical="center"/>
    </xf>
    <xf numFmtId="0" fontId="60" fillId="49" borderId="393" applyNumberFormat="0" applyProtection="0">
      <alignment horizontal="left" vertical="center" indent="1"/>
    </xf>
    <xf numFmtId="4" fontId="60" fillId="40" borderId="393" applyNumberFormat="0" applyProtection="0">
      <alignment horizontal="right" vertical="center"/>
    </xf>
    <xf numFmtId="4" fontId="60" fillId="35" borderId="393" applyNumberFormat="0" applyProtection="0">
      <alignment horizontal="right" vertical="center"/>
    </xf>
    <xf numFmtId="0" fontId="60" fillId="46" borderId="395" applyNumberFormat="0" applyProtection="0">
      <alignment horizontal="left" vertical="top" indent="1"/>
    </xf>
    <xf numFmtId="0" fontId="60" fillId="45" borderId="395" applyNumberFormat="0" applyProtection="0">
      <alignment horizontal="left" vertical="top" indent="1"/>
    </xf>
    <xf numFmtId="4" fontId="103" fillId="5" borderId="393" applyNumberFormat="0" applyProtection="0">
      <alignment horizontal="right" vertical="center"/>
    </xf>
    <xf numFmtId="0" fontId="60" fillId="50" borderId="395" applyNumberFormat="0" applyProtection="0">
      <alignment horizontal="left" vertical="top" indent="1"/>
    </xf>
    <xf numFmtId="4" fontId="28" fillId="45" borderId="396" applyNumberFormat="0" applyProtection="0">
      <alignment horizontal="left" vertical="center" indent="1"/>
    </xf>
    <xf numFmtId="0" fontId="60" fillId="45" borderId="395" applyNumberFormat="0" applyProtection="0">
      <alignment horizontal="left" vertical="top" indent="1"/>
    </xf>
    <xf numFmtId="4" fontId="60" fillId="36" borderId="393" applyNumberFormat="0" applyProtection="0">
      <alignment horizontal="right" vertical="center"/>
    </xf>
    <xf numFmtId="4" fontId="60" fillId="44" borderId="396" applyNumberFormat="0" applyProtection="0">
      <alignment horizontal="left" vertical="center" indent="1"/>
    </xf>
    <xf numFmtId="4" fontId="60" fillId="34" borderId="393" applyNumberFormat="0" applyProtection="0">
      <alignment horizontal="left" vertical="center" indent="1"/>
    </xf>
    <xf numFmtId="0" fontId="85" fillId="52" borderId="395" applyNumberFormat="0" applyProtection="0">
      <alignment horizontal="left" vertical="top" indent="1"/>
    </xf>
    <xf numFmtId="0" fontId="100" fillId="29" borderId="394" applyNumberFormat="0" applyAlignment="0" applyProtection="0"/>
    <xf numFmtId="0" fontId="100" fillId="29" borderId="394" applyNumberFormat="0" applyAlignment="0" applyProtection="0"/>
    <xf numFmtId="4" fontId="60" fillId="46" borderId="396" applyNumberFormat="0" applyProtection="0">
      <alignment horizontal="left" vertical="center" indent="1"/>
    </xf>
    <xf numFmtId="0" fontId="85" fillId="52" borderId="395" applyNumberFormat="0" applyProtection="0">
      <alignment horizontal="left" vertical="top" indent="1"/>
    </xf>
    <xf numFmtId="0" fontId="84" fillId="45" borderId="397" applyBorder="0"/>
    <xf numFmtId="4" fontId="60" fillId="34" borderId="393" applyNumberFormat="0" applyProtection="0">
      <alignment horizontal="left" vertical="center" indent="1"/>
    </xf>
    <xf numFmtId="4" fontId="60" fillId="44" borderId="396" applyNumberFormat="0" applyProtection="0">
      <alignment horizontal="left" vertical="center" indent="1"/>
    </xf>
    <xf numFmtId="4" fontId="85" fillId="52" borderId="395" applyNumberFormat="0" applyProtection="0">
      <alignment vertical="center"/>
    </xf>
    <xf numFmtId="0" fontId="100" fillId="29" borderId="394" applyNumberFormat="0" applyAlignment="0" applyProtection="0"/>
    <xf numFmtId="4" fontId="60" fillId="40" borderId="393" applyNumberFormat="0" applyProtection="0">
      <alignment horizontal="right" vertical="center"/>
    </xf>
    <xf numFmtId="4" fontId="60" fillId="47" borderId="396" applyNumberFormat="0" applyProtection="0">
      <alignment horizontal="left" vertical="center" indent="1"/>
    </xf>
    <xf numFmtId="0" fontId="60" fillId="47" borderId="395" applyNumberFormat="0" applyProtection="0">
      <alignment horizontal="left" vertical="top" indent="1"/>
    </xf>
    <xf numFmtId="0" fontId="60" fillId="47" borderId="395" applyNumberFormat="0" applyProtection="0">
      <alignment horizontal="left" vertical="top" indent="1"/>
    </xf>
    <xf numFmtId="4" fontId="28" fillId="45" borderId="396" applyNumberFormat="0" applyProtection="0">
      <alignment horizontal="left" vertical="center" indent="1"/>
    </xf>
    <xf numFmtId="0" fontId="60" fillId="26" borderId="393" applyNumberFormat="0" applyFont="0" applyAlignment="0" applyProtection="0"/>
    <xf numFmtId="4" fontId="60" fillId="39" borderId="393" applyNumberFormat="0" applyProtection="0">
      <alignment horizontal="right" vertical="center"/>
    </xf>
    <xf numFmtId="0" fontId="100" fillId="29" borderId="394" applyNumberFormat="0" applyAlignment="0" applyProtection="0"/>
    <xf numFmtId="0" fontId="92" fillId="29" borderId="393" applyNumberFormat="0" applyAlignment="0" applyProtection="0"/>
    <xf numFmtId="4" fontId="60" fillId="2" borderId="393" applyNumberFormat="0" applyProtection="0">
      <alignment horizontal="left" vertical="center" indent="1"/>
    </xf>
    <xf numFmtId="4" fontId="60" fillId="38" borderId="393" applyNumberFormat="0" applyProtection="0">
      <alignment horizontal="right" vertical="center"/>
    </xf>
    <xf numFmtId="4" fontId="60" fillId="35" borderId="393" applyNumberFormat="0" applyProtection="0">
      <alignment horizontal="right" vertical="center"/>
    </xf>
    <xf numFmtId="4" fontId="60" fillId="38" borderId="393" applyNumberFormat="0" applyProtection="0">
      <alignment horizontal="right" vertical="center"/>
    </xf>
    <xf numFmtId="0" fontId="60" fillId="47" borderId="393" applyNumberFormat="0" applyProtection="0">
      <alignment horizontal="left" vertical="center" indent="1"/>
    </xf>
    <xf numFmtId="4" fontId="28" fillId="45" borderId="396" applyNumberFormat="0" applyProtection="0">
      <alignment horizontal="left" vertical="center" indent="1"/>
    </xf>
    <xf numFmtId="4" fontId="60" fillId="34" borderId="393" applyNumberFormat="0" applyProtection="0">
      <alignment horizontal="left" vertical="center" indent="1"/>
    </xf>
    <xf numFmtId="0" fontId="60" fillId="47" borderId="395" applyNumberFormat="0" applyProtection="0">
      <alignment horizontal="left" vertical="top" indent="1"/>
    </xf>
    <xf numFmtId="4" fontId="60" fillId="38" borderId="393" applyNumberFormat="0" applyProtection="0">
      <alignment horizontal="right" vertical="center"/>
    </xf>
    <xf numFmtId="4" fontId="60" fillId="0" borderId="393" applyNumberFormat="0" applyProtection="0">
      <alignment horizontal="right" vertical="center"/>
    </xf>
    <xf numFmtId="4" fontId="60" fillId="35" borderId="393" applyNumberFormat="0" applyProtection="0">
      <alignment horizontal="right" vertical="center"/>
    </xf>
    <xf numFmtId="4" fontId="87" fillId="54" borderId="396" applyNumberFormat="0" applyProtection="0">
      <alignment horizontal="left" vertical="center" indent="1"/>
    </xf>
    <xf numFmtId="4" fontId="60" fillId="41" borderId="393" applyNumberFormat="0" applyProtection="0">
      <alignment horizontal="right" vertical="center"/>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60" fillId="38" borderId="393" applyNumberFormat="0" applyProtection="0">
      <alignment horizontal="right" vertical="center"/>
    </xf>
    <xf numFmtId="4" fontId="85" fillId="48" borderId="395" applyNumberFormat="0" applyProtection="0">
      <alignment horizontal="left" vertical="center" indent="1"/>
    </xf>
    <xf numFmtId="4" fontId="60" fillId="38" borderId="393" applyNumberFormat="0" applyProtection="0">
      <alignment horizontal="right" vertical="center"/>
    </xf>
    <xf numFmtId="0" fontId="85" fillId="46" borderId="395" applyNumberFormat="0" applyProtection="0">
      <alignment horizontal="left" vertical="top" indent="1"/>
    </xf>
    <xf numFmtId="4" fontId="60" fillId="34" borderId="393" applyNumberFormat="0" applyProtection="0">
      <alignment horizontal="left" vertical="center" indent="1"/>
    </xf>
    <xf numFmtId="4" fontId="60" fillId="40" borderId="393" applyNumberFormat="0" applyProtection="0">
      <alignment horizontal="right" vertical="center"/>
    </xf>
    <xf numFmtId="4" fontId="60" fillId="37" borderId="396" applyNumberFormat="0" applyProtection="0">
      <alignment horizontal="right" vertical="center"/>
    </xf>
    <xf numFmtId="0" fontId="60" fillId="49" borderId="393" applyNumberFormat="0" applyProtection="0">
      <alignment horizontal="left" vertical="center" indent="1"/>
    </xf>
    <xf numFmtId="0" fontId="100" fillId="29" borderId="394" applyNumberFormat="0" applyAlignment="0" applyProtection="0"/>
    <xf numFmtId="4" fontId="60" fillId="38" borderId="393" applyNumberFormat="0" applyProtection="0">
      <alignment horizontal="right" vertical="center"/>
    </xf>
    <xf numFmtId="4" fontId="60" fillId="41" borderId="393" applyNumberFormat="0" applyProtection="0">
      <alignment horizontal="right" vertical="center"/>
    </xf>
    <xf numFmtId="0" fontId="60" fillId="47" borderId="395" applyNumberFormat="0" applyProtection="0">
      <alignment horizontal="left" vertical="top" indent="1"/>
    </xf>
    <xf numFmtId="0" fontId="92" fillId="29" borderId="393" applyNumberFormat="0" applyAlignment="0" applyProtection="0"/>
    <xf numFmtId="0" fontId="60" fillId="49" borderId="393" applyNumberFormat="0" applyProtection="0">
      <alignment horizontal="left" vertical="center" indent="1"/>
    </xf>
    <xf numFmtId="0" fontId="60" fillId="47" borderId="393" applyNumberFormat="0" applyProtection="0">
      <alignment horizontal="left" vertical="center" indent="1"/>
    </xf>
    <xf numFmtId="0" fontId="86" fillId="33" borderId="395" applyNumberFormat="0" applyProtection="0">
      <alignment horizontal="left" vertical="top" indent="1"/>
    </xf>
    <xf numFmtId="4" fontId="60" fillId="34" borderId="393" applyNumberFormat="0" applyProtection="0">
      <alignment horizontal="left" vertical="center" indent="1"/>
    </xf>
    <xf numFmtId="4" fontId="60" fillId="34" borderId="393" applyNumberFormat="0" applyProtection="0">
      <alignment horizontal="left" vertical="center" indent="1"/>
    </xf>
    <xf numFmtId="4" fontId="60" fillId="47" borderId="396" applyNumberFormat="0" applyProtection="0">
      <alignment horizontal="left" vertical="center" indent="1"/>
    </xf>
    <xf numFmtId="0" fontId="60" fillId="49" borderId="393" applyNumberFormat="0" applyProtection="0">
      <alignment horizontal="left" vertical="center" indent="1"/>
    </xf>
    <xf numFmtId="0" fontId="98" fillId="27" borderId="393" applyNumberFormat="0" applyAlignment="0" applyProtection="0"/>
    <xf numFmtId="4" fontId="60" fillId="35" borderId="393" applyNumberFormat="0" applyProtection="0">
      <alignment horizontal="right" vertical="center"/>
    </xf>
    <xf numFmtId="4" fontId="60" fillId="42" borderId="393" applyNumberFormat="0" applyProtection="0">
      <alignment horizontal="right" vertical="center"/>
    </xf>
    <xf numFmtId="4" fontId="87" fillId="54" borderId="396" applyNumberFormat="0" applyProtection="0">
      <alignment horizontal="left" vertical="center" indent="1"/>
    </xf>
    <xf numFmtId="0" fontId="85" fillId="46" borderId="395" applyNumberFormat="0" applyProtection="0">
      <alignment horizontal="left" vertical="top" indent="1"/>
    </xf>
    <xf numFmtId="4" fontId="60" fillId="46" borderId="396" applyNumberFormat="0" applyProtection="0">
      <alignment horizontal="left" vertical="center" indent="1"/>
    </xf>
    <xf numFmtId="4" fontId="60" fillId="33" borderId="393" applyNumberFormat="0" applyProtection="0">
      <alignment vertical="center"/>
    </xf>
    <xf numFmtId="0" fontId="94" fillId="0" borderId="398" applyNumberFormat="0" applyFill="0" applyAlignment="0" applyProtection="0"/>
    <xf numFmtId="4" fontId="28" fillId="45" borderId="396" applyNumberFormat="0" applyProtection="0">
      <alignment horizontal="left" vertical="center" indent="1"/>
    </xf>
    <xf numFmtId="4" fontId="60" fillId="43" borderId="393" applyNumberFormat="0" applyProtection="0">
      <alignment horizontal="right" vertical="center"/>
    </xf>
    <xf numFmtId="4" fontId="60" fillId="36" borderId="393" applyNumberFormat="0" applyProtection="0">
      <alignment horizontal="right" vertical="center"/>
    </xf>
    <xf numFmtId="0" fontId="60" fillId="50" borderId="395" applyNumberFormat="0" applyProtection="0">
      <alignment horizontal="left" vertical="top" indent="1"/>
    </xf>
    <xf numFmtId="0" fontId="60" fillId="47" borderId="393" applyNumberFormat="0" applyProtection="0">
      <alignment horizontal="left" vertical="center" indent="1"/>
    </xf>
    <xf numFmtId="4" fontId="88" fillId="51" borderId="393" applyNumberFormat="0" applyProtection="0">
      <alignment horizontal="right" vertical="center"/>
    </xf>
    <xf numFmtId="4" fontId="60" fillId="40" borderId="393" applyNumberFormat="0" applyProtection="0">
      <alignment horizontal="right" vertical="center"/>
    </xf>
    <xf numFmtId="0" fontId="60" fillId="26" borderId="393" applyNumberFormat="0" applyFont="0" applyAlignment="0" applyProtection="0"/>
    <xf numFmtId="4" fontId="85" fillId="48" borderId="395" applyNumberFormat="0" applyProtection="0">
      <alignment horizontal="left" vertical="center" indent="1"/>
    </xf>
    <xf numFmtId="0" fontId="60" fillId="26" borderId="393" applyNumberFormat="0" applyFont="0" applyAlignment="0" applyProtection="0"/>
    <xf numFmtId="4" fontId="60" fillId="34" borderId="393" applyNumberFormat="0" applyProtection="0">
      <alignment horizontal="left" vertical="center" indent="1"/>
    </xf>
    <xf numFmtId="4" fontId="60" fillId="36" borderId="393" applyNumberFormat="0" applyProtection="0">
      <alignment horizontal="right" vertical="center"/>
    </xf>
    <xf numFmtId="0" fontId="60" fillId="26" borderId="393" applyNumberFormat="0" applyFont="0" applyAlignment="0" applyProtection="0"/>
    <xf numFmtId="0" fontId="85" fillId="52" borderId="395" applyNumberFormat="0" applyProtection="0">
      <alignment horizontal="left" vertical="top" indent="1"/>
    </xf>
    <xf numFmtId="0" fontId="85" fillId="52" borderId="395" applyNumberFormat="0" applyProtection="0">
      <alignment horizontal="left" vertical="top" indent="1"/>
    </xf>
    <xf numFmtId="4" fontId="103" fillId="2" borderId="393" applyNumberFormat="0" applyProtection="0">
      <alignment vertical="center"/>
    </xf>
    <xf numFmtId="0" fontId="60" fillId="49" borderId="393" applyNumberFormat="0" applyProtection="0">
      <alignment horizontal="left" vertical="center" indent="1"/>
    </xf>
    <xf numFmtId="4" fontId="60" fillId="42" borderId="393" applyNumberFormat="0" applyProtection="0">
      <alignment horizontal="right" vertical="center"/>
    </xf>
    <xf numFmtId="4" fontId="87" fillId="54" borderId="396" applyNumberFormat="0" applyProtection="0">
      <alignment horizontal="left" vertical="center" indent="1"/>
    </xf>
    <xf numFmtId="4" fontId="103" fillId="5" borderId="393" applyNumberFormat="0" applyProtection="0">
      <alignment horizontal="right" vertical="center"/>
    </xf>
    <xf numFmtId="4" fontId="60" fillId="41" borderId="393" applyNumberFormat="0" applyProtection="0">
      <alignment horizontal="right" vertical="center"/>
    </xf>
    <xf numFmtId="0" fontId="60" fillId="47" borderId="395" applyNumberFormat="0" applyProtection="0">
      <alignment horizontal="left" vertical="top" indent="1"/>
    </xf>
    <xf numFmtId="4" fontId="60" fillId="47" borderId="396" applyNumberFormat="0" applyProtection="0">
      <alignment horizontal="left" vertical="center" indent="1"/>
    </xf>
    <xf numFmtId="4" fontId="28" fillId="45" borderId="396" applyNumberFormat="0" applyProtection="0">
      <alignment horizontal="left" vertical="center" indent="1"/>
    </xf>
    <xf numFmtId="4" fontId="60" fillId="46" borderId="393" applyNumberFormat="0" applyProtection="0">
      <alignment horizontal="right" vertical="center"/>
    </xf>
    <xf numFmtId="0" fontId="60" fillId="47" borderId="395" applyNumberFormat="0" applyProtection="0">
      <alignment horizontal="left" vertical="top" indent="1"/>
    </xf>
    <xf numFmtId="4" fontId="28" fillId="45" borderId="396" applyNumberFormat="0" applyProtection="0">
      <alignment horizontal="left" vertical="center" indent="1"/>
    </xf>
    <xf numFmtId="4" fontId="60" fillId="42" borderId="393" applyNumberFormat="0" applyProtection="0">
      <alignment horizontal="right" vertical="center"/>
    </xf>
    <xf numFmtId="0" fontId="86" fillId="33" borderId="395" applyNumberFormat="0" applyProtection="0">
      <alignment horizontal="left" vertical="top" indent="1"/>
    </xf>
    <xf numFmtId="4" fontId="103" fillId="5" borderId="393" applyNumberFormat="0" applyProtection="0">
      <alignment horizontal="right" vertical="center"/>
    </xf>
    <xf numFmtId="4" fontId="85" fillId="52" borderId="395" applyNumberFormat="0" applyProtection="0">
      <alignment vertical="center"/>
    </xf>
    <xf numFmtId="0" fontId="60" fillId="26" borderId="393" applyNumberFormat="0" applyFont="0" applyAlignment="0" applyProtection="0"/>
    <xf numFmtId="4" fontId="60" fillId="34" borderId="393" applyNumberFormat="0" applyProtection="0">
      <alignment horizontal="left" vertical="center" indent="1"/>
    </xf>
    <xf numFmtId="4" fontId="60" fillId="37" borderId="396" applyNumberFormat="0" applyProtection="0">
      <alignment horizontal="right" vertical="center"/>
    </xf>
    <xf numFmtId="4" fontId="60" fillId="34" borderId="393" applyNumberFormat="0" applyProtection="0">
      <alignment horizontal="left" vertical="center" indent="1"/>
    </xf>
    <xf numFmtId="4" fontId="85" fillId="48" borderId="395" applyNumberFormat="0" applyProtection="0">
      <alignment horizontal="left" vertical="center" indent="1"/>
    </xf>
    <xf numFmtId="4" fontId="60" fillId="39" borderId="393" applyNumberFormat="0" applyProtection="0">
      <alignment horizontal="right" vertical="center"/>
    </xf>
    <xf numFmtId="0" fontId="94" fillId="0" borderId="398" applyNumberFormat="0" applyFill="0" applyAlignment="0" applyProtection="0"/>
    <xf numFmtId="4" fontId="60" fillId="33" borderId="393" applyNumberFormat="0" applyProtection="0">
      <alignment vertical="center"/>
    </xf>
    <xf numFmtId="0" fontId="86" fillId="33" borderId="395" applyNumberFormat="0" applyProtection="0">
      <alignment horizontal="left" vertical="top" indent="1"/>
    </xf>
    <xf numFmtId="0" fontId="60" fillId="26" borderId="393" applyNumberFormat="0" applyFont="0" applyAlignment="0" applyProtection="0"/>
    <xf numFmtId="4" fontId="60" fillId="43" borderId="393" applyNumberFormat="0" applyProtection="0">
      <alignment horizontal="right" vertical="center"/>
    </xf>
    <xf numFmtId="0" fontId="100" fillId="29" borderId="394" applyNumberFormat="0" applyAlignment="0" applyProtection="0"/>
    <xf numFmtId="4" fontId="60" fillId="46" borderId="396" applyNumberFormat="0" applyProtection="0">
      <alignment horizontal="left" vertical="center" indent="1"/>
    </xf>
    <xf numFmtId="0" fontId="85" fillId="46" borderId="395" applyNumberFormat="0" applyProtection="0">
      <alignment horizontal="left" vertical="top" indent="1"/>
    </xf>
    <xf numFmtId="4" fontId="60" fillId="2" borderId="393" applyNumberFormat="0" applyProtection="0">
      <alignment horizontal="left" vertical="center" indent="1"/>
    </xf>
    <xf numFmtId="4" fontId="60" fillId="34" borderId="393" applyNumberFormat="0" applyProtection="0">
      <alignment horizontal="left" vertical="center" indent="1"/>
    </xf>
    <xf numFmtId="4" fontId="60" fillId="47" borderId="396" applyNumberFormat="0" applyProtection="0">
      <alignment horizontal="left" vertical="center" indent="1"/>
    </xf>
    <xf numFmtId="4" fontId="60" fillId="41" borderId="393" applyNumberFormat="0" applyProtection="0">
      <alignment horizontal="right" vertical="center"/>
    </xf>
    <xf numFmtId="4" fontId="60" fillId="46" borderId="393" applyNumberFormat="0" applyProtection="0">
      <alignment horizontal="right" vertical="center"/>
    </xf>
    <xf numFmtId="0" fontId="60" fillId="26" borderId="393" applyNumberFormat="0" applyFont="0" applyAlignment="0" applyProtection="0"/>
    <xf numFmtId="4" fontId="60" fillId="0" borderId="393" applyNumberFormat="0" applyProtection="0">
      <alignment horizontal="right" vertical="center"/>
    </xf>
    <xf numFmtId="4" fontId="60" fillId="0" borderId="393" applyNumberFormat="0" applyProtection="0">
      <alignment horizontal="right" vertical="center"/>
    </xf>
    <xf numFmtId="4" fontId="60" fillId="35" borderId="393" applyNumberFormat="0" applyProtection="0">
      <alignment horizontal="right" vertical="center"/>
    </xf>
    <xf numFmtId="4" fontId="87" fillId="54" borderId="396" applyNumberFormat="0" applyProtection="0">
      <alignment horizontal="left" vertical="center" indent="1"/>
    </xf>
    <xf numFmtId="0" fontId="84" fillId="45" borderId="397" applyBorder="0"/>
    <xf numFmtId="0" fontId="92" fillId="29" borderId="393" applyNumberFormat="0" applyAlignment="0" applyProtection="0"/>
    <xf numFmtId="0" fontId="60" fillId="47" borderId="395" applyNumberFormat="0" applyProtection="0">
      <alignment horizontal="left" vertical="top" indent="1"/>
    </xf>
    <xf numFmtId="0" fontId="60" fillId="50" borderId="393" applyNumberFormat="0" applyProtection="0">
      <alignment horizontal="left" vertical="center" indent="1"/>
    </xf>
    <xf numFmtId="0" fontId="60" fillId="49" borderId="393" applyNumberFormat="0" applyProtection="0">
      <alignment horizontal="left" vertical="center" indent="1"/>
    </xf>
    <xf numFmtId="0" fontId="86" fillId="33" borderId="395" applyNumberFormat="0" applyProtection="0">
      <alignment horizontal="left" vertical="top" indent="1"/>
    </xf>
    <xf numFmtId="0" fontId="85" fillId="46" borderId="395" applyNumberFormat="0" applyProtection="0">
      <alignment horizontal="left" vertical="top" indent="1"/>
    </xf>
    <xf numFmtId="4" fontId="28" fillId="45" borderId="396" applyNumberFormat="0" applyProtection="0">
      <alignment horizontal="left" vertical="center" indent="1"/>
    </xf>
    <xf numFmtId="0" fontId="85" fillId="52" borderId="395" applyNumberFormat="0" applyProtection="0">
      <alignment horizontal="left" vertical="top" indent="1"/>
    </xf>
    <xf numFmtId="4" fontId="60" fillId="0" borderId="393" applyNumberFormat="0" applyProtection="0">
      <alignment horizontal="right" vertical="center"/>
    </xf>
    <xf numFmtId="0" fontId="92" fillId="29" borderId="393" applyNumberFormat="0" applyAlignment="0" applyProtection="0"/>
    <xf numFmtId="4" fontId="60" fillId="47" borderId="396" applyNumberFormat="0" applyProtection="0">
      <alignment horizontal="left" vertical="center" indent="1"/>
    </xf>
    <xf numFmtId="4" fontId="60" fillId="40" borderId="393" applyNumberFormat="0" applyProtection="0">
      <alignment horizontal="right" vertical="center"/>
    </xf>
    <xf numFmtId="4" fontId="103" fillId="2" borderId="393" applyNumberFormat="0" applyProtection="0">
      <alignment vertical="center"/>
    </xf>
    <xf numFmtId="0" fontId="85" fillId="52" borderId="395" applyNumberFormat="0" applyProtection="0">
      <alignment horizontal="left" vertical="top" indent="1"/>
    </xf>
    <xf numFmtId="0" fontId="98" fillId="27" borderId="393" applyNumberFormat="0" applyAlignment="0" applyProtection="0"/>
    <xf numFmtId="4" fontId="60" fillId="34" borderId="393" applyNumberFormat="0" applyProtection="0">
      <alignment horizontal="left" vertical="center" indent="1"/>
    </xf>
    <xf numFmtId="0" fontId="60" fillId="48" borderId="393" applyNumberFormat="0" applyProtection="0">
      <alignment horizontal="left" vertical="center" indent="1"/>
    </xf>
    <xf numFmtId="0" fontId="60" fillId="46" borderId="395" applyNumberFormat="0" applyProtection="0">
      <alignment horizontal="left" vertical="top" indent="1"/>
    </xf>
    <xf numFmtId="0" fontId="85" fillId="52" borderId="395" applyNumberFormat="0" applyProtection="0">
      <alignment horizontal="left" vertical="top" indent="1"/>
    </xf>
    <xf numFmtId="4" fontId="60" fillId="33" borderId="393" applyNumberFormat="0" applyProtection="0">
      <alignment vertical="center"/>
    </xf>
    <xf numFmtId="4" fontId="60" fillId="38" borderId="393" applyNumberFormat="0" applyProtection="0">
      <alignment horizontal="right" vertical="center"/>
    </xf>
    <xf numFmtId="0" fontId="94" fillId="0" borderId="398" applyNumberFormat="0" applyFill="0" applyAlignment="0" applyProtection="0"/>
    <xf numFmtId="4" fontId="60" fillId="33" borderId="393" applyNumberFormat="0" applyProtection="0">
      <alignment vertical="center"/>
    </xf>
    <xf numFmtId="4" fontId="60" fillId="46" borderId="393" applyNumberFormat="0" applyProtection="0">
      <alignment horizontal="right" vertical="center"/>
    </xf>
    <xf numFmtId="0" fontId="60" fillId="26" borderId="393" applyNumberFormat="0" applyFont="0" applyAlignment="0" applyProtection="0"/>
    <xf numFmtId="0" fontId="60" fillId="45" borderId="395" applyNumberFormat="0" applyProtection="0">
      <alignment horizontal="left" vertical="top" indent="1"/>
    </xf>
    <xf numFmtId="0" fontId="60" fillId="50" borderId="393" applyNumberFormat="0" applyProtection="0">
      <alignment horizontal="left" vertical="center" indent="1"/>
    </xf>
    <xf numFmtId="4" fontId="85" fillId="52" borderId="395" applyNumberFormat="0" applyProtection="0">
      <alignment vertical="center"/>
    </xf>
    <xf numFmtId="0" fontId="60" fillId="46" borderId="395" applyNumberFormat="0" applyProtection="0">
      <alignment horizontal="left" vertical="top" indent="1"/>
    </xf>
    <xf numFmtId="0" fontId="84" fillId="45" borderId="397" applyBorder="0"/>
    <xf numFmtId="0" fontId="60" fillId="46" borderId="395" applyNumberFormat="0" applyProtection="0">
      <alignment horizontal="left" vertical="top" indent="1"/>
    </xf>
    <xf numFmtId="0" fontId="84" fillId="45" borderId="397" applyBorder="0"/>
    <xf numFmtId="4" fontId="60" fillId="46" borderId="393" applyNumberFormat="0" applyProtection="0">
      <alignment horizontal="right" vertical="center"/>
    </xf>
    <xf numFmtId="4" fontId="60" fillId="35" borderId="393" applyNumberFormat="0" applyProtection="0">
      <alignment horizontal="right" vertical="center"/>
    </xf>
    <xf numFmtId="4" fontId="60" fillId="47" borderId="396" applyNumberFormat="0" applyProtection="0">
      <alignment horizontal="left" vertical="center" indent="1"/>
    </xf>
    <xf numFmtId="0" fontId="60" fillId="48" borderId="393" applyNumberFormat="0" applyProtection="0">
      <alignment horizontal="left" vertical="center" indent="1"/>
    </xf>
    <xf numFmtId="0" fontId="85" fillId="52" borderId="395" applyNumberFormat="0" applyProtection="0">
      <alignment horizontal="left" vertical="top" indent="1"/>
    </xf>
    <xf numFmtId="4" fontId="28" fillId="45" borderId="396" applyNumberFormat="0" applyProtection="0">
      <alignment horizontal="left" vertical="center" indent="1"/>
    </xf>
    <xf numFmtId="4" fontId="60" fillId="40" borderId="393" applyNumberFormat="0" applyProtection="0">
      <alignment horizontal="right" vertical="center"/>
    </xf>
    <xf numFmtId="4" fontId="60" fillId="46" borderId="396" applyNumberFormat="0" applyProtection="0">
      <alignment horizontal="left" vertical="center" indent="1"/>
    </xf>
    <xf numFmtId="4" fontId="103" fillId="5"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0" fontId="60" fillId="50" borderId="395" applyNumberFormat="0" applyProtection="0">
      <alignment horizontal="left" vertical="top" indent="1"/>
    </xf>
    <xf numFmtId="0" fontId="86" fillId="33" borderId="395" applyNumberFormat="0" applyProtection="0">
      <alignment horizontal="left" vertical="top" indent="1"/>
    </xf>
    <xf numFmtId="4" fontId="60" fillId="46" borderId="396" applyNumberFormat="0" applyProtection="0">
      <alignment horizontal="left" vertical="center" indent="1"/>
    </xf>
    <xf numFmtId="0" fontId="60" fillId="45" borderId="395" applyNumberFormat="0" applyProtection="0">
      <alignment horizontal="left" vertical="top" indent="1"/>
    </xf>
    <xf numFmtId="0" fontId="60" fillId="50" borderId="395" applyNumberFormat="0" applyProtection="0">
      <alignment horizontal="left" vertical="top" indent="1"/>
    </xf>
    <xf numFmtId="0" fontId="85" fillId="46" borderId="395" applyNumberFormat="0" applyProtection="0">
      <alignment horizontal="left" vertical="top" indent="1"/>
    </xf>
    <xf numFmtId="4" fontId="60" fillId="37" borderId="396" applyNumberFormat="0" applyProtection="0">
      <alignment horizontal="right" vertical="center"/>
    </xf>
    <xf numFmtId="4" fontId="60" fillId="41" borderId="393" applyNumberFormat="0" applyProtection="0">
      <alignment horizontal="right" vertical="center"/>
    </xf>
    <xf numFmtId="4" fontId="60" fillId="39" borderId="393" applyNumberFormat="0" applyProtection="0">
      <alignment horizontal="right" vertical="center"/>
    </xf>
    <xf numFmtId="4" fontId="60" fillId="42" borderId="393" applyNumberFormat="0" applyProtection="0">
      <alignment horizontal="right" vertical="center"/>
    </xf>
    <xf numFmtId="4" fontId="60" fillId="34" borderId="393" applyNumberFormat="0" applyProtection="0">
      <alignment horizontal="left" vertical="center" indent="1"/>
    </xf>
    <xf numFmtId="0" fontId="98" fillId="27" borderId="393" applyNumberFormat="0" applyAlignment="0" applyProtection="0"/>
    <xf numFmtId="4" fontId="60" fillId="2" borderId="393" applyNumberFormat="0" applyProtection="0">
      <alignment horizontal="left" vertical="center" indent="1"/>
    </xf>
    <xf numFmtId="4" fontId="87" fillId="54" borderId="396" applyNumberFormat="0" applyProtection="0">
      <alignment horizontal="left" vertical="center" indent="1"/>
    </xf>
    <xf numFmtId="4" fontId="60" fillId="46" borderId="396" applyNumberFormat="0" applyProtection="0">
      <alignment horizontal="left" vertical="center" indent="1"/>
    </xf>
    <xf numFmtId="0" fontId="60" fillId="46" borderId="395" applyNumberFormat="0" applyProtection="0">
      <alignment horizontal="left" vertical="top" indent="1"/>
    </xf>
    <xf numFmtId="4" fontId="60" fillId="2" borderId="393" applyNumberFormat="0" applyProtection="0">
      <alignment horizontal="left" vertical="center" indent="1"/>
    </xf>
    <xf numFmtId="0" fontId="85" fillId="52" borderId="395" applyNumberFormat="0" applyProtection="0">
      <alignment horizontal="left" vertical="top" indent="1"/>
    </xf>
    <xf numFmtId="0" fontId="60" fillId="48" borderId="393" applyNumberFormat="0" applyProtection="0">
      <alignment horizontal="left" vertical="center" indent="1"/>
    </xf>
    <xf numFmtId="4" fontId="28" fillId="45" borderId="396" applyNumberFormat="0" applyProtection="0">
      <alignment horizontal="left" vertical="center" indent="1"/>
    </xf>
    <xf numFmtId="4" fontId="60" fillId="38" borderId="393" applyNumberFormat="0" applyProtection="0">
      <alignment horizontal="right" vertical="center"/>
    </xf>
    <xf numFmtId="4" fontId="60" fillId="39" borderId="393" applyNumberFormat="0" applyProtection="0">
      <alignment horizontal="right" vertical="center"/>
    </xf>
    <xf numFmtId="0" fontId="84" fillId="45" borderId="397" applyBorder="0"/>
    <xf numFmtId="4" fontId="60" fillId="35" borderId="393" applyNumberFormat="0" applyProtection="0">
      <alignment horizontal="right" vertical="center"/>
    </xf>
    <xf numFmtId="4" fontId="60" fillId="41" borderId="393" applyNumberFormat="0" applyProtection="0">
      <alignment horizontal="right" vertical="center"/>
    </xf>
    <xf numFmtId="4" fontId="60" fillId="35" borderId="393" applyNumberFormat="0" applyProtection="0">
      <alignment horizontal="right" vertical="center"/>
    </xf>
    <xf numFmtId="4" fontId="60" fillId="46" borderId="393" applyNumberFormat="0" applyProtection="0">
      <alignment horizontal="right" vertical="center"/>
    </xf>
    <xf numFmtId="4" fontId="60" fillId="35" borderId="393" applyNumberFormat="0" applyProtection="0">
      <alignment horizontal="right" vertical="center"/>
    </xf>
    <xf numFmtId="0" fontId="60" fillId="46" borderId="395" applyNumberFormat="0" applyProtection="0">
      <alignment horizontal="left" vertical="top" indent="1"/>
    </xf>
    <xf numFmtId="0" fontId="60" fillId="46" borderId="395" applyNumberFormat="0" applyProtection="0">
      <alignment horizontal="left" vertical="top" indent="1"/>
    </xf>
    <xf numFmtId="0" fontId="60" fillId="45" borderId="395" applyNumberFormat="0" applyProtection="0">
      <alignment horizontal="left" vertical="top" indent="1"/>
    </xf>
    <xf numFmtId="0" fontId="85" fillId="46" borderId="395" applyNumberFormat="0" applyProtection="0">
      <alignment horizontal="left" vertical="top" indent="1"/>
    </xf>
    <xf numFmtId="0" fontId="60" fillId="47" borderId="395" applyNumberFormat="0" applyProtection="0">
      <alignment horizontal="left" vertical="top" indent="1"/>
    </xf>
    <xf numFmtId="4" fontId="60" fillId="34" borderId="393" applyNumberFormat="0" applyProtection="0">
      <alignment horizontal="left" vertical="center" indent="1"/>
    </xf>
    <xf numFmtId="0" fontId="60" fillId="47" borderId="393" applyNumberFormat="0" applyProtection="0">
      <alignment horizontal="left" vertical="center" indent="1"/>
    </xf>
    <xf numFmtId="4" fontId="60" fillId="47" borderId="396" applyNumberFormat="0" applyProtection="0">
      <alignment horizontal="left" vertical="center" indent="1"/>
    </xf>
    <xf numFmtId="4" fontId="60" fillId="40" borderId="393" applyNumberFormat="0" applyProtection="0">
      <alignment horizontal="right" vertical="center"/>
    </xf>
    <xf numFmtId="4" fontId="28" fillId="45" borderId="396" applyNumberFormat="0" applyProtection="0">
      <alignment horizontal="left" vertical="center" indent="1"/>
    </xf>
    <xf numFmtId="0" fontId="60" fillId="49" borderId="393" applyNumberFormat="0" applyProtection="0">
      <alignment horizontal="left" vertical="center" indent="1"/>
    </xf>
    <xf numFmtId="4" fontId="60" fillId="36" borderId="393" applyNumberFormat="0" applyProtection="0">
      <alignment horizontal="right" vertical="center"/>
    </xf>
    <xf numFmtId="4" fontId="28" fillId="45" borderId="396" applyNumberFormat="0" applyProtection="0">
      <alignment horizontal="left" vertical="center" indent="1"/>
    </xf>
    <xf numFmtId="4" fontId="87" fillId="54" borderId="396" applyNumberFormat="0" applyProtection="0">
      <alignment horizontal="left" vertical="center" indent="1"/>
    </xf>
    <xf numFmtId="4" fontId="60" fillId="44" borderId="396" applyNumberFormat="0" applyProtection="0">
      <alignment horizontal="left" vertical="center" indent="1"/>
    </xf>
    <xf numFmtId="0" fontId="60" fillId="46" borderId="395" applyNumberFormat="0" applyProtection="0">
      <alignment horizontal="left" vertical="top" indent="1"/>
    </xf>
    <xf numFmtId="4" fontId="60" fillId="0" borderId="393" applyNumberFormat="0" applyProtection="0">
      <alignment horizontal="right" vertical="center"/>
    </xf>
    <xf numFmtId="0" fontId="98" fillId="27" borderId="393" applyNumberFormat="0" applyAlignment="0" applyProtection="0"/>
    <xf numFmtId="0" fontId="60" fillId="45" borderId="395" applyNumberFormat="0" applyProtection="0">
      <alignment horizontal="left" vertical="top" indent="1"/>
    </xf>
    <xf numFmtId="4" fontId="60" fillId="41" borderId="393" applyNumberFormat="0" applyProtection="0">
      <alignment horizontal="right" vertical="center"/>
    </xf>
    <xf numFmtId="4" fontId="60" fillId="38" borderId="393" applyNumberFormat="0" applyProtection="0">
      <alignment horizontal="right" vertical="center"/>
    </xf>
    <xf numFmtId="4" fontId="85" fillId="52" borderId="395" applyNumberFormat="0" applyProtection="0">
      <alignment vertical="center"/>
    </xf>
    <xf numFmtId="0" fontId="92" fillId="29" borderId="393" applyNumberFormat="0" applyAlignment="0" applyProtection="0"/>
    <xf numFmtId="4" fontId="60" fillId="42" borderId="393" applyNumberFormat="0" applyProtection="0">
      <alignment horizontal="right" vertical="center"/>
    </xf>
    <xf numFmtId="0" fontId="60" fillId="48" borderId="393" applyNumberFormat="0" applyProtection="0">
      <alignment horizontal="left" vertical="center" indent="1"/>
    </xf>
    <xf numFmtId="4" fontId="103" fillId="2" borderId="393" applyNumberFormat="0" applyProtection="0">
      <alignment vertical="center"/>
    </xf>
    <xf numFmtId="4" fontId="60" fillId="33" borderId="393" applyNumberFormat="0" applyProtection="0">
      <alignment vertical="center"/>
    </xf>
    <xf numFmtId="0" fontId="84" fillId="45" borderId="397" applyBorder="0"/>
    <xf numFmtId="4" fontId="60" fillId="42" borderId="393" applyNumberFormat="0" applyProtection="0">
      <alignment horizontal="right" vertical="center"/>
    </xf>
    <xf numFmtId="4" fontId="60" fillId="2" borderId="393" applyNumberFormat="0" applyProtection="0">
      <alignment horizontal="left" vertical="center" indent="1"/>
    </xf>
    <xf numFmtId="0" fontId="60" fillId="49" borderId="393" applyNumberFormat="0" applyProtection="0">
      <alignment horizontal="left" vertical="center" indent="1"/>
    </xf>
    <xf numFmtId="0" fontId="60" fillId="47" borderId="395" applyNumberFormat="0" applyProtection="0">
      <alignment horizontal="left" vertical="top" indent="1"/>
    </xf>
    <xf numFmtId="0" fontId="85" fillId="52" borderId="395" applyNumberFormat="0" applyProtection="0">
      <alignment horizontal="left" vertical="top" indent="1"/>
    </xf>
    <xf numFmtId="0" fontId="85" fillId="46" borderId="395" applyNumberFormat="0" applyProtection="0">
      <alignment horizontal="left" vertical="top" indent="1"/>
    </xf>
    <xf numFmtId="4" fontId="103" fillId="5" borderId="393" applyNumberFormat="0" applyProtection="0">
      <alignment horizontal="right" vertical="center"/>
    </xf>
    <xf numFmtId="0" fontId="60" fillId="46" borderId="395" applyNumberFormat="0" applyProtection="0">
      <alignment horizontal="left" vertical="top" indent="1"/>
    </xf>
    <xf numFmtId="4" fontId="60" fillId="40" borderId="393"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4" fontId="85" fillId="48" borderId="395" applyNumberFormat="0" applyProtection="0">
      <alignment horizontal="left" vertical="center" indent="1"/>
    </xf>
    <xf numFmtId="4" fontId="60" fillId="37" borderId="396" applyNumberFormat="0" applyProtection="0">
      <alignment horizontal="right" vertical="center"/>
    </xf>
    <xf numFmtId="0" fontId="94" fillId="0" borderId="398" applyNumberFormat="0" applyFill="0" applyAlignment="0" applyProtection="0"/>
    <xf numFmtId="0" fontId="85" fillId="52" borderId="395" applyNumberFormat="0" applyProtection="0">
      <alignment horizontal="left" vertical="top" indent="1"/>
    </xf>
    <xf numFmtId="4" fontId="103" fillId="5" borderId="393" applyNumberFormat="0" applyProtection="0">
      <alignment horizontal="right" vertical="center"/>
    </xf>
    <xf numFmtId="0" fontId="92" fillId="29" borderId="393" applyNumberFormat="0" applyAlignment="0" applyProtection="0"/>
    <xf numFmtId="0" fontId="84" fillId="45" borderId="397" applyBorder="0"/>
    <xf numFmtId="4" fontId="28" fillId="45" borderId="396" applyNumberFormat="0" applyProtection="0">
      <alignment horizontal="left" vertical="center" indent="1"/>
    </xf>
    <xf numFmtId="4" fontId="85" fillId="52" borderId="395" applyNumberFormat="0" applyProtection="0">
      <alignment vertical="center"/>
    </xf>
    <xf numFmtId="4" fontId="103" fillId="2" borderId="393" applyNumberFormat="0" applyProtection="0">
      <alignment vertical="center"/>
    </xf>
    <xf numFmtId="4" fontId="60" fillId="34" borderId="393" applyNumberFormat="0" applyProtection="0">
      <alignment horizontal="left" vertical="center" indent="1"/>
    </xf>
    <xf numFmtId="0" fontId="60" fillId="50" borderId="393" applyNumberFormat="0" applyProtection="0">
      <alignment horizontal="left" vertical="center" indent="1"/>
    </xf>
    <xf numFmtId="0" fontId="60" fillId="50" borderId="395" applyNumberFormat="0" applyProtection="0">
      <alignment horizontal="left" vertical="top" indent="1"/>
    </xf>
    <xf numFmtId="4" fontId="103" fillId="2" borderId="393" applyNumberFormat="0" applyProtection="0">
      <alignment vertical="center"/>
    </xf>
    <xf numFmtId="4" fontId="60" fillId="46" borderId="393" applyNumberFormat="0" applyProtection="0">
      <alignment horizontal="right" vertical="center"/>
    </xf>
    <xf numFmtId="0" fontId="60" fillId="48" borderId="393" applyNumberFormat="0" applyProtection="0">
      <alignment horizontal="left" vertical="center" indent="1"/>
    </xf>
    <xf numFmtId="4" fontId="60" fillId="33" borderId="393" applyNumberFormat="0" applyProtection="0">
      <alignment vertical="center"/>
    </xf>
    <xf numFmtId="4" fontId="103" fillId="5" borderId="393" applyNumberFormat="0" applyProtection="0">
      <alignment horizontal="right" vertical="center"/>
    </xf>
    <xf numFmtId="4" fontId="60" fillId="41" borderId="393" applyNumberFormat="0" applyProtection="0">
      <alignment horizontal="right" vertical="center"/>
    </xf>
    <xf numFmtId="4" fontId="103" fillId="5" borderId="393" applyNumberFormat="0" applyProtection="0">
      <alignment horizontal="right" vertical="center"/>
    </xf>
    <xf numFmtId="4" fontId="60" fillId="39" borderId="393" applyNumberFormat="0" applyProtection="0">
      <alignment horizontal="right" vertical="center"/>
    </xf>
    <xf numFmtId="4" fontId="60" fillId="37" borderId="396" applyNumberFormat="0" applyProtection="0">
      <alignment horizontal="right" vertical="center"/>
    </xf>
    <xf numFmtId="4" fontId="103" fillId="5" borderId="393" applyNumberFormat="0" applyProtection="0">
      <alignment horizontal="right" vertical="center"/>
    </xf>
    <xf numFmtId="4" fontId="60" fillId="33" borderId="393" applyNumberFormat="0" applyProtection="0">
      <alignment vertical="center"/>
    </xf>
    <xf numFmtId="4" fontId="60" fillId="0" borderId="393" applyNumberFormat="0" applyProtection="0">
      <alignment horizontal="right" vertical="center"/>
    </xf>
    <xf numFmtId="4" fontId="85" fillId="48" borderId="395" applyNumberFormat="0" applyProtection="0">
      <alignment horizontal="left" vertical="center" indent="1"/>
    </xf>
    <xf numFmtId="4" fontId="60" fillId="42" borderId="393" applyNumberFormat="0" applyProtection="0">
      <alignment horizontal="right" vertical="center"/>
    </xf>
    <xf numFmtId="4" fontId="60" fillId="40" borderId="393" applyNumberFormat="0" applyProtection="0">
      <alignment horizontal="right" vertical="center"/>
    </xf>
    <xf numFmtId="4" fontId="60" fillId="39" borderId="393" applyNumberFormat="0" applyProtection="0">
      <alignment horizontal="right" vertical="center"/>
    </xf>
    <xf numFmtId="4" fontId="60" fillId="33" borderId="393" applyNumberFormat="0" applyProtection="0">
      <alignment vertical="center"/>
    </xf>
    <xf numFmtId="4" fontId="60" fillId="46" borderId="396" applyNumberFormat="0" applyProtection="0">
      <alignment horizontal="left" vertical="center" indent="1"/>
    </xf>
    <xf numFmtId="4" fontId="60" fillId="46" borderId="393" applyNumberFormat="0" applyProtection="0">
      <alignment horizontal="right" vertical="center"/>
    </xf>
    <xf numFmtId="0" fontId="86" fillId="33" borderId="395" applyNumberFormat="0" applyProtection="0">
      <alignment horizontal="left" vertical="top" indent="1"/>
    </xf>
    <xf numFmtId="0" fontId="94" fillId="0" borderId="398" applyNumberFormat="0" applyFill="0" applyAlignment="0" applyProtection="0"/>
    <xf numFmtId="4" fontId="60" fillId="34" borderId="393" applyNumberFormat="0" applyProtection="0">
      <alignment horizontal="left" vertical="center" indent="1"/>
    </xf>
    <xf numFmtId="4" fontId="88" fillId="51" borderId="393" applyNumberFormat="0" applyProtection="0">
      <alignment horizontal="right" vertical="center"/>
    </xf>
    <xf numFmtId="4" fontId="60" fillId="43" borderId="393" applyNumberFormat="0" applyProtection="0">
      <alignment horizontal="right" vertical="center"/>
    </xf>
    <xf numFmtId="4" fontId="60" fillId="34" borderId="393" applyNumberFormat="0" applyProtection="0">
      <alignment horizontal="left" vertical="center" indent="1"/>
    </xf>
    <xf numFmtId="4" fontId="60" fillId="0" borderId="393" applyNumberFormat="0" applyProtection="0">
      <alignment horizontal="right" vertical="center"/>
    </xf>
    <xf numFmtId="4" fontId="60" fillId="36" borderId="393" applyNumberFormat="0" applyProtection="0">
      <alignment horizontal="right" vertical="center"/>
    </xf>
    <xf numFmtId="4" fontId="88" fillId="51" borderId="393" applyNumberFormat="0" applyProtection="0">
      <alignment horizontal="right" vertical="center"/>
    </xf>
    <xf numFmtId="4" fontId="60" fillId="39" borderId="393" applyNumberFormat="0" applyProtection="0">
      <alignment horizontal="right" vertical="center"/>
    </xf>
    <xf numFmtId="4" fontId="88" fillId="51" borderId="393" applyNumberFormat="0" applyProtection="0">
      <alignment horizontal="right" vertical="center"/>
    </xf>
    <xf numFmtId="4" fontId="60" fillId="39" borderId="393" applyNumberFormat="0" applyProtection="0">
      <alignment horizontal="right" vertical="center"/>
    </xf>
    <xf numFmtId="0" fontId="60" fillId="50" borderId="393" applyNumberFormat="0" applyProtection="0">
      <alignment horizontal="left" vertical="center" indent="1"/>
    </xf>
    <xf numFmtId="4" fontId="87" fillId="54" borderId="396" applyNumberFormat="0" applyProtection="0">
      <alignment horizontal="left" vertical="center" indent="1"/>
    </xf>
    <xf numFmtId="4" fontId="60" fillId="36" borderId="393" applyNumberFormat="0" applyProtection="0">
      <alignment horizontal="right" vertical="center"/>
    </xf>
    <xf numFmtId="4" fontId="60" fillId="35" borderId="393" applyNumberFormat="0" applyProtection="0">
      <alignment horizontal="right" vertical="center"/>
    </xf>
    <xf numFmtId="4" fontId="60" fillId="0" borderId="393" applyNumberFormat="0" applyProtection="0">
      <alignment horizontal="right" vertical="center"/>
    </xf>
    <xf numFmtId="0" fontId="92" fillId="29" borderId="393" applyNumberFormat="0" applyAlignment="0" applyProtection="0"/>
    <xf numFmtId="4" fontId="60" fillId="38" borderId="393" applyNumberFormat="0" applyProtection="0">
      <alignment horizontal="right" vertical="center"/>
    </xf>
    <xf numFmtId="4" fontId="103" fillId="5" borderId="393" applyNumberFormat="0" applyProtection="0">
      <alignment horizontal="right" vertical="center"/>
    </xf>
    <xf numFmtId="4" fontId="85" fillId="48" borderId="395" applyNumberFormat="0" applyProtection="0">
      <alignment horizontal="left" vertical="center" indent="1"/>
    </xf>
    <xf numFmtId="4" fontId="60" fillId="44" borderId="396" applyNumberFormat="0" applyProtection="0">
      <alignment horizontal="left" vertical="center" indent="1"/>
    </xf>
    <xf numFmtId="0" fontId="60" fillId="48" borderId="393" applyNumberFormat="0" applyProtection="0">
      <alignment horizontal="left" vertical="center" indent="1"/>
    </xf>
    <xf numFmtId="4" fontId="60" fillId="39" borderId="393" applyNumberFormat="0" applyProtection="0">
      <alignment horizontal="right" vertical="center"/>
    </xf>
    <xf numFmtId="4" fontId="85" fillId="52" borderId="395" applyNumberFormat="0" applyProtection="0">
      <alignment vertical="center"/>
    </xf>
    <xf numFmtId="4" fontId="88" fillId="51" borderId="393" applyNumberFormat="0" applyProtection="0">
      <alignment horizontal="right" vertical="center"/>
    </xf>
    <xf numFmtId="4" fontId="103" fillId="5" borderId="393" applyNumberFormat="0" applyProtection="0">
      <alignment horizontal="right" vertical="center"/>
    </xf>
    <xf numFmtId="0" fontId="84" fillId="45" borderId="397" applyBorder="0"/>
    <xf numFmtId="4" fontId="60" fillId="42" borderId="393" applyNumberFormat="0" applyProtection="0">
      <alignment horizontal="right" vertical="center"/>
    </xf>
    <xf numFmtId="4" fontId="60" fillId="0" borderId="393" applyNumberFormat="0" applyProtection="0">
      <alignment horizontal="right" vertical="center"/>
    </xf>
    <xf numFmtId="0" fontId="60" fillId="48" borderId="393" applyNumberFormat="0" applyProtection="0">
      <alignment horizontal="left" vertical="center" indent="1"/>
    </xf>
    <xf numFmtId="4" fontId="60" fillId="44" borderId="396" applyNumberFormat="0" applyProtection="0">
      <alignment horizontal="left" vertical="center" indent="1"/>
    </xf>
    <xf numFmtId="4" fontId="60" fillId="43" borderId="393" applyNumberFormat="0" applyProtection="0">
      <alignment horizontal="right" vertical="center"/>
    </xf>
    <xf numFmtId="4" fontId="60" fillId="39" borderId="393" applyNumberFormat="0" applyProtection="0">
      <alignment horizontal="right" vertical="center"/>
    </xf>
    <xf numFmtId="4" fontId="60" fillId="46" borderId="396" applyNumberFormat="0" applyProtection="0">
      <alignment horizontal="left" vertical="center" indent="1"/>
    </xf>
    <xf numFmtId="0" fontId="60" fillId="49" borderId="393" applyNumberFormat="0" applyProtection="0">
      <alignment horizontal="left" vertical="center" indent="1"/>
    </xf>
    <xf numFmtId="0" fontId="86" fillId="33" borderId="395" applyNumberFormat="0" applyProtection="0">
      <alignment horizontal="left" vertical="top" indent="1"/>
    </xf>
    <xf numFmtId="4" fontId="87" fillId="54" borderId="396" applyNumberFormat="0" applyProtection="0">
      <alignment horizontal="left" vertical="center" indent="1"/>
    </xf>
    <xf numFmtId="0" fontId="60" fillId="47" borderId="395" applyNumberFormat="0" applyProtection="0">
      <alignment horizontal="left" vertical="top" indent="1"/>
    </xf>
    <xf numFmtId="4" fontId="60" fillId="46" borderId="396" applyNumberFormat="0" applyProtection="0">
      <alignment horizontal="left" vertical="center" indent="1"/>
    </xf>
    <xf numFmtId="0" fontId="86" fillId="33" borderId="395" applyNumberFormat="0" applyProtection="0">
      <alignment horizontal="left" vertical="top" indent="1"/>
    </xf>
    <xf numFmtId="4" fontId="103" fillId="2" borderId="393" applyNumberFormat="0" applyProtection="0">
      <alignment vertical="center"/>
    </xf>
    <xf numFmtId="4" fontId="88" fillId="51" borderId="393" applyNumberFormat="0" applyProtection="0">
      <alignment horizontal="right" vertical="center"/>
    </xf>
    <xf numFmtId="0" fontId="60" fillId="50" borderId="395" applyNumberFormat="0" applyProtection="0">
      <alignment horizontal="left" vertical="top" indent="1"/>
    </xf>
    <xf numFmtId="0" fontId="92" fillId="29" borderId="393" applyNumberFormat="0" applyAlignment="0" applyProtection="0"/>
    <xf numFmtId="4" fontId="88" fillId="51" borderId="393" applyNumberFormat="0" applyProtection="0">
      <alignment horizontal="right" vertical="center"/>
    </xf>
    <xf numFmtId="0" fontId="92" fillId="29" borderId="393" applyNumberFormat="0" applyAlignment="0" applyProtection="0"/>
    <xf numFmtId="4" fontId="60" fillId="37" borderId="396" applyNumberFormat="0" applyProtection="0">
      <alignment horizontal="right" vertical="center"/>
    </xf>
    <xf numFmtId="4" fontId="60" fillId="36" borderId="393" applyNumberFormat="0" applyProtection="0">
      <alignment horizontal="right" vertical="center"/>
    </xf>
    <xf numFmtId="4" fontId="60" fillId="46" borderId="393" applyNumberFormat="0" applyProtection="0">
      <alignment horizontal="right" vertical="center"/>
    </xf>
    <xf numFmtId="4" fontId="85" fillId="52" borderId="395" applyNumberFormat="0" applyProtection="0">
      <alignment vertical="center"/>
    </xf>
    <xf numFmtId="4" fontId="60" fillId="46" borderId="396" applyNumberFormat="0" applyProtection="0">
      <alignment horizontal="left" vertical="center" indent="1"/>
    </xf>
    <xf numFmtId="4" fontId="28" fillId="45" borderId="396" applyNumberFormat="0" applyProtection="0">
      <alignment horizontal="left" vertical="center" indent="1"/>
    </xf>
    <xf numFmtId="4" fontId="60" fillId="38" borderId="393" applyNumberFormat="0" applyProtection="0">
      <alignment horizontal="right" vertical="center"/>
    </xf>
    <xf numFmtId="4" fontId="60" fillId="37" borderId="396" applyNumberFormat="0" applyProtection="0">
      <alignment horizontal="right" vertical="center"/>
    </xf>
    <xf numFmtId="4" fontId="60" fillId="39" borderId="393" applyNumberFormat="0" applyProtection="0">
      <alignment horizontal="right" vertical="center"/>
    </xf>
    <xf numFmtId="0" fontId="60" fillId="49" borderId="393" applyNumberFormat="0" applyProtection="0">
      <alignment horizontal="left" vertical="center" indent="1"/>
    </xf>
    <xf numFmtId="4" fontId="60" fillId="37" borderId="396"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0" fontId="100" fillId="29" borderId="394" applyNumberFormat="0" applyAlignment="0" applyProtection="0"/>
    <xf numFmtId="0" fontId="60" fillId="46" borderId="395" applyNumberFormat="0" applyProtection="0">
      <alignment horizontal="left" vertical="top" indent="1"/>
    </xf>
    <xf numFmtId="4" fontId="88" fillId="51" borderId="393" applyNumberFormat="0" applyProtection="0">
      <alignment horizontal="right" vertical="center"/>
    </xf>
    <xf numFmtId="4" fontId="60" fillId="43" borderId="393" applyNumberFormat="0" applyProtection="0">
      <alignment horizontal="right" vertical="center"/>
    </xf>
    <xf numFmtId="0" fontId="85" fillId="52" borderId="395" applyNumberFormat="0" applyProtection="0">
      <alignment horizontal="left" vertical="top" indent="1"/>
    </xf>
    <xf numFmtId="0" fontId="60" fillId="26" borderId="393" applyNumberFormat="0" applyFont="0" applyAlignment="0" applyProtection="0"/>
    <xf numFmtId="4" fontId="60" fillId="46" borderId="393" applyNumberFormat="0" applyProtection="0">
      <alignment horizontal="right" vertical="center"/>
    </xf>
    <xf numFmtId="4" fontId="60" fillId="37" borderId="396" applyNumberFormat="0" applyProtection="0">
      <alignment horizontal="right" vertical="center"/>
    </xf>
    <xf numFmtId="4" fontId="60" fillId="43" borderId="393" applyNumberFormat="0" applyProtection="0">
      <alignment horizontal="right" vertical="center"/>
    </xf>
    <xf numFmtId="4" fontId="60" fillId="39" borderId="393" applyNumberFormat="0" applyProtection="0">
      <alignment horizontal="right" vertical="center"/>
    </xf>
    <xf numFmtId="4" fontId="60" fillId="34" borderId="393" applyNumberFormat="0" applyProtection="0">
      <alignment horizontal="left" vertical="center" indent="1"/>
    </xf>
    <xf numFmtId="4" fontId="60" fillId="37" borderId="396" applyNumberFormat="0" applyProtection="0">
      <alignment horizontal="right" vertical="center"/>
    </xf>
    <xf numFmtId="4" fontId="87" fillId="54" borderId="396" applyNumberFormat="0" applyProtection="0">
      <alignment horizontal="left" vertical="center" indent="1"/>
    </xf>
    <xf numFmtId="4" fontId="60" fillId="2" borderId="393" applyNumberFormat="0" applyProtection="0">
      <alignment horizontal="left" vertical="center" indent="1"/>
    </xf>
    <xf numFmtId="4" fontId="87" fillId="54" borderId="396" applyNumberFormat="0" applyProtection="0">
      <alignment horizontal="left" vertical="center" indent="1"/>
    </xf>
    <xf numFmtId="4" fontId="85" fillId="48" borderId="395" applyNumberFormat="0" applyProtection="0">
      <alignment horizontal="left" vertical="center" indent="1"/>
    </xf>
    <xf numFmtId="4" fontId="60" fillId="41" borderId="393" applyNumberFormat="0" applyProtection="0">
      <alignment horizontal="right" vertical="center"/>
    </xf>
    <xf numFmtId="4" fontId="87" fillId="54" borderId="396" applyNumberFormat="0" applyProtection="0">
      <alignment horizontal="left" vertical="center" indent="1"/>
    </xf>
    <xf numFmtId="0" fontId="86" fillId="33" borderId="395" applyNumberFormat="0" applyProtection="0">
      <alignment horizontal="left" vertical="top" indent="1"/>
    </xf>
    <xf numFmtId="4" fontId="60" fillId="43" borderId="393" applyNumberFormat="0" applyProtection="0">
      <alignment horizontal="right" vertical="center"/>
    </xf>
    <xf numFmtId="0" fontId="60" fillId="46" borderId="395" applyNumberFormat="0" applyProtection="0">
      <alignment horizontal="left" vertical="top" indent="1"/>
    </xf>
    <xf numFmtId="0" fontId="60" fillId="50" borderId="393" applyNumberFormat="0" applyProtection="0">
      <alignment horizontal="left" vertical="center" indent="1"/>
    </xf>
    <xf numFmtId="4" fontId="103" fillId="2" borderId="393" applyNumberFormat="0" applyProtection="0">
      <alignment vertical="center"/>
    </xf>
    <xf numFmtId="4" fontId="87" fillId="54" borderId="396" applyNumberFormat="0" applyProtection="0">
      <alignment horizontal="left" vertical="center" indent="1"/>
    </xf>
    <xf numFmtId="4" fontId="60" fillId="35"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4" fontId="28" fillId="45" borderId="396" applyNumberFormat="0" applyProtection="0">
      <alignment horizontal="left" vertical="center" indent="1"/>
    </xf>
    <xf numFmtId="0" fontId="60" fillId="46" borderId="395" applyNumberFormat="0" applyProtection="0">
      <alignment horizontal="left" vertical="top" indent="1"/>
    </xf>
    <xf numFmtId="0" fontId="85" fillId="52" borderId="395" applyNumberFormat="0" applyProtection="0">
      <alignment horizontal="left" vertical="top" indent="1"/>
    </xf>
    <xf numFmtId="0" fontId="94" fillId="0" borderId="398" applyNumberFormat="0" applyFill="0" applyAlignment="0" applyProtection="0"/>
    <xf numFmtId="4" fontId="60" fillId="44" borderId="396" applyNumberFormat="0" applyProtection="0">
      <alignment horizontal="left" vertical="center" indent="1"/>
    </xf>
    <xf numFmtId="4" fontId="60" fillId="42" borderId="393" applyNumberFormat="0" applyProtection="0">
      <alignment horizontal="right" vertical="center"/>
    </xf>
    <xf numFmtId="4" fontId="60" fillId="46" borderId="393" applyNumberFormat="0" applyProtection="0">
      <alignment horizontal="right" vertical="center"/>
    </xf>
    <xf numFmtId="4" fontId="85" fillId="48" borderId="395" applyNumberFormat="0" applyProtection="0">
      <alignment horizontal="left" vertical="center" indent="1"/>
    </xf>
    <xf numFmtId="4" fontId="60" fillId="46" borderId="396" applyNumberFormat="0" applyProtection="0">
      <alignment horizontal="left" vertical="center" indent="1"/>
    </xf>
    <xf numFmtId="0" fontId="60" fillId="47" borderId="395" applyNumberFormat="0" applyProtection="0">
      <alignment horizontal="left" vertical="top" indent="1"/>
    </xf>
    <xf numFmtId="0" fontId="60" fillId="26" borderId="393" applyNumberFormat="0" applyFont="0" applyAlignment="0" applyProtection="0"/>
    <xf numFmtId="4" fontId="28" fillId="45" borderId="396" applyNumberFormat="0" applyProtection="0">
      <alignment horizontal="left" vertical="center" indent="1"/>
    </xf>
    <xf numFmtId="0" fontId="60" fillId="50" borderId="395" applyNumberFormat="0" applyProtection="0">
      <alignment horizontal="left" vertical="top" indent="1"/>
    </xf>
    <xf numFmtId="4" fontId="28" fillId="45" borderId="396" applyNumberFormat="0" applyProtection="0">
      <alignment horizontal="left" vertical="center" indent="1"/>
    </xf>
    <xf numFmtId="4" fontId="60" fillId="33" borderId="393" applyNumberFormat="0" applyProtection="0">
      <alignment vertical="center"/>
    </xf>
    <xf numFmtId="0" fontId="60" fillId="48" borderId="393" applyNumberFormat="0" applyProtection="0">
      <alignment horizontal="left" vertical="center" indent="1"/>
    </xf>
    <xf numFmtId="0" fontId="60" fillId="47" borderId="393" applyNumberFormat="0" applyProtection="0">
      <alignment horizontal="left" vertical="center" indent="1"/>
    </xf>
    <xf numFmtId="0" fontId="94" fillId="0" borderId="398" applyNumberFormat="0" applyFill="0" applyAlignment="0" applyProtection="0"/>
    <xf numFmtId="0" fontId="60" fillId="46" borderId="395" applyNumberFormat="0" applyProtection="0">
      <alignment horizontal="left" vertical="top" indent="1"/>
    </xf>
    <xf numFmtId="0" fontId="85" fillId="52" borderId="395" applyNumberFormat="0" applyProtection="0">
      <alignment horizontal="left" vertical="top" indent="1"/>
    </xf>
    <xf numFmtId="0" fontId="60" fillId="45" borderId="395" applyNumberFormat="0" applyProtection="0">
      <alignment horizontal="left" vertical="top" indent="1"/>
    </xf>
    <xf numFmtId="4" fontId="85" fillId="48" borderId="395" applyNumberFormat="0" applyProtection="0">
      <alignment horizontal="left" vertical="center" indent="1"/>
    </xf>
    <xf numFmtId="0" fontId="85" fillId="52" borderId="395" applyNumberFormat="0" applyProtection="0">
      <alignment horizontal="left" vertical="top" indent="1"/>
    </xf>
    <xf numFmtId="4" fontId="60" fillId="42" borderId="393" applyNumberFormat="0" applyProtection="0">
      <alignment horizontal="right" vertical="center"/>
    </xf>
    <xf numFmtId="4" fontId="60" fillId="2" borderId="393" applyNumberFormat="0" applyProtection="0">
      <alignment horizontal="left" vertical="center" indent="1"/>
    </xf>
    <xf numFmtId="4" fontId="88" fillId="51" borderId="393" applyNumberFormat="0" applyProtection="0">
      <alignment horizontal="right" vertical="center"/>
    </xf>
    <xf numFmtId="0" fontId="60" fillId="47" borderId="393" applyNumberFormat="0" applyProtection="0">
      <alignment horizontal="left" vertical="center" indent="1"/>
    </xf>
    <xf numFmtId="4" fontId="103" fillId="5" borderId="393" applyNumberFormat="0" applyProtection="0">
      <alignment horizontal="right" vertical="center"/>
    </xf>
    <xf numFmtId="0" fontId="100" fillId="29" borderId="394" applyNumberFormat="0" applyAlignment="0" applyProtection="0"/>
    <xf numFmtId="4" fontId="60" fillId="0" borderId="393" applyNumberFormat="0" applyProtection="0">
      <alignment horizontal="right" vertical="center"/>
    </xf>
    <xf numFmtId="0" fontId="98" fillId="27" borderId="393" applyNumberFormat="0" applyAlignment="0" applyProtection="0"/>
    <xf numFmtId="4" fontId="60" fillId="41" borderId="393" applyNumberFormat="0" applyProtection="0">
      <alignment horizontal="right" vertical="center"/>
    </xf>
    <xf numFmtId="4" fontId="60" fillId="2" borderId="393" applyNumberFormat="0" applyProtection="0">
      <alignment horizontal="left" vertical="center" indent="1"/>
    </xf>
    <xf numFmtId="0" fontId="86" fillId="33" borderId="395" applyNumberFormat="0" applyProtection="0">
      <alignment horizontal="left" vertical="top" indent="1"/>
    </xf>
    <xf numFmtId="0" fontId="86" fillId="33" borderId="395" applyNumberFormat="0" applyProtection="0">
      <alignment horizontal="left" vertical="top" indent="1"/>
    </xf>
    <xf numFmtId="4" fontId="60" fillId="0" borderId="393" applyNumberFormat="0" applyProtection="0">
      <alignment horizontal="right" vertical="center"/>
    </xf>
    <xf numFmtId="0" fontId="60" fillId="48" borderId="393" applyNumberFormat="0" applyProtection="0">
      <alignment horizontal="left" vertical="center" indent="1"/>
    </xf>
    <xf numFmtId="0" fontId="85" fillId="52" borderId="395" applyNumberFormat="0" applyProtection="0">
      <alignment horizontal="left" vertical="top" indent="1"/>
    </xf>
    <xf numFmtId="4" fontId="60" fillId="41" borderId="393" applyNumberFormat="0" applyProtection="0">
      <alignment horizontal="right" vertical="center"/>
    </xf>
    <xf numFmtId="4" fontId="88" fillId="51" borderId="393" applyNumberFormat="0" applyProtection="0">
      <alignment horizontal="right" vertical="center"/>
    </xf>
    <xf numFmtId="4" fontId="60" fillId="44" borderId="396" applyNumberFormat="0" applyProtection="0">
      <alignment horizontal="left" vertical="center" indent="1"/>
    </xf>
    <xf numFmtId="0" fontId="60" fillId="45" borderId="395" applyNumberFormat="0" applyProtection="0">
      <alignment horizontal="left" vertical="top" indent="1"/>
    </xf>
    <xf numFmtId="0" fontId="98" fillId="27" borderId="393" applyNumberFormat="0" applyAlignment="0" applyProtection="0"/>
    <xf numFmtId="0" fontId="60" fillId="50" borderId="395" applyNumberFormat="0" applyProtection="0">
      <alignment horizontal="left" vertical="top" indent="1"/>
    </xf>
    <xf numFmtId="4" fontId="85" fillId="52" borderId="395" applyNumberFormat="0" applyProtection="0">
      <alignment vertical="center"/>
    </xf>
    <xf numFmtId="4" fontId="60" fillId="2" borderId="393" applyNumberFormat="0" applyProtection="0">
      <alignment horizontal="left" vertical="center" indent="1"/>
    </xf>
    <xf numFmtId="4" fontId="60" fillId="43" borderId="393" applyNumberFormat="0" applyProtection="0">
      <alignment horizontal="right" vertical="center"/>
    </xf>
    <xf numFmtId="4" fontId="60" fillId="40"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0" fontId="100" fillId="29" borderId="394" applyNumberFormat="0" applyAlignment="0" applyProtection="0"/>
    <xf numFmtId="4" fontId="60" fillId="47" borderId="396" applyNumberFormat="0" applyProtection="0">
      <alignment horizontal="left" vertical="center" indent="1"/>
    </xf>
    <xf numFmtId="4" fontId="60" fillId="41" borderId="393" applyNumberFormat="0" applyProtection="0">
      <alignment horizontal="right" vertical="center"/>
    </xf>
    <xf numFmtId="4" fontId="60" fillId="46" borderId="396" applyNumberFormat="0" applyProtection="0">
      <alignment horizontal="left" vertical="center" indent="1"/>
    </xf>
    <xf numFmtId="4" fontId="60" fillId="37" borderId="396" applyNumberFormat="0" applyProtection="0">
      <alignment horizontal="right" vertical="center"/>
    </xf>
    <xf numFmtId="0" fontId="86" fillId="33" borderId="395" applyNumberFormat="0" applyProtection="0">
      <alignment horizontal="left" vertical="top" indent="1"/>
    </xf>
    <xf numFmtId="4" fontId="60" fillId="40" borderId="393" applyNumberFormat="0" applyProtection="0">
      <alignment horizontal="right" vertical="center"/>
    </xf>
    <xf numFmtId="4" fontId="60" fillId="34" borderId="393" applyNumberFormat="0" applyProtection="0">
      <alignment horizontal="left" vertical="center" indent="1"/>
    </xf>
    <xf numFmtId="0" fontId="92" fillId="29" borderId="393" applyNumberFormat="0" applyAlignment="0" applyProtection="0"/>
    <xf numFmtId="4" fontId="60" fillId="34" borderId="393" applyNumberFormat="0" applyProtection="0">
      <alignment horizontal="left" vertical="center" indent="1"/>
    </xf>
    <xf numFmtId="0" fontId="60" fillId="45" borderId="395" applyNumberFormat="0" applyProtection="0">
      <alignment horizontal="left" vertical="top" indent="1"/>
    </xf>
    <xf numFmtId="4" fontId="103" fillId="2" borderId="393" applyNumberFormat="0" applyProtection="0">
      <alignment vertical="center"/>
    </xf>
    <xf numFmtId="0" fontId="60" fillId="50" borderId="395" applyNumberFormat="0" applyProtection="0">
      <alignment horizontal="left" vertical="top" indent="1"/>
    </xf>
    <xf numFmtId="4" fontId="60" fillId="46" borderId="393" applyNumberFormat="0" applyProtection="0">
      <alignment horizontal="right" vertical="center"/>
    </xf>
    <xf numFmtId="0" fontId="60" fillId="46" borderId="395" applyNumberFormat="0" applyProtection="0">
      <alignment horizontal="left" vertical="top" indent="1"/>
    </xf>
    <xf numFmtId="0" fontId="60" fillId="47" borderId="395" applyNumberFormat="0" applyProtection="0">
      <alignment horizontal="left" vertical="top" indent="1"/>
    </xf>
    <xf numFmtId="0" fontId="98" fillId="27" borderId="393" applyNumberFormat="0" applyAlignment="0" applyProtection="0"/>
    <xf numFmtId="4" fontId="60" fillId="47" borderId="396" applyNumberFormat="0" applyProtection="0">
      <alignment horizontal="left" vertical="center" indent="1"/>
    </xf>
    <xf numFmtId="0" fontId="60" fillId="47" borderId="393" applyNumberFormat="0" applyProtection="0">
      <alignment horizontal="left" vertical="center" indent="1"/>
    </xf>
    <xf numFmtId="4" fontId="60" fillId="43" borderId="393" applyNumberFormat="0" applyProtection="0">
      <alignment horizontal="right" vertical="center"/>
    </xf>
    <xf numFmtId="0" fontId="100" fillId="29" borderId="394" applyNumberFormat="0" applyAlignment="0" applyProtection="0"/>
    <xf numFmtId="4" fontId="85" fillId="48" borderId="395" applyNumberFormat="0" applyProtection="0">
      <alignment horizontal="left" vertical="center" indent="1"/>
    </xf>
    <xf numFmtId="0" fontId="60" fillId="47" borderId="395" applyNumberFormat="0" applyProtection="0">
      <alignment horizontal="left" vertical="top" indent="1"/>
    </xf>
    <xf numFmtId="4" fontId="60" fillId="43" borderId="393" applyNumberFormat="0" applyProtection="0">
      <alignment horizontal="right" vertical="center"/>
    </xf>
    <xf numFmtId="4" fontId="60" fillId="43" borderId="393" applyNumberFormat="0" applyProtection="0">
      <alignment horizontal="right" vertical="center"/>
    </xf>
    <xf numFmtId="4" fontId="85" fillId="48" borderId="395" applyNumberFormat="0" applyProtection="0">
      <alignment horizontal="left" vertical="center" indent="1"/>
    </xf>
    <xf numFmtId="0" fontId="60" fillId="45" borderId="395" applyNumberFormat="0" applyProtection="0">
      <alignment horizontal="left" vertical="top" indent="1"/>
    </xf>
    <xf numFmtId="4" fontId="60" fillId="38" borderId="393" applyNumberFormat="0" applyProtection="0">
      <alignment horizontal="right" vertical="center"/>
    </xf>
    <xf numFmtId="0" fontId="94" fillId="0" borderId="398" applyNumberFormat="0" applyFill="0" applyAlignment="0" applyProtection="0"/>
    <xf numFmtId="0" fontId="60" fillId="46" borderId="395" applyNumberFormat="0" applyProtection="0">
      <alignment horizontal="left" vertical="top" indent="1"/>
    </xf>
    <xf numFmtId="4" fontId="28" fillId="45" borderId="396" applyNumberFormat="0" applyProtection="0">
      <alignment horizontal="left" vertical="center" indent="1"/>
    </xf>
    <xf numFmtId="0" fontId="86" fillId="33" borderId="395" applyNumberFormat="0" applyProtection="0">
      <alignment horizontal="left" vertical="top" indent="1"/>
    </xf>
    <xf numFmtId="4" fontId="60" fillId="36" borderId="393" applyNumberFormat="0" applyProtection="0">
      <alignment horizontal="right" vertical="center"/>
    </xf>
    <xf numFmtId="0" fontId="94" fillId="0" borderId="398" applyNumberFormat="0" applyFill="0" applyAlignment="0" applyProtection="0"/>
    <xf numFmtId="4" fontId="60" fillId="39" borderId="393" applyNumberFormat="0" applyProtection="0">
      <alignment horizontal="right" vertical="center"/>
    </xf>
    <xf numFmtId="4" fontId="60" fillId="35" borderId="393" applyNumberFormat="0" applyProtection="0">
      <alignment horizontal="right" vertical="center"/>
    </xf>
    <xf numFmtId="0" fontId="60" fillId="45" borderId="395" applyNumberFormat="0" applyProtection="0">
      <alignment horizontal="left" vertical="top" indent="1"/>
    </xf>
    <xf numFmtId="0" fontId="60" fillId="49" borderId="393" applyNumberFormat="0" applyProtection="0">
      <alignment horizontal="left" vertical="center" indent="1"/>
    </xf>
    <xf numFmtId="4" fontId="60" fillId="36" borderId="393" applyNumberFormat="0" applyProtection="0">
      <alignment horizontal="right" vertical="center"/>
    </xf>
    <xf numFmtId="4" fontId="87" fillId="54" borderId="396" applyNumberFormat="0" applyProtection="0">
      <alignment horizontal="left" vertical="center" indent="1"/>
    </xf>
    <xf numFmtId="4" fontId="60" fillId="47" borderId="396" applyNumberFormat="0" applyProtection="0">
      <alignment horizontal="left" vertical="center" indent="1"/>
    </xf>
    <xf numFmtId="0" fontId="60" fillId="48" borderId="393" applyNumberFormat="0" applyProtection="0">
      <alignment horizontal="left" vertical="center" indent="1"/>
    </xf>
    <xf numFmtId="4" fontId="103" fillId="2" borderId="393" applyNumberFormat="0" applyProtection="0">
      <alignment vertical="center"/>
    </xf>
    <xf numFmtId="0" fontId="60" fillId="46" borderId="395" applyNumberFormat="0" applyProtection="0">
      <alignment horizontal="left" vertical="top" indent="1"/>
    </xf>
    <xf numFmtId="0" fontId="94" fillId="0" borderId="398" applyNumberFormat="0" applyFill="0" applyAlignment="0" applyProtection="0"/>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35" borderId="393" applyNumberFormat="0" applyProtection="0">
      <alignment horizontal="right" vertical="center"/>
    </xf>
    <xf numFmtId="4" fontId="85" fillId="52" borderId="395" applyNumberFormat="0" applyProtection="0">
      <alignment vertical="center"/>
    </xf>
    <xf numFmtId="0" fontId="60" fillId="50" borderId="393" applyNumberFormat="0" applyProtection="0">
      <alignment horizontal="left" vertical="center" indent="1"/>
    </xf>
    <xf numFmtId="4" fontId="60" fillId="38" borderId="393" applyNumberFormat="0" applyProtection="0">
      <alignment horizontal="right" vertical="center"/>
    </xf>
    <xf numFmtId="0" fontId="84" fillId="45" borderId="397" applyBorder="0"/>
    <xf numFmtId="4" fontId="60" fillId="38" borderId="393" applyNumberFormat="0" applyProtection="0">
      <alignment horizontal="right" vertical="center"/>
    </xf>
    <xf numFmtId="4" fontId="60" fillId="34" borderId="393" applyNumberFormat="0" applyProtection="0">
      <alignment horizontal="left" vertical="center" indent="1"/>
    </xf>
    <xf numFmtId="4" fontId="28" fillId="45" borderId="396" applyNumberFormat="0" applyProtection="0">
      <alignment horizontal="left" vertical="center" indent="1"/>
    </xf>
    <xf numFmtId="4" fontId="60" fillId="2" borderId="393" applyNumberFormat="0" applyProtection="0">
      <alignment horizontal="left" vertical="center" indent="1"/>
    </xf>
    <xf numFmtId="4" fontId="60" fillId="35" borderId="393" applyNumberFormat="0" applyProtection="0">
      <alignment horizontal="right" vertical="center"/>
    </xf>
    <xf numFmtId="4" fontId="87" fillId="54" borderId="396" applyNumberFormat="0" applyProtection="0">
      <alignment horizontal="left" vertical="center" indent="1"/>
    </xf>
    <xf numFmtId="0" fontId="60" fillId="26" borderId="393" applyNumberFormat="0" applyFont="0" applyAlignment="0" applyProtection="0"/>
    <xf numFmtId="4" fontId="60" fillId="44" borderId="396" applyNumberFormat="0" applyProtection="0">
      <alignment horizontal="left" vertical="center" indent="1"/>
    </xf>
    <xf numFmtId="4" fontId="60" fillId="35" borderId="393" applyNumberFormat="0" applyProtection="0">
      <alignment horizontal="right" vertical="center"/>
    </xf>
    <xf numFmtId="0" fontId="100" fillId="29" borderId="394" applyNumberFormat="0" applyAlignment="0" applyProtection="0"/>
    <xf numFmtId="0" fontId="98" fillId="27" borderId="393" applyNumberFormat="0" applyAlignment="0" applyProtection="0"/>
    <xf numFmtId="4" fontId="60" fillId="33" borderId="393" applyNumberFormat="0" applyProtection="0">
      <alignment vertical="center"/>
    </xf>
    <xf numFmtId="4" fontId="60" fillId="35" borderId="393" applyNumberFormat="0" applyProtection="0">
      <alignment horizontal="right" vertical="center"/>
    </xf>
    <xf numFmtId="0" fontId="60" fillId="48" borderId="393" applyNumberFormat="0" applyProtection="0">
      <alignment horizontal="left" vertical="center" indent="1"/>
    </xf>
    <xf numFmtId="4" fontId="60" fillId="44" borderId="396" applyNumberFormat="0" applyProtection="0">
      <alignment horizontal="left" vertical="center" indent="1"/>
    </xf>
    <xf numFmtId="0" fontId="100" fillId="29" borderId="394" applyNumberFormat="0" applyAlignment="0" applyProtection="0"/>
    <xf numFmtId="0" fontId="100" fillId="29" borderId="394" applyNumberFormat="0" applyAlignment="0" applyProtection="0"/>
    <xf numFmtId="0" fontId="60" fillId="46" borderId="395" applyNumberFormat="0" applyProtection="0">
      <alignment horizontal="left" vertical="top" indent="1"/>
    </xf>
    <xf numFmtId="4" fontId="60" fillId="46" borderId="396" applyNumberFormat="0" applyProtection="0">
      <alignment horizontal="left" vertical="center" indent="1"/>
    </xf>
    <xf numFmtId="0" fontId="92" fillId="29" borderId="393" applyNumberFormat="0" applyAlignment="0" applyProtection="0"/>
    <xf numFmtId="4" fontId="60" fillId="46" borderId="393" applyNumberFormat="0" applyProtection="0">
      <alignment horizontal="right" vertical="center"/>
    </xf>
    <xf numFmtId="0" fontId="60" fillId="45" borderId="395" applyNumberFormat="0" applyProtection="0">
      <alignment horizontal="left" vertical="top" indent="1"/>
    </xf>
    <xf numFmtId="4" fontId="60" fillId="2" borderId="393" applyNumberFormat="0" applyProtection="0">
      <alignment horizontal="left" vertical="center" indent="1"/>
    </xf>
    <xf numFmtId="0" fontId="85" fillId="46" borderId="395" applyNumberFormat="0" applyProtection="0">
      <alignment horizontal="left" vertical="top" indent="1"/>
    </xf>
    <xf numFmtId="4" fontId="60" fillId="41" borderId="393" applyNumberFormat="0" applyProtection="0">
      <alignment horizontal="right" vertical="center"/>
    </xf>
    <xf numFmtId="0" fontId="85" fillId="46" borderId="395" applyNumberFormat="0" applyProtection="0">
      <alignment horizontal="left" vertical="top" indent="1"/>
    </xf>
    <xf numFmtId="4" fontId="60" fillId="35" borderId="393" applyNumberFormat="0" applyProtection="0">
      <alignment horizontal="right" vertical="center"/>
    </xf>
    <xf numFmtId="0" fontId="92" fillId="29" borderId="393" applyNumberFormat="0" applyAlignment="0" applyProtection="0"/>
    <xf numFmtId="4" fontId="60" fillId="35" borderId="393" applyNumberFormat="0" applyProtection="0">
      <alignment horizontal="right" vertical="center"/>
    </xf>
    <xf numFmtId="0" fontId="60" fillId="50" borderId="395" applyNumberFormat="0" applyProtection="0">
      <alignment horizontal="left" vertical="top" indent="1"/>
    </xf>
    <xf numFmtId="4" fontId="28" fillId="45" borderId="396" applyNumberFormat="0" applyProtection="0">
      <alignment horizontal="left" vertical="center" indent="1"/>
    </xf>
    <xf numFmtId="0" fontId="60" fillId="47" borderId="393" applyNumberFormat="0" applyProtection="0">
      <alignment horizontal="left" vertical="center" indent="1"/>
    </xf>
    <xf numFmtId="4" fontId="60" fillId="37" borderId="396" applyNumberFormat="0" applyProtection="0">
      <alignment horizontal="right" vertical="center"/>
    </xf>
    <xf numFmtId="4" fontId="60" fillId="34" borderId="393" applyNumberFormat="0" applyProtection="0">
      <alignment horizontal="left" vertical="center" indent="1"/>
    </xf>
    <xf numFmtId="4" fontId="87" fillId="54" borderId="396" applyNumberFormat="0" applyProtection="0">
      <alignment horizontal="left" vertical="center" indent="1"/>
    </xf>
    <xf numFmtId="4" fontId="60" fillId="44" borderId="396" applyNumberFormat="0" applyProtection="0">
      <alignment horizontal="left" vertical="center" indent="1"/>
    </xf>
    <xf numFmtId="4" fontId="85" fillId="52" borderId="395" applyNumberFormat="0" applyProtection="0">
      <alignment vertical="center"/>
    </xf>
    <xf numFmtId="4" fontId="85" fillId="48" borderId="395" applyNumberFormat="0" applyProtection="0">
      <alignment horizontal="left" vertical="center" indent="1"/>
    </xf>
    <xf numFmtId="4" fontId="85" fillId="48" borderId="395" applyNumberFormat="0" applyProtection="0">
      <alignment horizontal="left" vertical="center" indent="1"/>
    </xf>
    <xf numFmtId="4" fontId="28" fillId="45" borderId="396" applyNumberFormat="0" applyProtection="0">
      <alignment horizontal="left" vertical="center" indent="1"/>
    </xf>
    <xf numFmtId="4" fontId="60" fillId="42" borderId="393" applyNumberFormat="0" applyProtection="0">
      <alignment horizontal="right" vertical="center"/>
    </xf>
    <xf numFmtId="4" fontId="87" fillId="54" borderId="396" applyNumberFormat="0" applyProtection="0">
      <alignment horizontal="left" vertical="center" indent="1"/>
    </xf>
    <xf numFmtId="0" fontId="98" fillId="27" borderId="393" applyNumberFormat="0" applyAlignment="0" applyProtection="0"/>
    <xf numFmtId="4" fontId="103" fillId="2" borderId="393" applyNumberFormat="0" applyProtection="0">
      <alignment vertical="center"/>
    </xf>
    <xf numFmtId="4" fontId="85" fillId="52" borderId="395" applyNumberFormat="0" applyProtection="0">
      <alignment vertical="center"/>
    </xf>
    <xf numFmtId="4" fontId="85" fillId="48" borderId="395" applyNumberFormat="0" applyProtection="0">
      <alignment horizontal="left" vertical="center" indent="1"/>
    </xf>
    <xf numFmtId="4" fontId="60" fillId="37" borderId="396" applyNumberFormat="0" applyProtection="0">
      <alignment horizontal="right" vertical="center"/>
    </xf>
    <xf numFmtId="0" fontId="60" fillId="46" borderId="395" applyNumberFormat="0" applyProtection="0">
      <alignment horizontal="left" vertical="top" indent="1"/>
    </xf>
    <xf numFmtId="0" fontId="85" fillId="46" borderId="395" applyNumberFormat="0" applyProtection="0">
      <alignment horizontal="left" vertical="top" indent="1"/>
    </xf>
    <xf numFmtId="0" fontId="60" fillId="50" borderId="393" applyNumberFormat="0" applyProtection="0">
      <alignment horizontal="left" vertical="center" indent="1"/>
    </xf>
    <xf numFmtId="4" fontId="87" fillId="54" borderId="396" applyNumberFormat="0" applyProtection="0">
      <alignment horizontal="left" vertical="center" indent="1"/>
    </xf>
    <xf numFmtId="0" fontId="84" fillId="45" borderId="397" applyBorder="0"/>
    <xf numFmtId="4" fontId="60" fillId="46" borderId="393" applyNumberFormat="0" applyProtection="0">
      <alignment horizontal="right" vertical="center"/>
    </xf>
    <xf numFmtId="0" fontId="60" fillId="50" borderId="395" applyNumberFormat="0" applyProtection="0">
      <alignment horizontal="left" vertical="top" indent="1"/>
    </xf>
    <xf numFmtId="4" fontId="60" fillId="41" borderId="393" applyNumberFormat="0" applyProtection="0">
      <alignment horizontal="right" vertical="center"/>
    </xf>
    <xf numFmtId="4" fontId="88" fillId="51" borderId="393" applyNumberFormat="0" applyProtection="0">
      <alignment horizontal="right" vertical="center"/>
    </xf>
    <xf numFmtId="4" fontId="60" fillId="35" borderId="393" applyNumberFormat="0" applyProtection="0">
      <alignment horizontal="right" vertical="center"/>
    </xf>
    <xf numFmtId="4" fontId="60" fillId="0" borderId="393" applyNumberFormat="0" applyProtection="0">
      <alignment horizontal="right" vertical="center"/>
    </xf>
    <xf numFmtId="4" fontId="28" fillId="45" borderId="396" applyNumberFormat="0" applyProtection="0">
      <alignment horizontal="left" vertical="center" indent="1"/>
    </xf>
    <xf numFmtId="4" fontId="60" fillId="37" borderId="396" applyNumberFormat="0" applyProtection="0">
      <alignment horizontal="right" vertical="center"/>
    </xf>
    <xf numFmtId="0" fontId="60" fillId="46" borderId="395" applyNumberFormat="0" applyProtection="0">
      <alignment horizontal="left" vertical="top" indent="1"/>
    </xf>
    <xf numFmtId="4" fontId="28" fillId="45" borderId="396" applyNumberFormat="0" applyProtection="0">
      <alignment horizontal="left" vertical="center" indent="1"/>
    </xf>
    <xf numFmtId="4" fontId="60" fillId="34" borderId="393" applyNumberFormat="0" applyProtection="0">
      <alignment horizontal="left" vertical="center" indent="1"/>
    </xf>
    <xf numFmtId="4" fontId="28" fillId="45" borderId="396" applyNumberFormat="0" applyProtection="0">
      <alignment horizontal="left" vertical="center" indent="1"/>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60" fillId="2" borderId="393" applyNumberFormat="0" applyProtection="0">
      <alignment horizontal="left" vertical="center" indent="1"/>
    </xf>
    <xf numFmtId="4" fontId="60" fillId="34" borderId="393" applyNumberFormat="0" applyProtection="0">
      <alignment horizontal="left" vertical="center" indent="1"/>
    </xf>
    <xf numFmtId="4" fontId="60" fillId="35" borderId="393" applyNumberFormat="0" applyProtection="0">
      <alignment horizontal="right" vertical="center"/>
    </xf>
    <xf numFmtId="4" fontId="60" fillId="44" borderId="396" applyNumberFormat="0" applyProtection="0">
      <alignment horizontal="left" vertical="center" indent="1"/>
    </xf>
    <xf numFmtId="0" fontId="86" fillId="33" borderId="395" applyNumberFormat="0" applyProtection="0">
      <alignment horizontal="left" vertical="top" indent="1"/>
    </xf>
    <xf numFmtId="0" fontId="60" fillId="49" borderId="393" applyNumberFormat="0" applyProtection="0">
      <alignment horizontal="left" vertical="center" indent="1"/>
    </xf>
    <xf numFmtId="4" fontId="60" fillId="44" borderId="396" applyNumberFormat="0" applyProtection="0">
      <alignment horizontal="left" vertical="center" indent="1"/>
    </xf>
    <xf numFmtId="4" fontId="60" fillId="34" borderId="393" applyNumberFormat="0" applyProtection="0">
      <alignment horizontal="left" vertical="center" indent="1"/>
    </xf>
    <xf numFmtId="4" fontId="103" fillId="2" borderId="393" applyNumberFormat="0" applyProtection="0">
      <alignment vertical="center"/>
    </xf>
    <xf numFmtId="4" fontId="60" fillId="39" borderId="393" applyNumberFormat="0" applyProtection="0">
      <alignment horizontal="right" vertical="center"/>
    </xf>
    <xf numFmtId="4" fontId="60" fillId="0" borderId="393" applyNumberFormat="0" applyProtection="0">
      <alignment horizontal="right" vertical="center"/>
    </xf>
    <xf numFmtId="0" fontId="94" fillId="0" borderId="398" applyNumberFormat="0" applyFill="0" applyAlignment="0" applyProtection="0"/>
    <xf numFmtId="4" fontId="85" fillId="48" borderId="395" applyNumberFormat="0" applyProtection="0">
      <alignment horizontal="left" vertical="center" indent="1"/>
    </xf>
    <xf numFmtId="0" fontId="84" fillId="45" borderId="397" applyBorder="0"/>
    <xf numFmtId="4" fontId="60" fillId="46" borderId="393" applyNumberFormat="0" applyProtection="0">
      <alignment horizontal="right" vertical="center"/>
    </xf>
    <xf numFmtId="0" fontId="100" fillId="29" borderId="394" applyNumberFormat="0" applyAlignment="0" applyProtection="0"/>
    <xf numFmtId="4" fontId="60" fillId="44" borderId="396" applyNumberFormat="0" applyProtection="0">
      <alignment horizontal="left" vertical="center" indent="1"/>
    </xf>
    <xf numFmtId="0" fontId="60" fillId="47" borderId="393" applyNumberFormat="0" applyProtection="0">
      <alignment horizontal="left" vertical="center" indent="1"/>
    </xf>
    <xf numFmtId="0" fontId="60" fillId="47" borderId="393" applyNumberFormat="0" applyProtection="0">
      <alignment horizontal="left" vertical="center" indent="1"/>
    </xf>
    <xf numFmtId="0" fontId="94" fillId="0" borderId="398" applyNumberFormat="0" applyFill="0" applyAlignment="0" applyProtection="0"/>
    <xf numFmtId="4" fontId="60" fillId="43" borderId="393" applyNumberFormat="0" applyProtection="0">
      <alignment horizontal="right" vertical="center"/>
    </xf>
    <xf numFmtId="0" fontId="60" fillId="47" borderId="393" applyNumberFormat="0" applyProtection="0">
      <alignment horizontal="left" vertical="center" indent="1"/>
    </xf>
    <xf numFmtId="0" fontId="60" fillId="46" borderId="395" applyNumberFormat="0" applyProtection="0">
      <alignment horizontal="left" vertical="top" indent="1"/>
    </xf>
    <xf numFmtId="4" fontId="60" fillId="2" borderId="393" applyNumberFormat="0" applyProtection="0">
      <alignment horizontal="left" vertical="center" indent="1"/>
    </xf>
    <xf numFmtId="4" fontId="60" fillId="39" borderId="393" applyNumberFormat="0" applyProtection="0">
      <alignment horizontal="right" vertical="center"/>
    </xf>
    <xf numFmtId="4" fontId="60" fillId="44" borderId="396" applyNumberFormat="0" applyProtection="0">
      <alignment horizontal="left" vertical="center" indent="1"/>
    </xf>
    <xf numFmtId="4" fontId="60" fillId="35" borderId="393" applyNumberFormat="0" applyProtection="0">
      <alignment horizontal="right" vertical="center"/>
    </xf>
    <xf numFmtId="0" fontId="85" fillId="52" borderId="395" applyNumberFormat="0" applyProtection="0">
      <alignment horizontal="left" vertical="top" indent="1"/>
    </xf>
    <xf numFmtId="0" fontId="60" fillId="48" borderId="393" applyNumberFormat="0" applyProtection="0">
      <alignment horizontal="left" vertical="center" indent="1"/>
    </xf>
    <xf numFmtId="4" fontId="85" fillId="48" borderId="395" applyNumberFormat="0" applyProtection="0">
      <alignment horizontal="left" vertical="center" indent="1"/>
    </xf>
    <xf numFmtId="4" fontId="87" fillId="54" borderId="396" applyNumberFormat="0" applyProtection="0">
      <alignment horizontal="left" vertical="center" indent="1"/>
    </xf>
    <xf numFmtId="4" fontId="60" fillId="39" borderId="393" applyNumberFormat="0" applyProtection="0">
      <alignment horizontal="right" vertical="center"/>
    </xf>
    <xf numFmtId="4" fontId="60" fillId="46" borderId="396" applyNumberFormat="0" applyProtection="0">
      <alignment horizontal="left" vertical="center" indent="1"/>
    </xf>
    <xf numFmtId="0" fontId="60" fillId="46" borderId="395" applyNumberFormat="0" applyProtection="0">
      <alignment horizontal="left" vertical="top" indent="1"/>
    </xf>
    <xf numFmtId="4" fontId="28" fillId="45" borderId="396" applyNumberFormat="0" applyProtection="0">
      <alignment horizontal="left" vertical="center" indent="1"/>
    </xf>
    <xf numFmtId="0" fontId="92" fillId="29" borderId="393" applyNumberFormat="0" applyAlignment="0" applyProtection="0"/>
    <xf numFmtId="0" fontId="94" fillId="0" borderId="398" applyNumberFormat="0" applyFill="0" applyAlignment="0" applyProtection="0"/>
    <xf numFmtId="0" fontId="84" fillId="45" borderId="397" applyBorder="0"/>
    <xf numFmtId="4" fontId="60" fillId="44" borderId="396" applyNumberFormat="0" applyProtection="0">
      <alignment horizontal="left" vertical="center" indent="1"/>
    </xf>
    <xf numFmtId="4" fontId="60" fillId="44" borderId="396" applyNumberFormat="0" applyProtection="0">
      <alignment horizontal="left" vertical="center" indent="1"/>
    </xf>
    <xf numFmtId="0" fontId="94" fillId="0" borderId="398" applyNumberFormat="0" applyFill="0" applyAlignment="0" applyProtection="0"/>
    <xf numFmtId="4" fontId="85" fillId="52" borderId="395" applyNumberFormat="0" applyProtection="0">
      <alignment vertical="center"/>
    </xf>
    <xf numFmtId="4" fontId="60" fillId="43" borderId="393" applyNumberFormat="0" applyProtection="0">
      <alignment horizontal="right" vertical="center"/>
    </xf>
    <xf numFmtId="0" fontId="60" fillId="47" borderId="395" applyNumberFormat="0" applyProtection="0">
      <alignment horizontal="left" vertical="top" indent="1"/>
    </xf>
    <xf numFmtId="0" fontId="85" fillId="52" borderId="395" applyNumberFormat="0" applyProtection="0">
      <alignment horizontal="left" vertical="top" indent="1"/>
    </xf>
    <xf numFmtId="0" fontId="60" fillId="49" borderId="393" applyNumberFormat="0" applyProtection="0">
      <alignment horizontal="left" vertical="center" indent="1"/>
    </xf>
    <xf numFmtId="0" fontId="60" fillId="48" borderId="393" applyNumberFormat="0" applyProtection="0">
      <alignment horizontal="left" vertical="center" indent="1"/>
    </xf>
    <xf numFmtId="4" fontId="60" fillId="41" borderId="393" applyNumberFormat="0" applyProtection="0">
      <alignment horizontal="right" vertical="center"/>
    </xf>
    <xf numFmtId="4" fontId="60" fillId="41" borderId="393" applyNumberFormat="0" applyProtection="0">
      <alignment horizontal="right" vertical="center"/>
    </xf>
    <xf numFmtId="4" fontId="60" fillId="34" borderId="393" applyNumberFormat="0" applyProtection="0">
      <alignment horizontal="left" vertical="center" indent="1"/>
    </xf>
    <xf numFmtId="4" fontId="60" fillId="0" borderId="393" applyNumberFormat="0" applyProtection="0">
      <alignment horizontal="right" vertical="center"/>
    </xf>
    <xf numFmtId="4" fontId="60" fillId="42" borderId="393" applyNumberFormat="0" applyProtection="0">
      <alignment horizontal="right" vertical="center"/>
    </xf>
    <xf numFmtId="4" fontId="85" fillId="48" borderId="395" applyNumberFormat="0" applyProtection="0">
      <alignment horizontal="left" vertical="center" indent="1"/>
    </xf>
    <xf numFmtId="4" fontId="60" fillId="34" borderId="393" applyNumberFormat="0" applyProtection="0">
      <alignment horizontal="left" vertical="center" indent="1"/>
    </xf>
    <xf numFmtId="0" fontId="100" fillId="29" borderId="394" applyNumberFormat="0" applyAlignment="0" applyProtection="0"/>
    <xf numFmtId="0" fontId="86" fillId="33"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0" fontId="86" fillId="33" borderId="395" applyNumberFormat="0" applyProtection="0">
      <alignment horizontal="left" vertical="top" indent="1"/>
    </xf>
    <xf numFmtId="4" fontId="60" fillId="41" borderId="393" applyNumberFormat="0" applyProtection="0">
      <alignment horizontal="right" vertical="center"/>
    </xf>
    <xf numFmtId="4" fontId="60" fillId="40" borderId="393" applyNumberFormat="0" applyProtection="0">
      <alignment horizontal="right" vertical="center"/>
    </xf>
    <xf numFmtId="4" fontId="60" fillId="39" borderId="393" applyNumberFormat="0" applyProtection="0">
      <alignment horizontal="right" vertical="center"/>
    </xf>
    <xf numFmtId="4" fontId="103" fillId="2" borderId="393" applyNumberFormat="0" applyProtection="0">
      <alignment vertical="center"/>
    </xf>
    <xf numFmtId="4" fontId="60" fillId="0" borderId="393" applyNumberFormat="0" applyProtection="0">
      <alignment horizontal="right" vertical="center"/>
    </xf>
    <xf numFmtId="4" fontId="60" fillId="34" borderId="393" applyNumberFormat="0" applyProtection="0">
      <alignment horizontal="left" vertical="center" indent="1"/>
    </xf>
    <xf numFmtId="4" fontId="60" fillId="0" borderId="393" applyNumberFormat="0" applyProtection="0">
      <alignment horizontal="right" vertical="center"/>
    </xf>
    <xf numFmtId="4" fontId="60" fillId="40" borderId="393" applyNumberFormat="0" applyProtection="0">
      <alignment horizontal="right" vertical="center"/>
    </xf>
    <xf numFmtId="4" fontId="87" fillId="54" borderId="396" applyNumberFormat="0" applyProtection="0">
      <alignment horizontal="left" vertical="center" indent="1"/>
    </xf>
    <xf numFmtId="4" fontId="60" fillId="36" borderId="393" applyNumberFormat="0" applyProtection="0">
      <alignment horizontal="right" vertical="center"/>
    </xf>
    <xf numFmtId="0" fontId="60" fillId="26" borderId="393" applyNumberFormat="0" applyFont="0" applyAlignment="0" applyProtection="0"/>
    <xf numFmtId="0" fontId="100" fillId="29" borderId="394" applyNumberFormat="0" applyAlignment="0" applyProtection="0"/>
    <xf numFmtId="4" fontId="60" fillId="33" borderId="393" applyNumberFormat="0" applyProtection="0">
      <alignment vertical="center"/>
    </xf>
    <xf numFmtId="0" fontId="60" fillId="47" borderId="395" applyNumberFormat="0" applyProtection="0">
      <alignment horizontal="left" vertical="top" indent="1"/>
    </xf>
    <xf numFmtId="0" fontId="92" fillId="29" borderId="393" applyNumberFormat="0" applyAlignment="0" applyProtection="0"/>
    <xf numFmtId="0" fontId="98" fillId="27" borderId="393" applyNumberFormat="0" applyAlignment="0" applyProtection="0"/>
    <xf numFmtId="0" fontId="85" fillId="52" borderId="395" applyNumberFormat="0" applyProtection="0">
      <alignment horizontal="left" vertical="top" indent="1"/>
    </xf>
    <xf numFmtId="0" fontId="60" fillId="50" borderId="395" applyNumberFormat="0" applyProtection="0">
      <alignment horizontal="left" vertical="top" indent="1"/>
    </xf>
    <xf numFmtId="4" fontId="85" fillId="52" borderId="395" applyNumberFormat="0" applyProtection="0">
      <alignment vertical="center"/>
    </xf>
    <xf numFmtId="0" fontId="60" fillId="50" borderId="393" applyNumberFormat="0" applyProtection="0">
      <alignment horizontal="left" vertical="center" indent="1"/>
    </xf>
    <xf numFmtId="4" fontId="60" fillId="44" borderId="396" applyNumberFormat="0" applyProtection="0">
      <alignment horizontal="left" vertical="center" indent="1"/>
    </xf>
    <xf numFmtId="4" fontId="60" fillId="36" borderId="393" applyNumberFormat="0" applyProtection="0">
      <alignment horizontal="right" vertical="center"/>
    </xf>
    <xf numFmtId="4" fontId="85" fillId="52" borderId="395" applyNumberFormat="0" applyProtection="0">
      <alignment vertical="center"/>
    </xf>
    <xf numFmtId="4" fontId="60" fillId="42" borderId="393" applyNumberFormat="0" applyProtection="0">
      <alignment horizontal="right" vertical="center"/>
    </xf>
    <xf numFmtId="4" fontId="60" fillId="0" borderId="393" applyNumberFormat="0" applyProtection="0">
      <alignment horizontal="right" vertical="center"/>
    </xf>
    <xf numFmtId="4" fontId="60" fillId="46" borderId="396" applyNumberFormat="0" applyProtection="0">
      <alignment horizontal="left" vertical="center" indent="1"/>
    </xf>
    <xf numFmtId="4" fontId="88" fillId="51" borderId="393" applyNumberFormat="0" applyProtection="0">
      <alignment horizontal="right" vertical="center"/>
    </xf>
    <xf numFmtId="4" fontId="85" fillId="52" borderId="395" applyNumberFormat="0" applyProtection="0">
      <alignment vertical="center"/>
    </xf>
    <xf numFmtId="0" fontId="86" fillId="33" borderId="395" applyNumberFormat="0" applyProtection="0">
      <alignment horizontal="left" vertical="top" indent="1"/>
    </xf>
    <xf numFmtId="4" fontId="103" fillId="2" borderId="393" applyNumberFormat="0" applyProtection="0">
      <alignment vertical="center"/>
    </xf>
    <xf numFmtId="0" fontId="84" fillId="45" borderId="397" applyBorder="0"/>
    <xf numFmtId="0" fontId="60" fillId="49" borderId="393" applyNumberFormat="0" applyProtection="0">
      <alignment horizontal="left" vertical="center" indent="1"/>
    </xf>
    <xf numFmtId="4" fontId="103" fillId="5" borderId="393" applyNumberFormat="0" applyProtection="0">
      <alignment horizontal="right" vertical="center"/>
    </xf>
    <xf numFmtId="4" fontId="60" fillId="38" borderId="393" applyNumberFormat="0" applyProtection="0">
      <alignment horizontal="right" vertical="center"/>
    </xf>
    <xf numFmtId="4" fontId="60" fillId="44" borderId="396" applyNumberFormat="0" applyProtection="0">
      <alignment horizontal="left" vertical="center" indent="1"/>
    </xf>
    <xf numFmtId="4" fontId="60" fillId="33" borderId="393" applyNumberFormat="0" applyProtection="0">
      <alignment vertical="center"/>
    </xf>
    <xf numFmtId="0" fontId="60" fillId="49" borderId="393" applyNumberFormat="0" applyProtection="0">
      <alignment horizontal="left" vertical="center" indent="1"/>
    </xf>
    <xf numFmtId="4" fontId="60" fillId="34" borderId="393" applyNumberFormat="0" applyProtection="0">
      <alignment horizontal="left" vertical="center" indent="1"/>
    </xf>
    <xf numFmtId="4" fontId="87" fillId="54" borderId="396" applyNumberFormat="0" applyProtection="0">
      <alignment horizontal="left" vertical="center" indent="1"/>
    </xf>
    <xf numFmtId="4" fontId="60" fillId="40" borderId="393" applyNumberFormat="0" applyProtection="0">
      <alignment horizontal="right" vertical="center"/>
    </xf>
    <xf numFmtId="4" fontId="60" fillId="46" borderId="393" applyNumberFormat="0" applyProtection="0">
      <alignment horizontal="right" vertical="center"/>
    </xf>
    <xf numFmtId="0" fontId="60" fillId="46" borderId="395" applyNumberFormat="0" applyProtection="0">
      <alignment horizontal="left" vertical="top" indent="1"/>
    </xf>
    <xf numFmtId="0" fontId="85" fillId="52" borderId="395" applyNumberFormat="0" applyProtection="0">
      <alignment horizontal="left" vertical="top" indent="1"/>
    </xf>
    <xf numFmtId="4" fontId="60" fillId="40" borderId="393" applyNumberFormat="0" applyProtection="0">
      <alignment horizontal="right" vertical="center"/>
    </xf>
    <xf numFmtId="4" fontId="28" fillId="45" borderId="396" applyNumberFormat="0" applyProtection="0">
      <alignment horizontal="left" vertical="center" indent="1"/>
    </xf>
    <xf numFmtId="0" fontId="86" fillId="33" borderId="395" applyNumberFormat="0" applyProtection="0">
      <alignment horizontal="left" vertical="top" indent="1"/>
    </xf>
    <xf numFmtId="0" fontId="85" fillId="52" borderId="395" applyNumberFormat="0" applyProtection="0">
      <alignment horizontal="left" vertical="top" indent="1"/>
    </xf>
    <xf numFmtId="4" fontId="60" fillId="41" borderId="393" applyNumberFormat="0" applyProtection="0">
      <alignment horizontal="right" vertical="center"/>
    </xf>
    <xf numFmtId="0" fontId="60" fillId="49" borderId="393" applyNumberFormat="0" applyProtection="0">
      <alignment horizontal="left" vertical="center" indent="1"/>
    </xf>
    <xf numFmtId="4" fontId="60" fillId="46" borderId="393" applyNumberFormat="0" applyProtection="0">
      <alignment horizontal="right" vertical="center"/>
    </xf>
    <xf numFmtId="4" fontId="60" fillId="38" borderId="393" applyNumberFormat="0" applyProtection="0">
      <alignment horizontal="right" vertical="center"/>
    </xf>
    <xf numFmtId="0" fontId="85" fillId="52" borderId="395" applyNumberFormat="0" applyProtection="0">
      <alignment horizontal="left" vertical="top" indent="1"/>
    </xf>
    <xf numFmtId="4" fontId="88" fillId="51" borderId="393" applyNumberFormat="0" applyProtection="0">
      <alignment horizontal="right" vertical="center"/>
    </xf>
    <xf numFmtId="4" fontId="85" fillId="48" borderId="395" applyNumberFormat="0" applyProtection="0">
      <alignment horizontal="left" vertical="center" indent="1"/>
    </xf>
    <xf numFmtId="0" fontId="92" fillId="29" borderId="393" applyNumberFormat="0" applyAlignment="0" applyProtection="0"/>
    <xf numFmtId="0" fontId="84" fillId="45" borderId="397" applyBorder="0"/>
    <xf numFmtId="0" fontId="98" fillId="27" borderId="393" applyNumberFormat="0" applyAlignment="0" applyProtection="0"/>
    <xf numFmtId="0" fontId="60" fillId="46" borderId="395" applyNumberFormat="0" applyProtection="0">
      <alignment horizontal="left" vertical="top" indent="1"/>
    </xf>
    <xf numFmtId="0" fontId="60" fillId="46" borderId="395" applyNumberFormat="0" applyProtection="0">
      <alignment horizontal="left" vertical="top" indent="1"/>
    </xf>
    <xf numFmtId="0" fontId="84" fillId="45" borderId="397" applyBorder="0"/>
    <xf numFmtId="4" fontId="60" fillId="42" borderId="393" applyNumberFormat="0" applyProtection="0">
      <alignment horizontal="right" vertical="center"/>
    </xf>
    <xf numFmtId="4" fontId="60" fillId="37" borderId="396" applyNumberFormat="0" applyProtection="0">
      <alignment horizontal="right" vertical="center"/>
    </xf>
    <xf numFmtId="4" fontId="88" fillId="51" borderId="393" applyNumberFormat="0" applyProtection="0">
      <alignment horizontal="right" vertical="center"/>
    </xf>
    <xf numFmtId="4" fontId="60" fillId="36"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0" fontId="60" fillId="50" borderId="393" applyNumberFormat="0" applyProtection="0">
      <alignment horizontal="left" vertical="center" indent="1"/>
    </xf>
    <xf numFmtId="4" fontId="60" fillId="35" borderId="393" applyNumberFormat="0" applyProtection="0">
      <alignment horizontal="right" vertical="center"/>
    </xf>
    <xf numFmtId="0" fontId="92" fillId="29" borderId="393" applyNumberFormat="0" applyAlignment="0" applyProtection="0"/>
    <xf numFmtId="0" fontId="100" fillId="29" borderId="394" applyNumberFormat="0" applyAlignment="0" applyProtection="0"/>
    <xf numFmtId="0" fontId="60" fillId="48" borderId="393" applyNumberFormat="0" applyProtection="0">
      <alignment horizontal="left" vertical="center" indent="1"/>
    </xf>
    <xf numFmtId="4" fontId="60" fillId="0" borderId="393" applyNumberFormat="0" applyProtection="0">
      <alignment horizontal="right" vertical="center"/>
    </xf>
    <xf numFmtId="4" fontId="60" fillId="40" borderId="393" applyNumberFormat="0" applyProtection="0">
      <alignment horizontal="right" vertical="center"/>
    </xf>
    <xf numFmtId="4" fontId="60" fillId="0" borderId="393" applyNumberFormat="0" applyProtection="0">
      <alignment horizontal="right" vertical="center"/>
    </xf>
    <xf numFmtId="0" fontId="60" fillId="45" borderId="395" applyNumberFormat="0" applyProtection="0">
      <alignment horizontal="left" vertical="top" indent="1"/>
    </xf>
    <xf numFmtId="4" fontId="60" fillId="43" borderId="393" applyNumberFormat="0" applyProtection="0">
      <alignment horizontal="right" vertical="center"/>
    </xf>
    <xf numFmtId="4" fontId="60" fillId="33" borderId="393" applyNumberFormat="0" applyProtection="0">
      <alignment vertical="center"/>
    </xf>
    <xf numFmtId="0" fontId="60" fillId="50" borderId="395" applyNumberFormat="0" applyProtection="0">
      <alignment horizontal="left" vertical="top" indent="1"/>
    </xf>
    <xf numFmtId="4" fontId="60" fillId="35" borderId="393" applyNumberFormat="0" applyProtection="0">
      <alignment horizontal="right" vertical="center"/>
    </xf>
    <xf numFmtId="0" fontId="60" fillId="47" borderId="395" applyNumberFormat="0" applyProtection="0">
      <alignment horizontal="left" vertical="top" indent="1"/>
    </xf>
    <xf numFmtId="4" fontId="60" fillId="39" borderId="393" applyNumberFormat="0" applyProtection="0">
      <alignment horizontal="right" vertical="center"/>
    </xf>
    <xf numFmtId="0" fontId="60" fillId="46" borderId="395" applyNumberFormat="0" applyProtection="0">
      <alignment horizontal="left" vertical="top" indent="1"/>
    </xf>
    <xf numFmtId="4" fontId="60" fillId="33" borderId="393" applyNumberFormat="0" applyProtection="0">
      <alignment vertical="center"/>
    </xf>
    <xf numFmtId="0" fontId="94" fillId="0" borderId="398" applyNumberFormat="0" applyFill="0" applyAlignment="0" applyProtection="0"/>
    <xf numFmtId="4" fontId="103" fillId="2" borderId="393" applyNumberFormat="0" applyProtection="0">
      <alignment vertical="center"/>
    </xf>
    <xf numFmtId="0" fontId="100" fillId="29" borderId="394" applyNumberFormat="0" applyAlignment="0" applyProtection="0"/>
    <xf numFmtId="0" fontId="60" fillId="47" borderId="393" applyNumberFormat="0" applyProtection="0">
      <alignment horizontal="left" vertical="center" indent="1"/>
    </xf>
    <xf numFmtId="0" fontId="92" fillId="29" borderId="393" applyNumberFormat="0" applyAlignment="0" applyProtection="0"/>
    <xf numFmtId="4" fontId="60" fillId="44" borderId="396" applyNumberFormat="0" applyProtection="0">
      <alignment horizontal="left" vertical="center" indent="1"/>
    </xf>
    <xf numFmtId="4" fontId="87" fillId="54" borderId="396" applyNumberFormat="0" applyProtection="0">
      <alignment horizontal="left" vertical="center" indent="1"/>
    </xf>
    <xf numFmtId="4" fontId="60" fillId="34" borderId="393" applyNumberFormat="0" applyProtection="0">
      <alignment horizontal="left" vertical="center" indent="1"/>
    </xf>
    <xf numFmtId="4" fontId="60" fillId="42" borderId="393" applyNumberFormat="0" applyProtection="0">
      <alignment horizontal="right" vertical="center"/>
    </xf>
    <xf numFmtId="4" fontId="60" fillId="2" borderId="393" applyNumberFormat="0" applyProtection="0">
      <alignment horizontal="left" vertical="center" indent="1"/>
    </xf>
    <xf numFmtId="0" fontId="60" fillId="50" borderId="393" applyNumberFormat="0" applyProtection="0">
      <alignment horizontal="left" vertical="center" indent="1"/>
    </xf>
    <xf numFmtId="0" fontId="60" fillId="26" borderId="393" applyNumberFormat="0" applyFont="0" applyAlignment="0" applyProtection="0"/>
    <xf numFmtId="4" fontId="60" fillId="46" borderId="396" applyNumberFormat="0" applyProtection="0">
      <alignment horizontal="left" vertical="center" indent="1"/>
    </xf>
    <xf numFmtId="4" fontId="28" fillId="45" borderId="396" applyNumberFormat="0" applyProtection="0">
      <alignment horizontal="left" vertical="center" indent="1"/>
    </xf>
    <xf numFmtId="0" fontId="60" fillId="47" borderId="395" applyNumberFormat="0" applyProtection="0">
      <alignment horizontal="left" vertical="top" indent="1"/>
    </xf>
    <xf numFmtId="4" fontId="60" fillId="38" borderId="393" applyNumberFormat="0" applyProtection="0">
      <alignment horizontal="right" vertical="center"/>
    </xf>
    <xf numFmtId="0" fontId="85" fillId="46" borderId="395" applyNumberFormat="0" applyProtection="0">
      <alignment horizontal="left" vertical="top" indent="1"/>
    </xf>
    <xf numFmtId="4" fontId="60" fillId="41" borderId="393" applyNumberFormat="0" applyProtection="0">
      <alignment horizontal="right" vertical="center"/>
    </xf>
    <xf numFmtId="4" fontId="60" fillId="46" borderId="393" applyNumberFormat="0" applyProtection="0">
      <alignment horizontal="right" vertical="center"/>
    </xf>
    <xf numFmtId="4" fontId="87" fillId="54" borderId="396" applyNumberFormat="0" applyProtection="0">
      <alignment horizontal="left" vertical="center" indent="1"/>
    </xf>
    <xf numFmtId="4" fontId="60" fillId="40" borderId="393" applyNumberFormat="0" applyProtection="0">
      <alignment horizontal="right" vertical="center"/>
    </xf>
    <xf numFmtId="0" fontId="60" fillId="46" borderId="395" applyNumberFormat="0" applyProtection="0">
      <alignment horizontal="left" vertical="top" indent="1"/>
    </xf>
    <xf numFmtId="0" fontId="98" fillId="27" borderId="393" applyNumberFormat="0" applyAlignment="0" applyProtection="0"/>
    <xf numFmtId="4" fontId="60" fillId="0" borderId="393" applyNumberFormat="0" applyProtection="0">
      <alignment horizontal="right" vertical="center"/>
    </xf>
    <xf numFmtId="4" fontId="60" fillId="39" borderId="393" applyNumberFormat="0" applyProtection="0">
      <alignment horizontal="right" vertical="center"/>
    </xf>
    <xf numFmtId="4" fontId="60" fillId="38" borderId="393" applyNumberFormat="0" applyProtection="0">
      <alignment horizontal="right" vertical="center"/>
    </xf>
    <xf numFmtId="4" fontId="60" fillId="46" borderId="396" applyNumberFormat="0" applyProtection="0">
      <alignment horizontal="left" vertical="center" indent="1"/>
    </xf>
    <xf numFmtId="4" fontId="60" fillId="37" borderId="396" applyNumberFormat="0" applyProtection="0">
      <alignment horizontal="right" vertical="center"/>
    </xf>
    <xf numFmtId="0" fontId="98" fillId="27" borderId="393" applyNumberFormat="0" applyAlignment="0" applyProtection="0"/>
    <xf numFmtId="4" fontId="60" fillId="36" borderId="393" applyNumberFormat="0" applyProtection="0">
      <alignment horizontal="right" vertical="center"/>
    </xf>
    <xf numFmtId="0" fontId="100" fillId="29" borderId="394" applyNumberFormat="0" applyAlignment="0" applyProtection="0"/>
    <xf numFmtId="4" fontId="60" fillId="34" borderId="393" applyNumberFormat="0" applyProtection="0">
      <alignment horizontal="left" vertical="center" indent="1"/>
    </xf>
    <xf numFmtId="0" fontId="60" fillId="47" borderId="395" applyNumberFormat="0" applyProtection="0">
      <alignment horizontal="left" vertical="top" indent="1"/>
    </xf>
    <xf numFmtId="4" fontId="28" fillId="45" borderId="396" applyNumberFormat="0" applyProtection="0">
      <alignment horizontal="left" vertical="center" indent="1"/>
    </xf>
    <xf numFmtId="0" fontId="94" fillId="0" borderId="398" applyNumberFormat="0" applyFill="0" applyAlignment="0" applyProtection="0"/>
    <xf numFmtId="4" fontId="87" fillId="54" borderId="396" applyNumberFormat="0" applyProtection="0">
      <alignment horizontal="left" vertical="center" indent="1"/>
    </xf>
    <xf numFmtId="0" fontId="60" fillId="48" borderId="393" applyNumberFormat="0" applyProtection="0">
      <alignment horizontal="left" vertical="center" indent="1"/>
    </xf>
    <xf numFmtId="4" fontId="60" fillId="44" borderId="396" applyNumberFormat="0" applyProtection="0">
      <alignment horizontal="left" vertical="center" indent="1"/>
    </xf>
    <xf numFmtId="4" fontId="60" fillId="39" borderId="393" applyNumberFormat="0" applyProtection="0">
      <alignment horizontal="right" vertical="center"/>
    </xf>
    <xf numFmtId="0" fontId="60" fillId="50" borderId="393" applyNumberFormat="0" applyProtection="0">
      <alignment horizontal="left" vertical="center" indent="1"/>
    </xf>
    <xf numFmtId="4" fontId="88" fillId="51" borderId="393" applyNumberFormat="0" applyProtection="0">
      <alignment horizontal="right" vertical="center"/>
    </xf>
    <xf numFmtId="0" fontId="85" fillId="52" borderId="395" applyNumberFormat="0" applyProtection="0">
      <alignment horizontal="left" vertical="top" indent="1"/>
    </xf>
    <xf numFmtId="4" fontId="87" fillId="54" borderId="396" applyNumberFormat="0" applyProtection="0">
      <alignment horizontal="left" vertical="center" indent="1"/>
    </xf>
    <xf numFmtId="4" fontId="85" fillId="48" borderId="395" applyNumberFormat="0" applyProtection="0">
      <alignment horizontal="left" vertical="center" indent="1"/>
    </xf>
    <xf numFmtId="0" fontId="60" fillId="47" borderId="393" applyNumberFormat="0" applyProtection="0">
      <alignment horizontal="left" vertical="center" indent="1"/>
    </xf>
    <xf numFmtId="4" fontId="60" fillId="35" borderId="393" applyNumberFormat="0" applyProtection="0">
      <alignment horizontal="right" vertical="center"/>
    </xf>
    <xf numFmtId="4" fontId="60" fillId="34" borderId="393" applyNumberFormat="0" applyProtection="0">
      <alignment horizontal="left" vertical="center" indent="1"/>
    </xf>
    <xf numFmtId="4" fontId="88" fillId="51" borderId="393" applyNumberFormat="0" applyProtection="0">
      <alignment horizontal="right" vertical="center"/>
    </xf>
    <xf numFmtId="0" fontId="100" fillId="29" borderId="394" applyNumberFormat="0" applyAlignment="0" applyProtection="0"/>
    <xf numFmtId="4" fontId="88" fillId="51" borderId="393" applyNumberFormat="0" applyProtection="0">
      <alignment horizontal="right" vertical="center"/>
    </xf>
    <xf numFmtId="4" fontId="88" fillId="51" borderId="393" applyNumberFormat="0" applyProtection="0">
      <alignment horizontal="right" vertical="center"/>
    </xf>
    <xf numFmtId="4" fontId="85" fillId="48" borderId="395" applyNumberFormat="0" applyProtection="0">
      <alignment horizontal="left" vertical="center" indent="1"/>
    </xf>
    <xf numFmtId="4" fontId="103" fillId="2" borderId="393" applyNumberFormat="0" applyProtection="0">
      <alignment vertical="center"/>
    </xf>
    <xf numFmtId="4" fontId="103" fillId="2" borderId="393" applyNumberFormat="0" applyProtection="0">
      <alignment vertical="center"/>
    </xf>
    <xf numFmtId="0" fontId="60" fillId="50" borderId="395" applyNumberFormat="0" applyProtection="0">
      <alignment horizontal="left" vertical="top" indent="1"/>
    </xf>
    <xf numFmtId="4" fontId="60" fillId="37" borderId="396" applyNumberFormat="0" applyProtection="0">
      <alignment horizontal="right" vertical="center"/>
    </xf>
    <xf numFmtId="4" fontId="85" fillId="52" borderId="395" applyNumberFormat="0" applyProtection="0">
      <alignment vertical="center"/>
    </xf>
    <xf numFmtId="0" fontId="60" fillId="48" borderId="393" applyNumberFormat="0" applyProtection="0">
      <alignment horizontal="left" vertical="center" indent="1"/>
    </xf>
    <xf numFmtId="4" fontId="60" fillId="36" borderId="393" applyNumberFormat="0" applyProtection="0">
      <alignment horizontal="right" vertical="center"/>
    </xf>
    <xf numFmtId="4" fontId="60" fillId="34" borderId="393" applyNumberFormat="0" applyProtection="0">
      <alignment horizontal="left" vertical="center" indent="1"/>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100" fillId="29" borderId="394" applyNumberFormat="0" applyAlignment="0" applyProtection="0"/>
    <xf numFmtId="4" fontId="60" fillId="0" borderId="393" applyNumberFormat="0" applyProtection="0">
      <alignment horizontal="right" vertical="center"/>
    </xf>
    <xf numFmtId="4" fontId="60" fillId="35" borderId="393" applyNumberFormat="0" applyProtection="0">
      <alignment horizontal="right" vertical="center"/>
    </xf>
    <xf numFmtId="4" fontId="60" fillId="43" borderId="393" applyNumberFormat="0" applyProtection="0">
      <alignment horizontal="right" vertical="center"/>
    </xf>
    <xf numFmtId="4" fontId="60" fillId="38" borderId="393" applyNumberFormat="0" applyProtection="0">
      <alignment horizontal="right" vertical="center"/>
    </xf>
    <xf numFmtId="0" fontId="100" fillId="29" borderId="394" applyNumberFormat="0" applyAlignment="0" applyProtection="0"/>
    <xf numFmtId="4" fontId="60" fillId="42" borderId="393" applyNumberFormat="0" applyProtection="0">
      <alignment horizontal="right" vertical="center"/>
    </xf>
    <xf numFmtId="4" fontId="60" fillId="42" borderId="393" applyNumberFormat="0" applyProtection="0">
      <alignment horizontal="right" vertical="center"/>
    </xf>
    <xf numFmtId="4" fontId="85" fillId="52" borderId="395" applyNumberFormat="0" applyProtection="0">
      <alignment vertical="center"/>
    </xf>
    <xf numFmtId="4" fontId="60" fillId="46" borderId="396" applyNumberFormat="0" applyProtection="0">
      <alignment horizontal="left" vertical="center" indent="1"/>
    </xf>
    <xf numFmtId="4" fontId="60" fillId="39" borderId="393" applyNumberFormat="0" applyProtection="0">
      <alignment horizontal="right" vertical="center"/>
    </xf>
    <xf numFmtId="4" fontId="60" fillId="36" borderId="393" applyNumberFormat="0" applyProtection="0">
      <alignment horizontal="right" vertical="center"/>
    </xf>
    <xf numFmtId="0" fontId="100" fillId="29" borderId="394" applyNumberFormat="0" applyAlignment="0" applyProtection="0"/>
    <xf numFmtId="0" fontId="60" fillId="46" borderId="395" applyNumberFormat="0" applyProtection="0">
      <alignment horizontal="left" vertical="top" indent="1"/>
    </xf>
    <xf numFmtId="4" fontId="87" fillId="54" borderId="396" applyNumberFormat="0" applyProtection="0">
      <alignment horizontal="left" vertical="center" indent="1"/>
    </xf>
    <xf numFmtId="0" fontId="60" fillId="48" borderId="393" applyNumberFormat="0" applyProtection="0">
      <alignment horizontal="left" vertical="center" indent="1"/>
    </xf>
    <xf numFmtId="4" fontId="60" fillId="46" borderId="396" applyNumberFormat="0" applyProtection="0">
      <alignment horizontal="left" vertical="center" indent="1"/>
    </xf>
    <xf numFmtId="4" fontId="60" fillId="2" borderId="393" applyNumberFormat="0" applyProtection="0">
      <alignment horizontal="left" vertical="center" indent="1"/>
    </xf>
    <xf numFmtId="4" fontId="60" fillId="41" borderId="393" applyNumberFormat="0" applyProtection="0">
      <alignment horizontal="right" vertical="center"/>
    </xf>
    <xf numFmtId="4" fontId="60" fillId="46" borderId="396" applyNumberFormat="0" applyProtection="0">
      <alignment horizontal="left" vertical="center" indent="1"/>
    </xf>
    <xf numFmtId="4" fontId="103" fillId="2" borderId="393" applyNumberFormat="0" applyProtection="0">
      <alignment vertical="center"/>
    </xf>
    <xf numFmtId="4" fontId="60" fillId="37" borderId="396" applyNumberFormat="0" applyProtection="0">
      <alignment horizontal="right" vertical="center"/>
    </xf>
    <xf numFmtId="0" fontId="60" fillId="49" borderId="393" applyNumberFormat="0" applyProtection="0">
      <alignment horizontal="left" vertical="center" indent="1"/>
    </xf>
    <xf numFmtId="0" fontId="98" fillId="27" borderId="393" applyNumberFormat="0" applyAlignment="0" applyProtection="0"/>
    <xf numFmtId="4" fontId="103" fillId="2" borderId="393" applyNumberFormat="0" applyProtection="0">
      <alignment vertical="center"/>
    </xf>
    <xf numFmtId="0" fontId="60" fillId="50" borderId="395" applyNumberFormat="0" applyProtection="0">
      <alignment horizontal="left" vertical="top" indent="1"/>
    </xf>
    <xf numFmtId="0" fontId="60" fillId="49" borderId="393" applyNumberFormat="0" applyProtection="0">
      <alignment horizontal="left" vertical="center" indent="1"/>
    </xf>
    <xf numFmtId="0" fontId="60" fillId="26" borderId="393" applyNumberFormat="0" applyFont="0" applyAlignment="0" applyProtection="0"/>
    <xf numFmtId="4" fontId="28" fillId="45" borderId="396" applyNumberFormat="0" applyProtection="0">
      <alignment horizontal="left" vertical="center" indent="1"/>
    </xf>
    <xf numFmtId="4" fontId="60" fillId="37" borderId="396" applyNumberFormat="0" applyProtection="0">
      <alignment horizontal="right" vertical="center"/>
    </xf>
    <xf numFmtId="4" fontId="60" fillId="41" borderId="393" applyNumberFormat="0" applyProtection="0">
      <alignment horizontal="right" vertical="center"/>
    </xf>
    <xf numFmtId="4" fontId="87" fillId="54" borderId="396" applyNumberFormat="0" applyProtection="0">
      <alignment horizontal="left" vertical="center" indent="1"/>
    </xf>
    <xf numFmtId="0" fontId="92" fillId="29" borderId="393" applyNumberFormat="0" applyAlignment="0" applyProtection="0"/>
    <xf numFmtId="4" fontId="88" fillId="51" borderId="393" applyNumberFormat="0" applyProtection="0">
      <alignment horizontal="right" vertical="center"/>
    </xf>
    <xf numFmtId="0" fontId="60" fillId="26" borderId="393" applyNumberFormat="0" applyFont="0" applyAlignment="0" applyProtection="0"/>
    <xf numFmtId="0" fontId="84" fillId="45" borderId="397" applyBorder="0"/>
    <xf numFmtId="4" fontId="103" fillId="5" borderId="393" applyNumberFormat="0" applyProtection="0">
      <alignment horizontal="right" vertical="center"/>
    </xf>
    <xf numFmtId="0" fontId="60" fillId="50" borderId="395" applyNumberFormat="0" applyProtection="0">
      <alignment horizontal="left" vertical="top" indent="1"/>
    </xf>
    <xf numFmtId="0" fontId="60" fillId="50" borderId="393" applyNumberFormat="0" applyProtection="0">
      <alignment horizontal="left" vertical="center" indent="1"/>
    </xf>
    <xf numFmtId="0" fontId="94" fillId="0" borderId="398" applyNumberFormat="0" applyFill="0" applyAlignment="0" applyProtection="0"/>
    <xf numFmtId="4" fontId="28" fillId="45" borderId="396" applyNumberFormat="0" applyProtection="0">
      <alignment horizontal="left" vertical="center" indent="1"/>
    </xf>
    <xf numFmtId="0" fontId="92" fillId="29" borderId="393" applyNumberFormat="0" applyAlignment="0" applyProtection="0"/>
    <xf numFmtId="0" fontId="60" fillId="26" borderId="393" applyNumberFormat="0" applyFont="0" applyAlignment="0" applyProtection="0"/>
    <xf numFmtId="0" fontId="60" fillId="45" borderId="395" applyNumberFormat="0" applyProtection="0">
      <alignment horizontal="left" vertical="top" indent="1"/>
    </xf>
    <xf numFmtId="0" fontId="60" fillId="45" borderId="395" applyNumberFormat="0" applyProtection="0">
      <alignment horizontal="left" vertical="top" indent="1"/>
    </xf>
    <xf numFmtId="0" fontId="85" fillId="46" borderId="395" applyNumberFormat="0" applyProtection="0">
      <alignment horizontal="left" vertical="top" indent="1"/>
    </xf>
    <xf numFmtId="4" fontId="60" fillId="2" borderId="393" applyNumberFormat="0" applyProtection="0">
      <alignment horizontal="left" vertical="center" indent="1"/>
    </xf>
    <xf numFmtId="4" fontId="60" fillId="44" borderId="396" applyNumberFormat="0" applyProtection="0">
      <alignment horizontal="left" vertical="center" indent="1"/>
    </xf>
    <xf numFmtId="4" fontId="103" fillId="2" borderId="393" applyNumberFormat="0" applyProtection="0">
      <alignment vertical="center"/>
    </xf>
    <xf numFmtId="0" fontId="85" fillId="52" borderId="395" applyNumberFormat="0" applyProtection="0">
      <alignment horizontal="left" vertical="top" indent="1"/>
    </xf>
    <xf numFmtId="4" fontId="60" fillId="2" borderId="393" applyNumberFormat="0" applyProtection="0">
      <alignment horizontal="left" vertical="center" indent="1"/>
    </xf>
    <xf numFmtId="0" fontId="84" fillId="45" borderId="397" applyBorder="0"/>
    <xf numFmtId="0" fontId="60" fillId="45" borderId="395" applyNumberFormat="0" applyProtection="0">
      <alignment horizontal="left" vertical="top" indent="1"/>
    </xf>
    <xf numFmtId="4" fontId="60" fillId="40" borderId="393" applyNumberFormat="0" applyProtection="0">
      <alignment horizontal="right" vertical="center"/>
    </xf>
    <xf numFmtId="0" fontId="60" fillId="48" borderId="393" applyNumberFormat="0" applyProtection="0">
      <alignment horizontal="left" vertical="center" indent="1"/>
    </xf>
    <xf numFmtId="4" fontId="103" fillId="2" borderId="393" applyNumberFormat="0" applyProtection="0">
      <alignment vertical="center"/>
    </xf>
    <xf numFmtId="4" fontId="60" fillId="0" borderId="393" applyNumberFormat="0" applyProtection="0">
      <alignment horizontal="right" vertical="center"/>
    </xf>
    <xf numFmtId="0" fontId="92" fillId="29" borderId="393" applyNumberFormat="0" applyAlignment="0" applyProtection="0"/>
    <xf numFmtId="4" fontId="60" fillId="34" borderId="393" applyNumberFormat="0" applyProtection="0">
      <alignment horizontal="left" vertical="center" indent="1"/>
    </xf>
    <xf numFmtId="0" fontId="84" fillId="45" borderId="397" applyBorder="0"/>
    <xf numFmtId="0" fontId="94" fillId="0" borderId="398" applyNumberFormat="0" applyFill="0" applyAlignment="0" applyProtection="0"/>
    <xf numFmtId="0" fontId="85" fillId="46" borderId="395" applyNumberFormat="0" applyProtection="0">
      <alignment horizontal="left" vertical="top" indent="1"/>
    </xf>
    <xf numFmtId="4" fontId="60" fillId="46" borderId="393" applyNumberFormat="0" applyProtection="0">
      <alignment horizontal="right" vertical="center"/>
    </xf>
    <xf numFmtId="4" fontId="87" fillId="54" borderId="396" applyNumberFormat="0" applyProtection="0">
      <alignment horizontal="left" vertical="center" indent="1"/>
    </xf>
    <xf numFmtId="4" fontId="60" fillId="37" borderId="396" applyNumberFormat="0" applyProtection="0">
      <alignment horizontal="right" vertical="center"/>
    </xf>
    <xf numFmtId="0" fontId="60" fillId="47" borderId="395" applyNumberFormat="0" applyProtection="0">
      <alignment horizontal="left" vertical="top" indent="1"/>
    </xf>
    <xf numFmtId="4" fontId="85" fillId="48" borderId="395" applyNumberFormat="0" applyProtection="0">
      <alignment horizontal="left" vertical="center" indent="1"/>
    </xf>
    <xf numFmtId="4" fontId="60" fillId="33" borderId="393" applyNumberFormat="0" applyProtection="0">
      <alignment vertical="center"/>
    </xf>
    <xf numFmtId="4" fontId="60" fillId="42" borderId="393" applyNumberFormat="0" applyProtection="0">
      <alignment horizontal="right" vertical="center"/>
    </xf>
    <xf numFmtId="0" fontId="60" fillId="46" borderId="395" applyNumberFormat="0" applyProtection="0">
      <alignment horizontal="left" vertical="top" indent="1"/>
    </xf>
    <xf numFmtId="4" fontId="60" fillId="35" borderId="393" applyNumberFormat="0" applyProtection="0">
      <alignment horizontal="right" vertical="center"/>
    </xf>
    <xf numFmtId="4" fontId="60" fillId="38" borderId="393" applyNumberFormat="0" applyProtection="0">
      <alignment horizontal="right" vertical="center"/>
    </xf>
    <xf numFmtId="4" fontId="60" fillId="46" borderId="396" applyNumberFormat="0" applyProtection="0">
      <alignment horizontal="left" vertical="center" indent="1"/>
    </xf>
    <xf numFmtId="0" fontId="60" fillId="47" borderId="395" applyNumberFormat="0" applyProtection="0">
      <alignment horizontal="left" vertical="top" indent="1"/>
    </xf>
    <xf numFmtId="0" fontId="85" fillId="52" borderId="395" applyNumberFormat="0" applyProtection="0">
      <alignment horizontal="left" vertical="top" indent="1"/>
    </xf>
    <xf numFmtId="4" fontId="60" fillId="41" borderId="393" applyNumberFormat="0" applyProtection="0">
      <alignment horizontal="right" vertical="center"/>
    </xf>
    <xf numFmtId="4" fontId="60" fillId="44" borderId="396" applyNumberFormat="0" applyProtection="0">
      <alignment horizontal="left" vertical="center" indent="1"/>
    </xf>
    <xf numFmtId="4" fontId="28" fillId="45" borderId="396" applyNumberFormat="0" applyProtection="0">
      <alignment horizontal="left" vertical="center" indent="1"/>
    </xf>
    <xf numFmtId="0" fontId="60" fillId="26" borderId="393" applyNumberFormat="0" applyFont="0" applyAlignment="0" applyProtection="0"/>
    <xf numFmtId="4" fontId="60" fillId="43" borderId="393" applyNumberFormat="0" applyProtection="0">
      <alignment horizontal="right" vertical="center"/>
    </xf>
    <xf numFmtId="4" fontId="85" fillId="48" borderId="395" applyNumberFormat="0" applyProtection="0">
      <alignment horizontal="left" vertical="center" indent="1"/>
    </xf>
    <xf numFmtId="4" fontId="60" fillId="33" borderId="393" applyNumberFormat="0" applyProtection="0">
      <alignment vertical="center"/>
    </xf>
    <xf numFmtId="4" fontId="60" fillId="2" borderId="393" applyNumberFormat="0" applyProtection="0">
      <alignment horizontal="left" vertical="center" indent="1"/>
    </xf>
    <xf numFmtId="4" fontId="60" fillId="39" borderId="393" applyNumberFormat="0" applyProtection="0">
      <alignment horizontal="right" vertical="center"/>
    </xf>
    <xf numFmtId="4" fontId="85" fillId="52" borderId="395" applyNumberFormat="0" applyProtection="0">
      <alignment vertical="center"/>
    </xf>
    <xf numFmtId="0" fontId="98" fillId="27" borderId="393" applyNumberFormat="0" applyAlignment="0" applyProtection="0"/>
    <xf numFmtId="4" fontId="28" fillId="45" borderId="396" applyNumberFormat="0" applyProtection="0">
      <alignment horizontal="left" vertical="center" indent="1"/>
    </xf>
    <xf numFmtId="0" fontId="86" fillId="33"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0" fontId="85" fillId="46" borderId="395" applyNumberFormat="0" applyProtection="0">
      <alignment horizontal="left" vertical="top" indent="1"/>
    </xf>
    <xf numFmtId="4" fontId="103" fillId="2" borderId="393" applyNumberFormat="0" applyProtection="0">
      <alignment vertical="center"/>
    </xf>
    <xf numFmtId="4" fontId="60" fillId="39" borderId="393" applyNumberFormat="0" applyProtection="0">
      <alignment horizontal="right" vertical="center"/>
    </xf>
    <xf numFmtId="0" fontId="60" fillId="47" borderId="393" applyNumberFormat="0" applyProtection="0">
      <alignment horizontal="left" vertical="center" indent="1"/>
    </xf>
    <xf numFmtId="0" fontId="60" fillId="48" borderId="393" applyNumberFormat="0" applyProtection="0">
      <alignment horizontal="left" vertical="center" indent="1"/>
    </xf>
    <xf numFmtId="4" fontId="60" fillId="34" borderId="393" applyNumberFormat="0" applyProtection="0">
      <alignment horizontal="left" vertical="center" indent="1"/>
    </xf>
    <xf numFmtId="0" fontId="94" fillId="0" borderId="398" applyNumberFormat="0" applyFill="0" applyAlignment="0" applyProtection="0"/>
    <xf numFmtId="0" fontId="85" fillId="46" borderId="395" applyNumberFormat="0" applyProtection="0">
      <alignment horizontal="left" vertical="top" indent="1"/>
    </xf>
    <xf numFmtId="4" fontId="60" fillId="44" borderId="396" applyNumberFormat="0" applyProtection="0">
      <alignment horizontal="left" vertical="center" indent="1"/>
    </xf>
    <xf numFmtId="4" fontId="88" fillId="51" borderId="393" applyNumberFormat="0" applyProtection="0">
      <alignment horizontal="right" vertical="center"/>
    </xf>
    <xf numFmtId="0" fontId="60" fillId="45" borderId="395" applyNumberFormat="0" applyProtection="0">
      <alignment horizontal="left" vertical="top" indent="1"/>
    </xf>
    <xf numFmtId="0" fontId="60" fillId="47" borderId="393" applyNumberFormat="0" applyProtection="0">
      <alignment horizontal="left" vertical="center" indent="1"/>
    </xf>
    <xf numFmtId="0" fontId="86" fillId="33" borderId="395" applyNumberFormat="0" applyProtection="0">
      <alignment horizontal="left" vertical="top" indent="1"/>
    </xf>
    <xf numFmtId="0" fontId="85" fillId="52" borderId="395" applyNumberFormat="0" applyProtection="0">
      <alignment horizontal="left" vertical="top" indent="1"/>
    </xf>
    <xf numFmtId="4" fontId="60" fillId="43" borderId="393" applyNumberFormat="0" applyProtection="0">
      <alignment horizontal="right" vertical="center"/>
    </xf>
    <xf numFmtId="4" fontId="28" fillId="45" borderId="396" applyNumberFormat="0" applyProtection="0">
      <alignment horizontal="left" vertical="center" indent="1"/>
    </xf>
    <xf numFmtId="4" fontId="60" fillId="42" borderId="393" applyNumberFormat="0" applyProtection="0">
      <alignment horizontal="right" vertical="center"/>
    </xf>
    <xf numFmtId="0" fontId="60" fillId="26" borderId="393" applyNumberFormat="0" applyFont="0" applyAlignment="0" applyProtection="0"/>
    <xf numFmtId="4" fontId="60" fillId="44" borderId="396" applyNumberFormat="0" applyProtection="0">
      <alignment horizontal="left" vertical="center" indent="1"/>
    </xf>
    <xf numFmtId="0" fontId="94" fillId="0" borderId="398" applyNumberFormat="0" applyFill="0" applyAlignment="0" applyProtection="0"/>
    <xf numFmtId="4" fontId="60" fillId="38" borderId="393" applyNumberFormat="0" applyProtection="0">
      <alignment horizontal="right" vertical="center"/>
    </xf>
    <xf numFmtId="4" fontId="60" fillId="40" borderId="393" applyNumberFormat="0" applyProtection="0">
      <alignment horizontal="right" vertical="center"/>
    </xf>
    <xf numFmtId="4" fontId="28" fillId="45" borderId="396" applyNumberFormat="0" applyProtection="0">
      <alignment horizontal="left" vertical="center" indent="1"/>
    </xf>
    <xf numFmtId="4" fontId="60" fillId="2" borderId="393" applyNumberFormat="0" applyProtection="0">
      <alignment horizontal="left" vertical="center" indent="1"/>
    </xf>
    <xf numFmtId="4" fontId="103" fillId="2" borderId="393" applyNumberFormat="0" applyProtection="0">
      <alignment vertical="center"/>
    </xf>
    <xf numFmtId="4" fontId="60" fillId="42" borderId="393" applyNumberFormat="0" applyProtection="0">
      <alignment horizontal="right" vertical="center"/>
    </xf>
    <xf numFmtId="4" fontId="28" fillId="45" borderId="396" applyNumberFormat="0" applyProtection="0">
      <alignment horizontal="left" vertical="center" indent="1"/>
    </xf>
    <xf numFmtId="4" fontId="60" fillId="33" borderId="393" applyNumberFormat="0" applyProtection="0">
      <alignment vertical="center"/>
    </xf>
    <xf numFmtId="0" fontId="85" fillId="46" borderId="395" applyNumberFormat="0" applyProtection="0">
      <alignment horizontal="left" vertical="top" indent="1"/>
    </xf>
    <xf numFmtId="0" fontId="86" fillId="33" borderId="395" applyNumberFormat="0" applyProtection="0">
      <alignment horizontal="left" vertical="top" indent="1"/>
    </xf>
    <xf numFmtId="4" fontId="28" fillId="45" borderId="396" applyNumberFormat="0" applyProtection="0">
      <alignment horizontal="left" vertical="center" indent="1"/>
    </xf>
    <xf numFmtId="0" fontId="60" fillId="26" borderId="393" applyNumberFormat="0" applyFont="0" applyAlignment="0" applyProtection="0"/>
    <xf numFmtId="0" fontId="60" fillId="26" borderId="393" applyNumberFormat="0" applyFont="0" applyAlignment="0" applyProtection="0"/>
    <xf numFmtId="4" fontId="60" fillId="33" borderId="393" applyNumberFormat="0" applyProtection="0">
      <alignment vertical="center"/>
    </xf>
    <xf numFmtId="4" fontId="103" fillId="5" borderId="393" applyNumberFormat="0" applyProtection="0">
      <alignment horizontal="right" vertical="center"/>
    </xf>
    <xf numFmtId="4" fontId="103" fillId="5" borderId="393" applyNumberFormat="0" applyProtection="0">
      <alignment horizontal="right" vertical="center"/>
    </xf>
    <xf numFmtId="0" fontId="60" fillId="49" borderId="393" applyNumberFormat="0" applyProtection="0">
      <alignment horizontal="left" vertical="center" indent="1"/>
    </xf>
    <xf numFmtId="4" fontId="60" fillId="38" borderId="393" applyNumberFormat="0" applyProtection="0">
      <alignment horizontal="right" vertical="center"/>
    </xf>
    <xf numFmtId="4" fontId="60" fillId="33" borderId="393" applyNumberFormat="0" applyProtection="0">
      <alignment vertical="center"/>
    </xf>
    <xf numFmtId="0" fontId="60" fillId="50" borderId="393" applyNumberFormat="0" applyProtection="0">
      <alignment horizontal="left" vertical="center" indent="1"/>
    </xf>
    <xf numFmtId="4" fontId="60" fillId="36" borderId="393" applyNumberFormat="0" applyProtection="0">
      <alignment horizontal="right" vertical="center"/>
    </xf>
    <xf numFmtId="4" fontId="60" fillId="0" borderId="393" applyNumberFormat="0" applyProtection="0">
      <alignment horizontal="right" vertical="center"/>
    </xf>
    <xf numFmtId="0" fontId="86" fillId="33" borderId="395" applyNumberFormat="0" applyProtection="0">
      <alignment horizontal="left" vertical="top" indent="1"/>
    </xf>
    <xf numFmtId="4" fontId="60" fillId="43" borderId="393" applyNumberFormat="0" applyProtection="0">
      <alignment horizontal="right" vertical="center"/>
    </xf>
    <xf numFmtId="4" fontId="87" fillId="54" borderId="396" applyNumberFormat="0" applyProtection="0">
      <alignment horizontal="left" vertical="center" indent="1"/>
    </xf>
    <xf numFmtId="4" fontId="60" fillId="0" borderId="393" applyNumberFormat="0" applyProtection="0">
      <alignment horizontal="right" vertical="center"/>
    </xf>
    <xf numFmtId="4" fontId="28" fillId="45" borderId="396" applyNumberFormat="0" applyProtection="0">
      <alignment horizontal="left" vertical="center" indent="1"/>
    </xf>
    <xf numFmtId="4" fontId="28" fillId="45" borderId="396" applyNumberFormat="0" applyProtection="0">
      <alignment horizontal="left" vertical="center" indent="1"/>
    </xf>
    <xf numFmtId="0" fontId="60" fillId="48" borderId="393" applyNumberFormat="0" applyProtection="0">
      <alignment horizontal="left" vertical="center" indent="1"/>
    </xf>
    <xf numFmtId="4" fontId="60" fillId="37" borderId="396" applyNumberFormat="0" applyProtection="0">
      <alignment horizontal="right" vertical="center"/>
    </xf>
    <xf numFmtId="4" fontId="60" fillId="43" borderId="393" applyNumberFormat="0" applyProtection="0">
      <alignment horizontal="right" vertical="center"/>
    </xf>
    <xf numFmtId="0" fontId="86" fillId="33" borderId="395" applyNumberFormat="0" applyProtection="0">
      <alignment horizontal="left" vertical="top" indent="1"/>
    </xf>
    <xf numFmtId="4" fontId="60" fillId="44" borderId="396" applyNumberFormat="0" applyProtection="0">
      <alignment horizontal="left" vertical="center" indent="1"/>
    </xf>
    <xf numFmtId="0" fontId="60" fillId="50" borderId="393" applyNumberFormat="0" applyProtection="0">
      <alignment horizontal="left" vertical="center" indent="1"/>
    </xf>
    <xf numFmtId="0" fontId="100" fillId="29" borderId="394" applyNumberFormat="0" applyAlignment="0" applyProtection="0"/>
    <xf numFmtId="0" fontId="92" fillId="29" borderId="393" applyNumberFormat="0" applyAlignment="0" applyProtection="0"/>
    <xf numFmtId="4" fontId="60" fillId="41" borderId="393" applyNumberFormat="0" applyProtection="0">
      <alignment horizontal="right" vertical="center"/>
    </xf>
    <xf numFmtId="4" fontId="60" fillId="37" borderId="396" applyNumberFormat="0" applyProtection="0">
      <alignment horizontal="right" vertical="center"/>
    </xf>
    <xf numFmtId="4" fontId="28" fillId="45" borderId="396" applyNumberFormat="0" applyProtection="0">
      <alignment horizontal="left" vertical="center" indent="1"/>
    </xf>
    <xf numFmtId="0" fontId="60" fillId="48" borderId="393" applyNumberFormat="0" applyProtection="0">
      <alignment horizontal="left" vertical="center" indent="1"/>
    </xf>
    <xf numFmtId="0" fontId="98" fillId="27" borderId="393" applyNumberFormat="0" applyAlignment="0" applyProtection="0"/>
    <xf numFmtId="4" fontId="60" fillId="44" borderId="396" applyNumberFormat="0" applyProtection="0">
      <alignment horizontal="left" vertical="center" indent="1"/>
    </xf>
    <xf numFmtId="0" fontId="60" fillId="47" borderId="393" applyNumberFormat="0" applyProtection="0">
      <alignment horizontal="left" vertical="center" indent="1"/>
    </xf>
    <xf numFmtId="4" fontId="60" fillId="36" borderId="393" applyNumberFormat="0" applyProtection="0">
      <alignment horizontal="right" vertical="center"/>
    </xf>
    <xf numFmtId="0" fontId="60" fillId="50" borderId="395" applyNumberFormat="0" applyProtection="0">
      <alignment horizontal="left" vertical="top" indent="1"/>
    </xf>
    <xf numFmtId="4" fontId="60" fillId="35" borderId="393" applyNumberFormat="0" applyProtection="0">
      <alignment horizontal="right" vertical="center"/>
    </xf>
    <xf numFmtId="4" fontId="60" fillId="36" borderId="393" applyNumberFormat="0" applyProtection="0">
      <alignment horizontal="right" vertical="center"/>
    </xf>
    <xf numFmtId="0" fontId="60" fillId="26" borderId="393" applyNumberFormat="0" applyFont="0" applyAlignment="0" applyProtection="0"/>
    <xf numFmtId="4" fontId="85" fillId="52" borderId="395" applyNumberFormat="0" applyProtection="0">
      <alignment vertical="center"/>
    </xf>
    <xf numFmtId="4" fontId="60" fillId="38" borderId="393" applyNumberFormat="0" applyProtection="0">
      <alignment horizontal="right" vertical="center"/>
    </xf>
    <xf numFmtId="4" fontId="28" fillId="45" borderId="396" applyNumberFormat="0" applyProtection="0">
      <alignment horizontal="left" vertical="center" indent="1"/>
    </xf>
    <xf numFmtId="0" fontId="84" fillId="45" borderId="397" applyBorder="0"/>
    <xf numFmtId="4" fontId="28" fillId="45" borderId="396" applyNumberFormat="0" applyProtection="0">
      <alignment horizontal="left" vertical="center" indent="1"/>
    </xf>
    <xf numFmtId="4" fontId="60" fillId="34" borderId="393" applyNumberFormat="0" applyProtection="0">
      <alignment horizontal="left" vertical="center" indent="1"/>
    </xf>
    <xf numFmtId="0" fontId="84" fillId="45" borderId="397" applyBorder="0"/>
    <xf numFmtId="4" fontId="103" fillId="5" borderId="393" applyNumberFormat="0" applyProtection="0">
      <alignment horizontal="right" vertical="center"/>
    </xf>
    <xf numFmtId="4" fontId="60" fillId="36" borderId="393" applyNumberFormat="0" applyProtection="0">
      <alignment horizontal="right" vertical="center"/>
    </xf>
    <xf numFmtId="4" fontId="28" fillId="45" borderId="396" applyNumberFormat="0" applyProtection="0">
      <alignment horizontal="left" vertical="center" indent="1"/>
    </xf>
    <xf numFmtId="4" fontId="103" fillId="5" borderId="393" applyNumberFormat="0" applyProtection="0">
      <alignment horizontal="right" vertical="center"/>
    </xf>
    <xf numFmtId="4" fontId="28" fillId="45" borderId="396" applyNumberFormat="0" applyProtection="0">
      <alignment horizontal="left" vertical="center" indent="1"/>
    </xf>
    <xf numFmtId="4" fontId="88" fillId="51" borderId="393" applyNumberFormat="0" applyProtection="0">
      <alignment horizontal="right" vertical="center"/>
    </xf>
    <xf numFmtId="0" fontId="60" fillId="48" borderId="393" applyNumberFormat="0" applyProtection="0">
      <alignment horizontal="left" vertical="center" indent="1"/>
    </xf>
    <xf numFmtId="4" fontId="60" fillId="0" borderId="393" applyNumberFormat="0" applyProtection="0">
      <alignment horizontal="right" vertical="center"/>
    </xf>
    <xf numFmtId="0" fontId="84" fillId="45" borderId="397" applyBorder="0"/>
    <xf numFmtId="0" fontId="98" fillId="27" borderId="393" applyNumberFormat="0" applyAlignment="0" applyProtection="0"/>
    <xf numFmtId="4" fontId="60" fillId="36" borderId="393" applyNumberFormat="0" applyProtection="0">
      <alignment horizontal="right" vertical="center"/>
    </xf>
    <xf numFmtId="4" fontId="60" fillId="36" borderId="393" applyNumberFormat="0" applyProtection="0">
      <alignment horizontal="right" vertical="center"/>
    </xf>
    <xf numFmtId="4" fontId="60" fillId="46" borderId="396" applyNumberFormat="0" applyProtection="0">
      <alignment horizontal="left" vertical="center" indent="1"/>
    </xf>
    <xf numFmtId="0" fontId="60" fillId="47" borderId="393" applyNumberFormat="0" applyProtection="0">
      <alignment horizontal="left" vertical="center" indent="1"/>
    </xf>
    <xf numFmtId="0" fontId="92" fillId="29" borderId="393" applyNumberFormat="0" applyAlignment="0" applyProtection="0"/>
    <xf numFmtId="0" fontId="60" fillId="47" borderId="395" applyNumberFormat="0" applyProtection="0">
      <alignment horizontal="left" vertical="top" indent="1"/>
    </xf>
    <xf numFmtId="0" fontId="60" fillId="50" borderId="395" applyNumberFormat="0" applyProtection="0">
      <alignment horizontal="left" vertical="top" indent="1"/>
    </xf>
    <xf numFmtId="4" fontId="60" fillId="2" borderId="393" applyNumberFormat="0" applyProtection="0">
      <alignment horizontal="left" vertical="center" indent="1"/>
    </xf>
    <xf numFmtId="4" fontId="28" fillId="45" borderId="396" applyNumberFormat="0" applyProtection="0">
      <alignment horizontal="left" vertical="center" indent="1"/>
    </xf>
    <xf numFmtId="4" fontId="60" fillId="46" borderId="396" applyNumberFormat="0" applyProtection="0">
      <alignment horizontal="left" vertical="center" indent="1"/>
    </xf>
    <xf numFmtId="4" fontId="88" fillId="51" borderId="393" applyNumberFormat="0" applyProtection="0">
      <alignment horizontal="right" vertical="center"/>
    </xf>
    <xf numFmtId="0" fontId="84" fillId="45" borderId="397" applyBorder="0"/>
    <xf numFmtId="0" fontId="85" fillId="46" borderId="395" applyNumberFormat="0" applyProtection="0">
      <alignment horizontal="left" vertical="top" indent="1"/>
    </xf>
    <xf numFmtId="4" fontId="28" fillId="45" borderId="396" applyNumberFormat="0" applyProtection="0">
      <alignment horizontal="left" vertical="center" indent="1"/>
    </xf>
    <xf numFmtId="4" fontId="60" fillId="36" borderId="393" applyNumberFormat="0" applyProtection="0">
      <alignment horizontal="right" vertical="center"/>
    </xf>
    <xf numFmtId="4" fontId="60" fillId="37" borderId="396" applyNumberFormat="0" applyProtection="0">
      <alignment horizontal="right" vertical="center"/>
    </xf>
    <xf numFmtId="0" fontId="60" fillId="45" borderId="395" applyNumberFormat="0" applyProtection="0">
      <alignment horizontal="left" vertical="top" indent="1"/>
    </xf>
    <xf numFmtId="4" fontId="103" fillId="5" borderId="393" applyNumberFormat="0" applyProtection="0">
      <alignment horizontal="right" vertical="center"/>
    </xf>
    <xf numFmtId="4" fontId="60" fillId="47" borderId="396" applyNumberFormat="0" applyProtection="0">
      <alignment horizontal="left" vertical="center" indent="1"/>
    </xf>
    <xf numFmtId="4" fontId="60" fillId="0" borderId="393" applyNumberFormat="0" applyProtection="0">
      <alignment horizontal="right" vertical="center"/>
    </xf>
    <xf numFmtId="0" fontId="100" fillId="29" borderId="394" applyNumberFormat="0" applyAlignment="0" applyProtection="0"/>
    <xf numFmtId="4" fontId="60" fillId="44" borderId="396" applyNumberFormat="0" applyProtection="0">
      <alignment horizontal="left" vertical="center" indent="1"/>
    </xf>
    <xf numFmtId="0" fontId="98" fillId="27" borderId="393" applyNumberFormat="0" applyAlignment="0" applyProtection="0"/>
    <xf numFmtId="0" fontId="85" fillId="46" borderId="395" applyNumberFormat="0" applyProtection="0">
      <alignment horizontal="left" vertical="top" indent="1"/>
    </xf>
    <xf numFmtId="0" fontId="60" fillId="47" borderId="395" applyNumberFormat="0" applyProtection="0">
      <alignment horizontal="left" vertical="top" indent="1"/>
    </xf>
    <xf numFmtId="4" fontId="60" fillId="33" borderId="393" applyNumberFormat="0" applyProtection="0">
      <alignment vertical="center"/>
    </xf>
    <xf numFmtId="4" fontId="85" fillId="48" borderId="395" applyNumberFormat="0" applyProtection="0">
      <alignment horizontal="left" vertical="center" indent="1"/>
    </xf>
    <xf numFmtId="4" fontId="60" fillId="44" borderId="396" applyNumberFormat="0" applyProtection="0">
      <alignment horizontal="left" vertical="center" indent="1"/>
    </xf>
    <xf numFmtId="4" fontId="60" fillId="2" borderId="393" applyNumberFormat="0" applyProtection="0">
      <alignment horizontal="left" vertical="center" indent="1"/>
    </xf>
    <xf numFmtId="4" fontId="103" fillId="5" borderId="393" applyNumberFormat="0" applyProtection="0">
      <alignment horizontal="right" vertical="center"/>
    </xf>
    <xf numFmtId="4" fontId="60" fillId="34" borderId="393" applyNumberFormat="0" applyProtection="0">
      <alignment horizontal="left" vertical="center" indent="1"/>
    </xf>
    <xf numFmtId="4" fontId="60" fillId="33" borderId="393" applyNumberFormat="0" applyProtection="0">
      <alignment vertical="center"/>
    </xf>
    <xf numFmtId="4" fontId="60" fillId="47" borderId="396" applyNumberFormat="0" applyProtection="0">
      <alignment horizontal="left" vertical="center" indent="1"/>
    </xf>
    <xf numFmtId="4" fontId="103" fillId="2" borderId="393" applyNumberFormat="0" applyProtection="0">
      <alignment vertical="center"/>
    </xf>
    <xf numFmtId="0" fontId="60" fillId="50" borderId="395" applyNumberFormat="0" applyProtection="0">
      <alignment horizontal="left" vertical="top" indent="1"/>
    </xf>
    <xf numFmtId="4" fontId="60" fillId="46" borderId="393" applyNumberFormat="0" applyProtection="0">
      <alignment horizontal="right" vertical="center"/>
    </xf>
    <xf numFmtId="4" fontId="28" fillId="45" borderId="396" applyNumberFormat="0" applyProtection="0">
      <alignment horizontal="left" vertical="center" indent="1"/>
    </xf>
    <xf numFmtId="4" fontId="87" fillId="54" borderId="396" applyNumberFormat="0" applyProtection="0">
      <alignment horizontal="left" vertical="center" indent="1"/>
    </xf>
    <xf numFmtId="4" fontId="103" fillId="2" borderId="393" applyNumberFormat="0" applyProtection="0">
      <alignment vertical="center"/>
    </xf>
    <xf numFmtId="0" fontId="60" fillId="46" borderId="395" applyNumberFormat="0" applyProtection="0">
      <alignment horizontal="left" vertical="top" indent="1"/>
    </xf>
    <xf numFmtId="4" fontId="60" fillId="46" borderId="393" applyNumberFormat="0" applyProtection="0">
      <alignment horizontal="right" vertical="center"/>
    </xf>
    <xf numFmtId="0" fontId="85" fillId="46" borderId="395" applyNumberFormat="0" applyProtection="0">
      <alignment horizontal="left" vertical="top" indent="1"/>
    </xf>
    <xf numFmtId="4" fontId="87" fillId="54" borderId="396" applyNumberFormat="0" applyProtection="0">
      <alignment horizontal="left" vertical="center" indent="1"/>
    </xf>
    <xf numFmtId="0" fontId="98" fillId="27" borderId="393" applyNumberFormat="0" applyAlignment="0" applyProtection="0"/>
    <xf numFmtId="4" fontId="60" fillId="41" borderId="393" applyNumberFormat="0" applyProtection="0">
      <alignment horizontal="right" vertical="center"/>
    </xf>
    <xf numFmtId="4" fontId="103" fillId="2" borderId="393" applyNumberFormat="0" applyProtection="0">
      <alignment vertical="center"/>
    </xf>
    <xf numFmtId="4" fontId="60" fillId="47" borderId="396" applyNumberFormat="0" applyProtection="0">
      <alignment horizontal="left" vertical="center" indent="1"/>
    </xf>
    <xf numFmtId="0" fontId="98" fillId="27" borderId="393" applyNumberFormat="0" applyAlignment="0" applyProtection="0"/>
    <xf numFmtId="0" fontId="60" fillId="50" borderId="393" applyNumberFormat="0" applyProtection="0">
      <alignment horizontal="left" vertical="center" indent="1"/>
    </xf>
    <xf numFmtId="0" fontId="60" fillId="46" borderId="395" applyNumberFormat="0" applyProtection="0">
      <alignment horizontal="left" vertical="top" indent="1"/>
    </xf>
    <xf numFmtId="4" fontId="60" fillId="41" borderId="393" applyNumberFormat="0" applyProtection="0">
      <alignment horizontal="right" vertical="center"/>
    </xf>
    <xf numFmtId="4" fontId="60" fillId="36" borderId="393" applyNumberFormat="0" applyProtection="0">
      <alignment horizontal="right" vertical="center"/>
    </xf>
    <xf numFmtId="4" fontId="60" fillId="46" borderId="393" applyNumberFormat="0" applyProtection="0">
      <alignment horizontal="right" vertical="center"/>
    </xf>
    <xf numFmtId="4" fontId="60" fillId="37" borderId="396" applyNumberFormat="0" applyProtection="0">
      <alignment horizontal="right" vertical="center"/>
    </xf>
    <xf numFmtId="4" fontId="60" fillId="46" borderId="396" applyNumberFormat="0" applyProtection="0">
      <alignment horizontal="left" vertical="center" indent="1"/>
    </xf>
    <xf numFmtId="4" fontId="60" fillId="43" borderId="393" applyNumberFormat="0" applyProtection="0">
      <alignment horizontal="right" vertical="center"/>
    </xf>
    <xf numFmtId="4" fontId="103" fillId="2" borderId="393" applyNumberFormat="0" applyProtection="0">
      <alignment vertical="center"/>
    </xf>
    <xf numFmtId="4" fontId="60" fillId="42" borderId="393" applyNumberFormat="0" applyProtection="0">
      <alignment horizontal="right" vertical="center"/>
    </xf>
    <xf numFmtId="4" fontId="60" fillId="37" borderId="396" applyNumberFormat="0" applyProtection="0">
      <alignment horizontal="right" vertical="center"/>
    </xf>
    <xf numFmtId="4" fontId="60" fillId="34" borderId="393" applyNumberFormat="0" applyProtection="0">
      <alignment horizontal="left" vertical="center" indent="1"/>
    </xf>
    <xf numFmtId="4" fontId="60" fillId="38" borderId="393" applyNumberFormat="0" applyProtection="0">
      <alignment horizontal="right" vertical="center"/>
    </xf>
    <xf numFmtId="4" fontId="60" fillId="42" borderId="393" applyNumberFormat="0" applyProtection="0">
      <alignment horizontal="right" vertical="center"/>
    </xf>
    <xf numFmtId="4" fontId="28" fillId="45" borderId="396" applyNumberFormat="0" applyProtection="0">
      <alignment horizontal="left" vertical="center" indent="1"/>
    </xf>
    <xf numFmtId="4" fontId="60" fillId="44" borderId="396" applyNumberFormat="0" applyProtection="0">
      <alignment horizontal="left" vertical="center" indent="1"/>
    </xf>
    <xf numFmtId="0" fontId="60" fillId="49" borderId="393" applyNumberFormat="0" applyProtection="0">
      <alignment horizontal="left" vertical="center" indent="1"/>
    </xf>
    <xf numFmtId="4" fontId="103" fillId="2" borderId="393" applyNumberFormat="0" applyProtection="0">
      <alignment vertical="center"/>
    </xf>
    <xf numFmtId="0" fontId="92" fillId="29" borderId="393" applyNumberFormat="0" applyAlignment="0" applyProtection="0"/>
    <xf numFmtId="0" fontId="60" fillId="50" borderId="395" applyNumberFormat="0" applyProtection="0">
      <alignment horizontal="left" vertical="top" indent="1"/>
    </xf>
    <xf numFmtId="4" fontId="60" fillId="46" borderId="396" applyNumberFormat="0" applyProtection="0">
      <alignment horizontal="left" vertical="center" indent="1"/>
    </xf>
    <xf numFmtId="0" fontId="60" fillId="47" borderId="393" applyNumberFormat="0" applyProtection="0">
      <alignment horizontal="left" vertical="center" indent="1"/>
    </xf>
    <xf numFmtId="4" fontId="60" fillId="34" borderId="393" applyNumberFormat="0" applyProtection="0">
      <alignment horizontal="left" vertical="center" indent="1"/>
    </xf>
    <xf numFmtId="0" fontId="100" fillId="29" borderId="394" applyNumberFormat="0" applyAlignment="0" applyProtection="0"/>
    <xf numFmtId="0" fontId="85" fillId="52" borderId="395" applyNumberFormat="0" applyProtection="0">
      <alignment horizontal="left" vertical="top" indent="1"/>
    </xf>
    <xf numFmtId="4" fontId="60" fillId="35" borderId="393" applyNumberFormat="0" applyProtection="0">
      <alignment horizontal="right" vertical="center"/>
    </xf>
    <xf numFmtId="4" fontId="85" fillId="52" borderId="395" applyNumberFormat="0" applyProtection="0">
      <alignment vertical="center"/>
    </xf>
    <xf numFmtId="4" fontId="60" fillId="46" borderId="393" applyNumberFormat="0" applyProtection="0">
      <alignment horizontal="right" vertical="center"/>
    </xf>
    <xf numFmtId="0" fontId="60" fillId="45" borderId="395" applyNumberFormat="0" applyProtection="0">
      <alignment horizontal="left" vertical="top" indent="1"/>
    </xf>
    <xf numFmtId="4" fontId="60" fillId="46" borderId="396" applyNumberFormat="0" applyProtection="0">
      <alignment horizontal="left" vertical="center" indent="1"/>
    </xf>
    <xf numFmtId="4" fontId="85" fillId="52" borderId="395" applyNumberFormat="0" applyProtection="0">
      <alignment vertical="center"/>
    </xf>
    <xf numFmtId="0" fontId="98" fillId="27" borderId="393" applyNumberFormat="0" applyAlignment="0" applyProtection="0"/>
    <xf numFmtId="0" fontId="60" fillId="50" borderId="395" applyNumberFormat="0" applyProtection="0">
      <alignment horizontal="left" vertical="top" indent="1"/>
    </xf>
    <xf numFmtId="4" fontId="103" fillId="5" borderId="393" applyNumberFormat="0" applyProtection="0">
      <alignment horizontal="right" vertical="center"/>
    </xf>
    <xf numFmtId="0" fontId="84" fillId="45" borderId="397" applyBorder="0"/>
    <xf numFmtId="4" fontId="60" fillId="42" borderId="393" applyNumberFormat="0" applyProtection="0">
      <alignment horizontal="right" vertical="center"/>
    </xf>
    <xf numFmtId="0" fontId="94" fillId="0" borderId="398" applyNumberFormat="0" applyFill="0" applyAlignment="0" applyProtection="0"/>
    <xf numFmtId="4" fontId="60" fillId="2" borderId="393" applyNumberFormat="0" applyProtection="0">
      <alignment horizontal="left" vertical="center" indent="1"/>
    </xf>
    <xf numFmtId="4" fontId="60" fillId="38" borderId="393" applyNumberFormat="0" applyProtection="0">
      <alignment horizontal="right" vertical="center"/>
    </xf>
    <xf numFmtId="4" fontId="28" fillId="45" borderId="396" applyNumberFormat="0" applyProtection="0">
      <alignment horizontal="left" vertical="center" indent="1"/>
    </xf>
    <xf numFmtId="4" fontId="60" fillId="42" borderId="393" applyNumberFormat="0" applyProtection="0">
      <alignment horizontal="right" vertical="center"/>
    </xf>
    <xf numFmtId="4" fontId="87" fillId="54" borderId="396" applyNumberFormat="0" applyProtection="0">
      <alignment horizontal="left" vertical="center" indent="1"/>
    </xf>
    <xf numFmtId="4" fontId="87" fillId="54" borderId="396" applyNumberFormat="0" applyProtection="0">
      <alignment horizontal="left" vertical="center" indent="1"/>
    </xf>
    <xf numFmtId="4" fontId="60" fillId="2" borderId="393" applyNumberFormat="0" applyProtection="0">
      <alignment horizontal="left" vertical="center" indent="1"/>
    </xf>
    <xf numFmtId="0" fontId="60" fillId="47" borderId="395" applyNumberFormat="0" applyProtection="0">
      <alignment horizontal="left" vertical="top" indent="1"/>
    </xf>
    <xf numFmtId="4" fontId="60" fillId="37" borderId="396" applyNumberFormat="0" applyProtection="0">
      <alignment horizontal="right" vertical="center"/>
    </xf>
    <xf numFmtId="0" fontId="60" fillId="50" borderId="395" applyNumberFormat="0" applyProtection="0">
      <alignment horizontal="left" vertical="top" indent="1"/>
    </xf>
    <xf numFmtId="4" fontId="85" fillId="48" borderId="395" applyNumberFormat="0" applyProtection="0">
      <alignment horizontal="left" vertical="center" indent="1"/>
    </xf>
    <xf numFmtId="0" fontId="98" fillId="27" borderId="393" applyNumberFormat="0" applyAlignment="0" applyProtection="0"/>
    <xf numFmtId="0" fontId="85" fillId="52" borderId="395" applyNumberFormat="0" applyProtection="0">
      <alignment horizontal="left" vertical="top" indent="1"/>
    </xf>
    <xf numFmtId="0" fontId="98" fillId="27" borderId="393" applyNumberFormat="0" applyAlignment="0" applyProtection="0"/>
    <xf numFmtId="0" fontId="60" fillId="45" borderId="395" applyNumberFormat="0" applyProtection="0">
      <alignment horizontal="left" vertical="top" indent="1"/>
    </xf>
    <xf numFmtId="0" fontId="60" fillId="45" borderId="395" applyNumberFormat="0" applyProtection="0">
      <alignment horizontal="left" vertical="top" indent="1"/>
    </xf>
    <xf numFmtId="0" fontId="92" fillId="29" borderId="393" applyNumberFormat="0" applyAlignment="0" applyProtection="0"/>
    <xf numFmtId="4" fontId="85" fillId="48" borderId="395" applyNumberFormat="0" applyProtection="0">
      <alignment horizontal="left" vertical="center" indent="1"/>
    </xf>
    <xf numFmtId="4" fontId="60" fillId="37" borderId="396" applyNumberFormat="0" applyProtection="0">
      <alignment horizontal="right" vertical="center"/>
    </xf>
    <xf numFmtId="0" fontId="60" fillId="26" borderId="393" applyNumberFormat="0" applyFont="0" applyAlignment="0" applyProtection="0"/>
    <xf numFmtId="0" fontId="85" fillId="46" borderId="395" applyNumberFormat="0" applyProtection="0">
      <alignment horizontal="left" vertical="top" indent="1"/>
    </xf>
    <xf numFmtId="4" fontId="60" fillId="44" borderId="396" applyNumberFormat="0" applyProtection="0">
      <alignment horizontal="left" vertical="center" indent="1"/>
    </xf>
    <xf numFmtId="4" fontId="60" fillId="46" borderId="393" applyNumberFormat="0" applyProtection="0">
      <alignment horizontal="right" vertical="center"/>
    </xf>
    <xf numFmtId="4" fontId="28" fillId="45" borderId="396" applyNumberFormat="0" applyProtection="0">
      <alignment horizontal="left" vertical="center" indent="1"/>
    </xf>
    <xf numFmtId="4" fontId="60" fillId="37" borderId="396" applyNumberFormat="0" applyProtection="0">
      <alignment horizontal="right" vertical="center"/>
    </xf>
    <xf numFmtId="4" fontId="60" fillId="38" borderId="393" applyNumberFormat="0" applyProtection="0">
      <alignment horizontal="right" vertical="center"/>
    </xf>
    <xf numFmtId="4" fontId="103" fillId="5" borderId="393" applyNumberFormat="0" applyProtection="0">
      <alignment horizontal="right" vertical="center"/>
    </xf>
    <xf numFmtId="4" fontId="88" fillId="51" borderId="393" applyNumberFormat="0" applyProtection="0">
      <alignment horizontal="right" vertical="center"/>
    </xf>
    <xf numFmtId="4" fontId="88" fillId="51" borderId="393" applyNumberFormat="0" applyProtection="0">
      <alignment horizontal="right" vertical="center"/>
    </xf>
    <xf numFmtId="0" fontId="60" fillId="50" borderId="393" applyNumberFormat="0" applyProtection="0">
      <alignment horizontal="left" vertical="center" indent="1"/>
    </xf>
    <xf numFmtId="4" fontId="60" fillId="39" borderId="393" applyNumberFormat="0" applyProtection="0">
      <alignment horizontal="right" vertical="center"/>
    </xf>
    <xf numFmtId="4" fontId="88" fillId="51" borderId="393" applyNumberFormat="0" applyProtection="0">
      <alignment horizontal="right" vertical="center"/>
    </xf>
    <xf numFmtId="0" fontId="60" fillId="26" borderId="393" applyNumberFormat="0" applyFont="0" applyAlignment="0" applyProtection="0"/>
    <xf numFmtId="0" fontId="85" fillId="46" borderId="395" applyNumberFormat="0" applyProtection="0">
      <alignment horizontal="left" vertical="top" indent="1"/>
    </xf>
    <xf numFmtId="4" fontId="60" fillId="46" borderId="393" applyNumberFormat="0" applyProtection="0">
      <alignment horizontal="right" vertical="center"/>
    </xf>
    <xf numFmtId="4" fontId="85" fillId="52" borderId="395" applyNumberFormat="0" applyProtection="0">
      <alignment vertical="center"/>
    </xf>
    <xf numFmtId="0" fontId="60" fillId="45" borderId="395" applyNumberFormat="0" applyProtection="0">
      <alignment horizontal="left" vertical="top" indent="1"/>
    </xf>
    <xf numFmtId="4" fontId="60" fillId="46" borderId="393" applyNumberFormat="0" applyProtection="0">
      <alignment horizontal="right" vertical="center"/>
    </xf>
    <xf numFmtId="4" fontId="60" fillId="41" borderId="393" applyNumberFormat="0" applyProtection="0">
      <alignment horizontal="right" vertical="center"/>
    </xf>
    <xf numFmtId="0" fontId="60" fillId="50" borderId="393" applyNumberFormat="0" applyProtection="0">
      <alignment horizontal="left" vertical="center" indent="1"/>
    </xf>
    <xf numFmtId="0" fontId="60" fillId="50" borderId="395" applyNumberFormat="0" applyProtection="0">
      <alignment horizontal="left" vertical="top" indent="1"/>
    </xf>
    <xf numFmtId="4" fontId="60" fillId="46" borderId="396" applyNumberFormat="0" applyProtection="0">
      <alignment horizontal="left" vertical="center" indent="1"/>
    </xf>
    <xf numFmtId="0" fontId="60" fillId="45" borderId="395" applyNumberFormat="0" applyProtection="0">
      <alignment horizontal="left" vertical="top" indent="1"/>
    </xf>
    <xf numFmtId="4" fontId="60" fillId="37" borderId="396" applyNumberFormat="0" applyProtection="0">
      <alignment horizontal="right" vertical="center"/>
    </xf>
    <xf numFmtId="0" fontId="60" fillId="47" borderId="393" applyNumberFormat="0" applyProtection="0">
      <alignment horizontal="left" vertical="center" indent="1"/>
    </xf>
    <xf numFmtId="4" fontId="103" fillId="5" borderId="393" applyNumberFormat="0" applyProtection="0">
      <alignment horizontal="right" vertical="center"/>
    </xf>
    <xf numFmtId="0" fontId="60" fillId="46" borderId="395" applyNumberFormat="0" applyProtection="0">
      <alignment horizontal="left" vertical="top" indent="1"/>
    </xf>
    <xf numFmtId="4" fontId="60" fillId="43" borderId="393" applyNumberFormat="0" applyProtection="0">
      <alignment horizontal="right" vertical="center"/>
    </xf>
    <xf numFmtId="0" fontId="60" fillId="45" borderId="395" applyNumberFormat="0" applyProtection="0">
      <alignment horizontal="left" vertical="top" indent="1"/>
    </xf>
    <xf numFmtId="0" fontId="92" fillId="29" borderId="393" applyNumberFormat="0" applyAlignment="0" applyProtection="0"/>
    <xf numFmtId="4" fontId="60" fillId="38" borderId="393" applyNumberFormat="0" applyProtection="0">
      <alignment horizontal="right" vertical="center"/>
    </xf>
    <xf numFmtId="4" fontId="60" fillId="44" borderId="396" applyNumberFormat="0" applyProtection="0">
      <alignment horizontal="left" vertical="center" indent="1"/>
    </xf>
    <xf numFmtId="0" fontId="60" fillId="49" borderId="393" applyNumberFormat="0" applyProtection="0">
      <alignment horizontal="left" vertical="center" indent="1"/>
    </xf>
    <xf numFmtId="4" fontId="60" fillId="0" borderId="393" applyNumberFormat="0" applyProtection="0">
      <alignment horizontal="right" vertical="center"/>
    </xf>
    <xf numFmtId="4" fontId="85" fillId="52" borderId="395" applyNumberFormat="0" applyProtection="0">
      <alignment vertical="center"/>
    </xf>
    <xf numFmtId="4" fontId="60" fillId="46" borderId="393" applyNumberFormat="0" applyProtection="0">
      <alignment horizontal="right" vertical="center"/>
    </xf>
    <xf numFmtId="0" fontId="60" fillId="49" borderId="393" applyNumberFormat="0" applyProtection="0">
      <alignment horizontal="left" vertical="center" indent="1"/>
    </xf>
    <xf numFmtId="0" fontId="100" fillId="29" borderId="394" applyNumberFormat="0" applyAlignment="0" applyProtection="0"/>
    <xf numFmtId="0" fontId="60" fillId="47" borderId="395" applyNumberFormat="0" applyProtection="0">
      <alignment horizontal="left" vertical="top" indent="1"/>
    </xf>
    <xf numFmtId="0" fontId="98" fillId="27" borderId="393" applyNumberFormat="0" applyAlignment="0" applyProtection="0"/>
    <xf numFmtId="0" fontId="60" fillId="47" borderId="393" applyNumberFormat="0" applyProtection="0">
      <alignment horizontal="left" vertical="center" indent="1"/>
    </xf>
    <xf numFmtId="4" fontId="60" fillId="38" borderId="393" applyNumberFormat="0" applyProtection="0">
      <alignment horizontal="right" vertical="center"/>
    </xf>
    <xf numFmtId="0" fontId="60" fillId="50" borderId="393" applyNumberFormat="0" applyProtection="0">
      <alignment horizontal="left" vertical="center" indent="1"/>
    </xf>
    <xf numFmtId="4" fontId="60" fillId="34" borderId="393" applyNumberFormat="0" applyProtection="0">
      <alignment horizontal="left" vertical="center" indent="1"/>
    </xf>
    <xf numFmtId="4" fontId="60" fillId="33" borderId="393" applyNumberFormat="0" applyProtection="0">
      <alignment vertical="center"/>
    </xf>
    <xf numFmtId="0" fontId="60" fillId="50" borderId="393" applyNumberFormat="0" applyProtection="0">
      <alignment horizontal="left" vertical="center" indent="1"/>
    </xf>
    <xf numFmtId="4" fontId="60" fillId="42" borderId="393" applyNumberFormat="0" applyProtection="0">
      <alignment horizontal="right" vertical="center"/>
    </xf>
    <xf numFmtId="0" fontId="60" fillId="50" borderId="395" applyNumberFormat="0" applyProtection="0">
      <alignment horizontal="left" vertical="top" indent="1"/>
    </xf>
    <xf numFmtId="0" fontId="60" fillId="49" borderId="393" applyNumberFormat="0" applyProtection="0">
      <alignment horizontal="left" vertical="center" indent="1"/>
    </xf>
    <xf numFmtId="0" fontId="60" fillId="47" borderId="393" applyNumberFormat="0" applyProtection="0">
      <alignment horizontal="left" vertical="center" indent="1"/>
    </xf>
    <xf numFmtId="4" fontId="60" fillId="33" borderId="393" applyNumberFormat="0" applyProtection="0">
      <alignment vertical="center"/>
    </xf>
    <xf numFmtId="0" fontId="85" fillId="46" borderId="395" applyNumberFormat="0" applyProtection="0">
      <alignment horizontal="left" vertical="top" indent="1"/>
    </xf>
    <xf numFmtId="4" fontId="60" fillId="46" borderId="393" applyNumberFormat="0" applyProtection="0">
      <alignment horizontal="right" vertical="center"/>
    </xf>
    <xf numFmtId="4" fontId="60" fillId="34" borderId="393" applyNumberFormat="0" applyProtection="0">
      <alignment horizontal="left" vertical="center" indent="1"/>
    </xf>
    <xf numFmtId="0" fontId="60" fillId="47" borderId="395" applyNumberFormat="0" applyProtection="0">
      <alignment horizontal="left" vertical="top" indent="1"/>
    </xf>
    <xf numFmtId="4" fontId="85" fillId="48" borderId="395" applyNumberFormat="0" applyProtection="0">
      <alignment horizontal="left" vertical="center" indent="1"/>
    </xf>
    <xf numFmtId="4" fontId="85" fillId="52" borderId="395" applyNumberFormat="0" applyProtection="0">
      <alignment vertical="center"/>
    </xf>
    <xf numFmtId="0" fontId="60" fillId="47" borderId="395" applyNumberFormat="0" applyProtection="0">
      <alignment horizontal="left" vertical="top" indent="1"/>
    </xf>
    <xf numFmtId="4" fontId="60" fillId="35" borderId="393" applyNumberFormat="0" applyProtection="0">
      <alignment horizontal="right" vertical="center"/>
    </xf>
    <xf numFmtId="4" fontId="85" fillId="48" borderId="395" applyNumberFormat="0" applyProtection="0">
      <alignment horizontal="left" vertical="center" indent="1"/>
    </xf>
    <xf numFmtId="4" fontId="60" fillId="36" borderId="393" applyNumberFormat="0" applyProtection="0">
      <alignment horizontal="right" vertical="center"/>
    </xf>
    <xf numFmtId="4" fontId="60" fillId="2" borderId="393" applyNumberFormat="0" applyProtection="0">
      <alignment horizontal="left" vertical="center" indent="1"/>
    </xf>
    <xf numFmtId="0" fontId="100" fillId="29" borderId="394" applyNumberFormat="0" applyAlignment="0" applyProtection="0"/>
    <xf numFmtId="4" fontId="60" fillId="43" borderId="393" applyNumberFormat="0" applyProtection="0">
      <alignment horizontal="right" vertical="center"/>
    </xf>
    <xf numFmtId="4" fontId="103" fillId="5" borderId="393" applyNumberFormat="0" applyProtection="0">
      <alignment horizontal="right" vertical="center"/>
    </xf>
    <xf numFmtId="4" fontId="60" fillId="47" borderId="396" applyNumberFormat="0" applyProtection="0">
      <alignment horizontal="left" vertical="center" indent="1"/>
    </xf>
    <xf numFmtId="4" fontId="28" fillId="45" borderId="396" applyNumberFormat="0" applyProtection="0">
      <alignment horizontal="left" vertical="center" indent="1"/>
    </xf>
    <xf numFmtId="0" fontId="85" fillId="46" borderId="395" applyNumberFormat="0" applyProtection="0">
      <alignment horizontal="left" vertical="top" indent="1"/>
    </xf>
    <xf numFmtId="0" fontId="60" fillId="47" borderId="395" applyNumberFormat="0" applyProtection="0">
      <alignment horizontal="left" vertical="top" indent="1"/>
    </xf>
    <xf numFmtId="0" fontId="60" fillId="47" borderId="393" applyNumberFormat="0" applyProtection="0">
      <alignment horizontal="left" vertical="center" indent="1"/>
    </xf>
    <xf numFmtId="0" fontId="94" fillId="0" borderId="398" applyNumberFormat="0" applyFill="0" applyAlignment="0" applyProtection="0"/>
    <xf numFmtId="4" fontId="103" fillId="5" borderId="393" applyNumberFormat="0" applyProtection="0">
      <alignment horizontal="right" vertical="center"/>
    </xf>
    <xf numFmtId="0" fontId="60" fillId="46" borderId="395" applyNumberFormat="0" applyProtection="0">
      <alignment horizontal="left" vertical="top" indent="1"/>
    </xf>
    <xf numFmtId="0" fontId="60" fillId="49" borderId="393" applyNumberFormat="0" applyProtection="0">
      <alignment horizontal="left" vertical="center" indent="1"/>
    </xf>
    <xf numFmtId="4" fontId="60" fillId="34" borderId="393" applyNumberFormat="0" applyProtection="0">
      <alignment horizontal="left" vertical="center" indent="1"/>
    </xf>
    <xf numFmtId="0" fontId="85" fillId="46" borderId="395" applyNumberFormat="0" applyProtection="0">
      <alignment horizontal="left" vertical="top" indent="1"/>
    </xf>
    <xf numFmtId="0" fontId="92" fillId="29" borderId="393" applyNumberFormat="0" applyAlignment="0" applyProtection="0"/>
    <xf numFmtId="4" fontId="87" fillId="54" borderId="396" applyNumberFormat="0" applyProtection="0">
      <alignment horizontal="left" vertical="center" indent="1"/>
    </xf>
    <xf numFmtId="4" fontId="60" fillId="40" borderId="393" applyNumberFormat="0" applyProtection="0">
      <alignment horizontal="right" vertical="center"/>
    </xf>
    <xf numFmtId="4" fontId="60" fillId="46" borderId="396" applyNumberFormat="0" applyProtection="0">
      <alignment horizontal="left" vertical="center" indent="1"/>
    </xf>
    <xf numFmtId="4" fontId="103" fillId="5" borderId="393" applyNumberFormat="0" applyProtection="0">
      <alignment horizontal="right" vertical="center"/>
    </xf>
    <xf numFmtId="0" fontId="60" fillId="26" borderId="393" applyNumberFormat="0" applyFont="0" applyAlignment="0" applyProtection="0"/>
    <xf numFmtId="0" fontId="98" fillId="27" borderId="393" applyNumberFormat="0" applyAlignment="0" applyProtection="0"/>
    <xf numFmtId="0" fontId="85" fillId="46" borderId="395" applyNumberFormat="0" applyProtection="0">
      <alignment horizontal="left" vertical="top" indent="1"/>
    </xf>
    <xf numFmtId="0" fontId="86" fillId="33" borderId="395" applyNumberFormat="0" applyProtection="0">
      <alignment horizontal="left" vertical="top" indent="1"/>
    </xf>
    <xf numFmtId="4" fontId="28" fillId="45" borderId="396" applyNumberFormat="0" applyProtection="0">
      <alignment horizontal="left" vertical="center" indent="1"/>
    </xf>
    <xf numFmtId="4" fontId="28" fillId="45" borderId="396" applyNumberFormat="0" applyProtection="0">
      <alignment horizontal="left" vertical="center" indent="1"/>
    </xf>
    <xf numFmtId="0" fontId="85" fillId="46" borderId="395" applyNumberFormat="0" applyProtection="0">
      <alignment horizontal="left" vertical="top" indent="1"/>
    </xf>
    <xf numFmtId="4" fontId="60" fillId="36" borderId="393" applyNumberFormat="0" applyProtection="0">
      <alignment horizontal="right" vertical="center"/>
    </xf>
    <xf numFmtId="4" fontId="87" fillId="54" borderId="396" applyNumberFormat="0" applyProtection="0">
      <alignment horizontal="left" vertical="center" indent="1"/>
    </xf>
    <xf numFmtId="4" fontId="85" fillId="52" borderId="395" applyNumberFormat="0" applyProtection="0">
      <alignment vertical="center"/>
    </xf>
    <xf numFmtId="4" fontId="103" fillId="5" borderId="393" applyNumberFormat="0" applyProtection="0">
      <alignment horizontal="right" vertical="center"/>
    </xf>
    <xf numFmtId="4" fontId="103" fillId="5" borderId="393" applyNumberFormat="0" applyProtection="0">
      <alignment horizontal="right" vertical="center"/>
    </xf>
    <xf numFmtId="0" fontId="60" fillId="47" borderId="393" applyNumberFormat="0" applyProtection="0">
      <alignment horizontal="left" vertical="center" indent="1"/>
    </xf>
    <xf numFmtId="4" fontId="60" fillId="37" borderId="396" applyNumberFormat="0" applyProtection="0">
      <alignment horizontal="right" vertical="center"/>
    </xf>
    <xf numFmtId="4" fontId="60" fillId="36" borderId="393" applyNumberFormat="0" applyProtection="0">
      <alignment horizontal="right" vertical="center"/>
    </xf>
    <xf numFmtId="0" fontId="60" fillId="46" borderId="395" applyNumberFormat="0" applyProtection="0">
      <alignment horizontal="left" vertical="top" indent="1"/>
    </xf>
    <xf numFmtId="0" fontId="60" fillId="45" borderId="395" applyNumberFormat="0" applyProtection="0">
      <alignment horizontal="left" vertical="top" indent="1"/>
    </xf>
    <xf numFmtId="0" fontId="98" fillId="27" borderId="393" applyNumberFormat="0" applyAlignment="0" applyProtection="0"/>
    <xf numFmtId="0" fontId="94" fillId="0" borderId="398" applyNumberFormat="0" applyFill="0" applyAlignment="0" applyProtection="0"/>
    <xf numFmtId="0" fontId="60" fillId="46" borderId="395" applyNumberFormat="0" applyProtection="0">
      <alignment horizontal="left" vertical="top" indent="1"/>
    </xf>
    <xf numFmtId="4" fontId="60" fillId="38" borderId="393" applyNumberFormat="0" applyProtection="0">
      <alignment horizontal="right" vertical="center"/>
    </xf>
    <xf numFmtId="4" fontId="60" fillId="47" borderId="396" applyNumberFormat="0" applyProtection="0">
      <alignment horizontal="left" vertical="center" indent="1"/>
    </xf>
    <xf numFmtId="4" fontId="60" fillId="46" borderId="396" applyNumberFormat="0" applyProtection="0">
      <alignment horizontal="left" vertical="center" indent="1"/>
    </xf>
    <xf numFmtId="0" fontId="85" fillId="52" borderId="395" applyNumberFormat="0" applyProtection="0">
      <alignment horizontal="left" vertical="top" indent="1"/>
    </xf>
    <xf numFmtId="0" fontId="92" fillId="29" borderId="393" applyNumberFormat="0" applyAlignment="0" applyProtection="0"/>
    <xf numFmtId="4" fontId="28" fillId="45" borderId="396" applyNumberFormat="0" applyProtection="0">
      <alignment horizontal="left" vertical="center" indent="1"/>
    </xf>
    <xf numFmtId="0" fontId="85" fillId="52" borderId="395" applyNumberFormat="0" applyProtection="0">
      <alignment horizontal="left" vertical="top" indent="1"/>
    </xf>
    <xf numFmtId="0" fontId="60" fillId="46" borderId="395" applyNumberFormat="0" applyProtection="0">
      <alignment horizontal="left" vertical="top" indent="1"/>
    </xf>
    <xf numFmtId="4" fontId="103" fillId="5" borderId="393" applyNumberFormat="0" applyProtection="0">
      <alignment horizontal="right" vertical="center"/>
    </xf>
    <xf numFmtId="0" fontId="60" fillId="50" borderId="395" applyNumberFormat="0" applyProtection="0">
      <alignment horizontal="left" vertical="top" indent="1"/>
    </xf>
    <xf numFmtId="0" fontId="60" fillId="50" borderId="393" applyNumberFormat="0" applyProtection="0">
      <alignment horizontal="left" vertical="center" indent="1"/>
    </xf>
    <xf numFmtId="0" fontId="60" fillId="50" borderId="395" applyNumberFormat="0" applyProtection="0">
      <alignment horizontal="left" vertical="top" indent="1"/>
    </xf>
    <xf numFmtId="0" fontId="100" fillId="29" borderId="394" applyNumberFormat="0" applyAlignment="0" applyProtection="0"/>
    <xf numFmtId="0" fontId="98" fillId="27" borderId="393" applyNumberFormat="0" applyAlignment="0" applyProtection="0"/>
    <xf numFmtId="0" fontId="94" fillId="0" borderId="398" applyNumberFormat="0" applyFill="0" applyAlignment="0" applyProtection="0"/>
    <xf numFmtId="4" fontId="103" fillId="2" borderId="393" applyNumberFormat="0" applyProtection="0">
      <alignment vertical="center"/>
    </xf>
    <xf numFmtId="0" fontId="98" fillId="27" borderId="393" applyNumberFormat="0" applyAlignment="0" applyProtection="0"/>
    <xf numFmtId="4" fontId="88" fillId="51" borderId="393" applyNumberFormat="0" applyProtection="0">
      <alignment horizontal="right" vertical="center"/>
    </xf>
    <xf numFmtId="0" fontId="60" fillId="46" borderId="395" applyNumberFormat="0" applyProtection="0">
      <alignment horizontal="left" vertical="top" indent="1"/>
    </xf>
    <xf numFmtId="4" fontId="60" fillId="37" borderId="396" applyNumberFormat="0" applyProtection="0">
      <alignment horizontal="right" vertical="center"/>
    </xf>
    <xf numFmtId="4" fontId="85" fillId="52" borderId="395" applyNumberFormat="0" applyProtection="0">
      <alignment vertical="center"/>
    </xf>
    <xf numFmtId="4" fontId="60" fillId="46" borderId="393" applyNumberFormat="0" applyProtection="0">
      <alignment horizontal="right" vertical="center"/>
    </xf>
    <xf numFmtId="4" fontId="60" fillId="46" borderId="393" applyNumberFormat="0" applyProtection="0">
      <alignment horizontal="right" vertical="center"/>
    </xf>
    <xf numFmtId="4" fontId="85" fillId="52" borderId="395" applyNumberFormat="0" applyProtection="0">
      <alignment vertical="center"/>
    </xf>
    <xf numFmtId="4" fontId="85" fillId="52" borderId="395" applyNumberFormat="0" applyProtection="0">
      <alignment vertical="center"/>
    </xf>
    <xf numFmtId="4" fontId="28" fillId="45" borderId="396" applyNumberFormat="0" applyProtection="0">
      <alignment horizontal="left" vertical="center" indent="1"/>
    </xf>
    <xf numFmtId="4" fontId="60" fillId="44" borderId="396" applyNumberFormat="0" applyProtection="0">
      <alignment horizontal="left" vertical="center" indent="1"/>
    </xf>
    <xf numFmtId="0" fontId="98" fillId="27" borderId="393" applyNumberFormat="0" applyAlignment="0" applyProtection="0"/>
    <xf numFmtId="0" fontId="84" fillId="45" borderId="397" applyBorder="0"/>
    <xf numFmtId="0" fontId="85" fillId="46" borderId="395" applyNumberFormat="0" applyProtection="0">
      <alignment horizontal="left" vertical="top" indent="1"/>
    </xf>
    <xf numFmtId="4" fontId="60" fillId="34" borderId="393" applyNumberFormat="0" applyProtection="0">
      <alignment horizontal="left" vertical="center" indent="1"/>
    </xf>
    <xf numFmtId="0" fontId="60" fillId="26" borderId="393" applyNumberFormat="0" applyFont="0" applyAlignment="0" applyProtection="0"/>
    <xf numFmtId="0" fontId="60" fillId="50" borderId="395" applyNumberFormat="0" applyProtection="0">
      <alignment horizontal="left" vertical="top" indent="1"/>
    </xf>
    <xf numFmtId="4" fontId="60" fillId="0" borderId="393" applyNumberFormat="0" applyProtection="0">
      <alignment horizontal="right" vertical="center"/>
    </xf>
    <xf numFmtId="4" fontId="60" fillId="47" borderId="396" applyNumberFormat="0" applyProtection="0">
      <alignment horizontal="left" vertical="center" indent="1"/>
    </xf>
    <xf numFmtId="0" fontId="98" fillId="27" borderId="393" applyNumberFormat="0" applyAlignment="0" applyProtection="0"/>
    <xf numFmtId="4" fontId="60" fillId="44" borderId="396" applyNumberFormat="0" applyProtection="0">
      <alignment horizontal="left" vertical="center" indent="1"/>
    </xf>
    <xf numFmtId="0" fontId="84" fillId="45" borderId="397" applyBorder="0"/>
    <xf numFmtId="4" fontId="103" fillId="2" borderId="393" applyNumberFormat="0" applyProtection="0">
      <alignment vertical="center"/>
    </xf>
    <xf numFmtId="4" fontId="60" fillId="44" borderId="396" applyNumberFormat="0" applyProtection="0">
      <alignment horizontal="left" vertical="center" indent="1"/>
    </xf>
    <xf numFmtId="4" fontId="60" fillId="39" borderId="393" applyNumberFormat="0" applyProtection="0">
      <alignment horizontal="right" vertical="center"/>
    </xf>
    <xf numFmtId="4" fontId="60" fillId="43" borderId="393" applyNumberFormat="0" applyProtection="0">
      <alignment horizontal="right" vertical="center"/>
    </xf>
    <xf numFmtId="4" fontId="60" fillId="41" borderId="393" applyNumberFormat="0" applyProtection="0">
      <alignment horizontal="right" vertical="center"/>
    </xf>
    <xf numFmtId="4" fontId="60" fillId="40" borderId="393" applyNumberFormat="0" applyProtection="0">
      <alignment horizontal="right" vertical="center"/>
    </xf>
    <xf numFmtId="0" fontId="60" fillId="48" borderId="393" applyNumberFormat="0" applyProtection="0">
      <alignment horizontal="left" vertical="center" indent="1"/>
    </xf>
    <xf numFmtId="0" fontId="98" fillId="27" borderId="393" applyNumberFormat="0" applyAlignment="0" applyProtection="0"/>
    <xf numFmtId="4" fontId="60" fillId="37" borderId="396" applyNumberFormat="0" applyProtection="0">
      <alignment horizontal="right" vertical="center"/>
    </xf>
    <xf numFmtId="4" fontId="60" fillId="0" borderId="393" applyNumberFormat="0" applyProtection="0">
      <alignment horizontal="right" vertical="center"/>
    </xf>
    <xf numFmtId="0" fontId="98" fillId="27" borderId="393" applyNumberFormat="0" applyAlignment="0" applyProtection="0"/>
    <xf numFmtId="4" fontId="60" fillId="37" borderId="396" applyNumberFormat="0" applyProtection="0">
      <alignment horizontal="right" vertical="center"/>
    </xf>
    <xf numFmtId="4" fontId="60" fillId="39" borderId="393" applyNumberFormat="0" applyProtection="0">
      <alignment horizontal="right" vertical="center"/>
    </xf>
    <xf numFmtId="4" fontId="60" fillId="41" borderId="393" applyNumberFormat="0" applyProtection="0">
      <alignment horizontal="right" vertical="center"/>
    </xf>
    <xf numFmtId="4" fontId="85" fillId="52" borderId="395" applyNumberFormat="0" applyProtection="0">
      <alignment vertical="center"/>
    </xf>
    <xf numFmtId="0" fontId="60" fillId="45" borderId="395" applyNumberFormat="0" applyProtection="0">
      <alignment horizontal="left" vertical="top" indent="1"/>
    </xf>
    <xf numFmtId="4" fontId="60" fillId="0" borderId="393" applyNumberFormat="0" applyProtection="0">
      <alignment horizontal="right" vertical="center"/>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60" fillId="40" borderId="393" applyNumberFormat="0" applyProtection="0">
      <alignment horizontal="right" vertical="center"/>
    </xf>
    <xf numFmtId="0" fontId="60" fillId="49"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4" fontId="60" fillId="33" borderId="393" applyNumberFormat="0" applyProtection="0">
      <alignment vertical="center"/>
    </xf>
    <xf numFmtId="0" fontId="60" fillId="48" borderId="393" applyNumberFormat="0" applyProtection="0">
      <alignment horizontal="left" vertical="center" indent="1"/>
    </xf>
    <xf numFmtId="4" fontId="60" fillId="39" borderId="393" applyNumberFormat="0" applyProtection="0">
      <alignment horizontal="right" vertical="center"/>
    </xf>
    <xf numFmtId="0" fontId="94" fillId="0" borderId="398" applyNumberFormat="0" applyFill="0" applyAlignment="0" applyProtection="0"/>
    <xf numFmtId="0" fontId="85" fillId="46" borderId="395" applyNumberFormat="0" applyProtection="0">
      <alignment horizontal="left" vertical="top" indent="1"/>
    </xf>
    <xf numFmtId="4" fontId="60" fillId="2" borderId="393" applyNumberFormat="0" applyProtection="0">
      <alignment horizontal="left" vertical="center" indent="1"/>
    </xf>
    <xf numFmtId="4" fontId="60" fillId="35" borderId="393" applyNumberFormat="0" applyProtection="0">
      <alignment horizontal="right" vertical="center"/>
    </xf>
    <xf numFmtId="0" fontId="60" fillId="48" borderId="393" applyNumberFormat="0" applyProtection="0">
      <alignment horizontal="left" vertical="center" indent="1"/>
    </xf>
    <xf numFmtId="4" fontId="60" fillId="34" borderId="393" applyNumberFormat="0" applyProtection="0">
      <alignment horizontal="left" vertical="center" indent="1"/>
    </xf>
    <xf numFmtId="4" fontId="60" fillId="35" borderId="393" applyNumberFormat="0" applyProtection="0">
      <alignment horizontal="right" vertical="center"/>
    </xf>
    <xf numFmtId="4" fontId="60" fillId="42" borderId="393" applyNumberFormat="0" applyProtection="0">
      <alignment horizontal="right" vertical="center"/>
    </xf>
    <xf numFmtId="4" fontId="103" fillId="2" borderId="393" applyNumberFormat="0" applyProtection="0">
      <alignment vertical="center"/>
    </xf>
    <xf numFmtId="0" fontId="60" fillId="49" borderId="393" applyNumberFormat="0" applyProtection="0">
      <alignment horizontal="left" vertical="center" indent="1"/>
    </xf>
    <xf numFmtId="4" fontId="60" fillId="38" borderId="393" applyNumberFormat="0" applyProtection="0">
      <alignment horizontal="right" vertical="center"/>
    </xf>
    <xf numFmtId="4" fontId="28" fillId="45" borderId="396" applyNumberFormat="0" applyProtection="0">
      <alignment horizontal="left" vertical="center" indent="1"/>
    </xf>
    <xf numFmtId="4" fontId="60" fillId="33" borderId="393" applyNumberFormat="0" applyProtection="0">
      <alignment vertical="center"/>
    </xf>
    <xf numFmtId="4" fontId="60" fillId="41" borderId="393" applyNumberFormat="0" applyProtection="0">
      <alignment horizontal="right" vertical="center"/>
    </xf>
    <xf numFmtId="4" fontId="60" fillId="44" borderId="396" applyNumberFormat="0" applyProtection="0">
      <alignment horizontal="left" vertical="center" indent="1"/>
    </xf>
    <xf numFmtId="0" fontId="60" fillId="48" borderId="393" applyNumberFormat="0" applyProtection="0">
      <alignment horizontal="left" vertical="center" indent="1"/>
    </xf>
    <xf numFmtId="4" fontId="60" fillId="34" borderId="393" applyNumberFormat="0" applyProtection="0">
      <alignment horizontal="left" vertical="center" indent="1"/>
    </xf>
    <xf numFmtId="4" fontId="60" fillId="35" borderId="393" applyNumberFormat="0" applyProtection="0">
      <alignment horizontal="right" vertical="center"/>
    </xf>
    <xf numFmtId="0" fontId="94" fillId="0" borderId="398" applyNumberFormat="0" applyFill="0" applyAlignment="0" applyProtection="0"/>
    <xf numFmtId="0" fontId="60" fillId="49" borderId="393" applyNumberFormat="0" applyProtection="0">
      <alignment horizontal="left" vertical="center" indent="1"/>
    </xf>
    <xf numFmtId="0" fontId="60" fillId="50" borderId="393" applyNumberFormat="0" applyProtection="0">
      <alignment horizontal="left" vertical="center" indent="1"/>
    </xf>
    <xf numFmtId="4" fontId="60" fillId="39" borderId="393" applyNumberFormat="0" applyProtection="0">
      <alignment horizontal="right" vertical="center"/>
    </xf>
    <xf numFmtId="4" fontId="60" fillId="41" borderId="393" applyNumberFormat="0" applyProtection="0">
      <alignment horizontal="right" vertical="center"/>
    </xf>
    <xf numFmtId="4" fontId="60" fillId="34" borderId="393" applyNumberFormat="0" applyProtection="0">
      <alignment horizontal="left" vertical="center" indent="1"/>
    </xf>
    <xf numFmtId="4" fontId="60" fillId="46" borderId="393" applyNumberFormat="0" applyProtection="0">
      <alignment horizontal="right" vertical="center"/>
    </xf>
    <xf numFmtId="4" fontId="60" fillId="39" borderId="393" applyNumberFormat="0" applyProtection="0">
      <alignment horizontal="right" vertical="center"/>
    </xf>
    <xf numFmtId="4" fontId="85" fillId="52" borderId="395" applyNumberFormat="0" applyProtection="0">
      <alignment vertical="center"/>
    </xf>
    <xf numFmtId="0" fontId="60" fillId="47" borderId="395" applyNumberFormat="0" applyProtection="0">
      <alignment horizontal="left" vertical="top" indent="1"/>
    </xf>
    <xf numFmtId="4" fontId="28" fillId="45" borderId="396" applyNumberFormat="0" applyProtection="0">
      <alignment horizontal="left" vertical="center" indent="1"/>
    </xf>
    <xf numFmtId="0" fontId="60" fillId="47" borderId="395" applyNumberFormat="0" applyProtection="0">
      <alignment horizontal="left" vertical="top" indent="1"/>
    </xf>
    <xf numFmtId="0" fontId="60" fillId="47" borderId="395" applyNumberFormat="0" applyProtection="0">
      <alignment horizontal="left" vertical="top" indent="1"/>
    </xf>
    <xf numFmtId="4" fontId="60" fillId="37" borderId="396" applyNumberFormat="0" applyProtection="0">
      <alignment horizontal="right" vertical="center"/>
    </xf>
    <xf numFmtId="4" fontId="87" fillId="54" borderId="396" applyNumberFormat="0" applyProtection="0">
      <alignment horizontal="left" vertical="center" indent="1"/>
    </xf>
    <xf numFmtId="0" fontId="60" fillId="46" borderId="395" applyNumberFormat="0" applyProtection="0">
      <alignment horizontal="left" vertical="top" indent="1"/>
    </xf>
    <xf numFmtId="4" fontId="28" fillId="45" borderId="396" applyNumberFormat="0" applyProtection="0">
      <alignment horizontal="left" vertical="center" indent="1"/>
    </xf>
    <xf numFmtId="0" fontId="85" fillId="52" borderId="395" applyNumberFormat="0" applyProtection="0">
      <alignment horizontal="left" vertical="top" indent="1"/>
    </xf>
    <xf numFmtId="4" fontId="60" fillId="43" borderId="393" applyNumberFormat="0" applyProtection="0">
      <alignment horizontal="right" vertical="center"/>
    </xf>
    <xf numFmtId="4" fontId="103" fillId="5" borderId="393" applyNumberFormat="0" applyProtection="0">
      <alignment horizontal="right" vertical="center"/>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60" fillId="49" borderId="393" applyNumberFormat="0" applyProtection="0">
      <alignment horizontal="left" vertical="center" indent="1"/>
    </xf>
    <xf numFmtId="4" fontId="60" fillId="47" borderId="396" applyNumberFormat="0" applyProtection="0">
      <alignment horizontal="left" vertical="center" indent="1"/>
    </xf>
    <xf numFmtId="4" fontId="60" fillId="40" borderId="393" applyNumberFormat="0" applyProtection="0">
      <alignment horizontal="right" vertical="center"/>
    </xf>
    <xf numFmtId="4" fontId="60" fillId="0" borderId="393" applyNumberFormat="0" applyProtection="0">
      <alignment horizontal="right" vertical="center"/>
    </xf>
    <xf numFmtId="4" fontId="85" fillId="52" borderId="395" applyNumberFormat="0" applyProtection="0">
      <alignment vertical="center"/>
    </xf>
    <xf numFmtId="0" fontId="98" fillId="27" borderId="393" applyNumberFormat="0" applyAlignment="0" applyProtection="0"/>
    <xf numFmtId="0" fontId="60" fillId="45" borderId="395" applyNumberFormat="0" applyProtection="0">
      <alignment horizontal="left" vertical="top" indent="1"/>
    </xf>
    <xf numFmtId="0" fontId="60" fillId="46" borderId="395" applyNumberFormat="0" applyProtection="0">
      <alignment horizontal="left" vertical="top" indent="1"/>
    </xf>
    <xf numFmtId="0" fontId="60" fillId="47" borderId="395" applyNumberFormat="0" applyProtection="0">
      <alignment horizontal="left" vertical="top" indent="1"/>
    </xf>
    <xf numFmtId="4" fontId="60" fillId="46" borderId="396" applyNumberFormat="0" applyProtection="0">
      <alignment horizontal="left" vertical="center" indent="1"/>
    </xf>
    <xf numFmtId="4" fontId="87" fillId="54" borderId="396" applyNumberFormat="0" applyProtection="0">
      <alignment horizontal="left" vertical="center" indent="1"/>
    </xf>
    <xf numFmtId="4" fontId="60" fillId="2" borderId="393" applyNumberFormat="0" applyProtection="0">
      <alignment horizontal="left" vertical="center" indent="1"/>
    </xf>
    <xf numFmtId="4" fontId="103" fillId="5" borderId="393" applyNumberFormat="0" applyProtection="0">
      <alignment horizontal="right" vertical="center"/>
    </xf>
    <xf numFmtId="4" fontId="28" fillId="45" borderId="396" applyNumberFormat="0" applyProtection="0">
      <alignment horizontal="left" vertical="center" indent="1"/>
    </xf>
    <xf numFmtId="0" fontId="60" fillId="50" borderId="393" applyNumberFormat="0" applyProtection="0">
      <alignment horizontal="left" vertical="center" indent="1"/>
    </xf>
    <xf numFmtId="4" fontId="88" fillId="51" borderId="393" applyNumberFormat="0" applyProtection="0">
      <alignment horizontal="right" vertical="center"/>
    </xf>
    <xf numFmtId="0" fontId="60" fillId="49" borderId="393" applyNumberFormat="0" applyProtection="0">
      <alignment horizontal="left" vertical="center" indent="1"/>
    </xf>
    <xf numFmtId="0" fontId="86" fillId="33" borderId="395" applyNumberFormat="0" applyProtection="0">
      <alignment horizontal="left" vertical="top" indent="1"/>
    </xf>
    <xf numFmtId="4" fontId="60" fillId="39" borderId="393" applyNumberFormat="0" applyProtection="0">
      <alignment horizontal="right" vertical="center"/>
    </xf>
    <xf numFmtId="0" fontId="60" fillId="46" borderId="395" applyNumberFormat="0" applyProtection="0">
      <alignment horizontal="left" vertical="top" indent="1"/>
    </xf>
    <xf numFmtId="4" fontId="60" fillId="47" borderId="396" applyNumberFormat="0" applyProtection="0">
      <alignment horizontal="left" vertical="center" indent="1"/>
    </xf>
    <xf numFmtId="4" fontId="60" fillId="46" borderId="393" applyNumberFormat="0" applyProtection="0">
      <alignment horizontal="right" vertical="center"/>
    </xf>
    <xf numFmtId="4" fontId="60" fillId="34" borderId="393" applyNumberFormat="0" applyProtection="0">
      <alignment horizontal="left" vertical="center" indent="1"/>
    </xf>
    <xf numFmtId="4" fontId="60" fillId="35" borderId="393" applyNumberFormat="0" applyProtection="0">
      <alignment horizontal="right" vertical="center"/>
    </xf>
    <xf numFmtId="0" fontId="60" fillId="45" borderId="395" applyNumberFormat="0" applyProtection="0">
      <alignment horizontal="left" vertical="top" indent="1"/>
    </xf>
    <xf numFmtId="4" fontId="28" fillId="45" borderId="396" applyNumberFormat="0" applyProtection="0">
      <alignment horizontal="left" vertical="center" indent="1"/>
    </xf>
    <xf numFmtId="4" fontId="60" fillId="40"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4" fontId="60" fillId="46" borderId="396" applyNumberFormat="0" applyProtection="0">
      <alignment horizontal="left" vertical="center" indent="1"/>
    </xf>
    <xf numFmtId="0" fontId="60" fillId="50"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0" fontId="100" fillId="29" borderId="394" applyNumberFormat="0" applyAlignment="0" applyProtection="0"/>
    <xf numFmtId="0" fontId="100" fillId="29" borderId="394" applyNumberFormat="0" applyAlignment="0" applyProtection="0"/>
    <xf numFmtId="4" fontId="85" fillId="48" borderId="395" applyNumberFormat="0" applyProtection="0">
      <alignment horizontal="left" vertical="center" indent="1"/>
    </xf>
    <xf numFmtId="0" fontId="85" fillId="46" borderId="395" applyNumberFormat="0" applyProtection="0">
      <alignment horizontal="left" vertical="top" indent="1"/>
    </xf>
    <xf numFmtId="0" fontId="60" fillId="45" borderId="395" applyNumberFormat="0" applyProtection="0">
      <alignment horizontal="left" vertical="top" indent="1"/>
    </xf>
    <xf numFmtId="0" fontId="94" fillId="0" borderId="398" applyNumberFormat="0" applyFill="0" applyAlignment="0" applyProtection="0"/>
    <xf numFmtId="4" fontId="85" fillId="48" borderId="395" applyNumberFormat="0" applyProtection="0">
      <alignment horizontal="left" vertical="center" indent="1"/>
    </xf>
    <xf numFmtId="0" fontId="86" fillId="33" borderId="395" applyNumberFormat="0" applyProtection="0">
      <alignment horizontal="left" vertical="top" indent="1"/>
    </xf>
    <xf numFmtId="4" fontId="60" fillId="44" borderId="396" applyNumberFormat="0" applyProtection="0">
      <alignment horizontal="left" vertical="center" indent="1"/>
    </xf>
    <xf numFmtId="0" fontId="60" fillId="47" borderId="393" applyNumberFormat="0" applyProtection="0">
      <alignment horizontal="left" vertical="center" indent="1"/>
    </xf>
    <xf numFmtId="4" fontId="60" fillId="47" borderId="396" applyNumberFormat="0" applyProtection="0">
      <alignment horizontal="left" vertical="center" indent="1"/>
    </xf>
    <xf numFmtId="0" fontId="94" fillId="0" borderId="398" applyNumberFormat="0" applyFill="0" applyAlignment="0" applyProtection="0"/>
    <xf numFmtId="0" fontId="98" fillId="27" borderId="393" applyNumberFormat="0" applyAlignment="0" applyProtection="0"/>
    <xf numFmtId="4" fontId="103" fillId="2" borderId="393" applyNumberFormat="0" applyProtection="0">
      <alignment vertical="center"/>
    </xf>
    <xf numFmtId="4" fontId="88" fillId="51" borderId="393" applyNumberFormat="0" applyProtection="0">
      <alignment horizontal="right" vertical="center"/>
    </xf>
    <xf numFmtId="4" fontId="60" fillId="43" borderId="393" applyNumberFormat="0" applyProtection="0">
      <alignment horizontal="right" vertical="center"/>
    </xf>
    <xf numFmtId="4" fontId="60" fillId="47" borderId="396" applyNumberFormat="0" applyProtection="0">
      <alignment horizontal="left" vertical="center" indent="1"/>
    </xf>
    <xf numFmtId="4" fontId="60" fillId="40" borderId="393" applyNumberFormat="0" applyProtection="0">
      <alignment horizontal="right" vertical="center"/>
    </xf>
    <xf numFmtId="0" fontId="84" fillId="45" borderId="397" applyBorder="0"/>
    <xf numFmtId="0" fontId="92" fillId="29" borderId="393" applyNumberFormat="0" applyAlignment="0" applyProtection="0"/>
    <xf numFmtId="4" fontId="60" fillId="44" borderId="396" applyNumberFormat="0" applyProtection="0">
      <alignment horizontal="left" vertical="center" indent="1"/>
    </xf>
    <xf numFmtId="4" fontId="60" fillId="38" borderId="393" applyNumberFormat="0" applyProtection="0">
      <alignment horizontal="right" vertical="center"/>
    </xf>
    <xf numFmtId="0" fontId="60" fillId="50" borderId="393" applyNumberFormat="0" applyProtection="0">
      <alignment horizontal="left" vertical="center" indent="1"/>
    </xf>
    <xf numFmtId="4" fontId="85" fillId="48" borderId="395" applyNumberFormat="0" applyProtection="0">
      <alignment horizontal="left" vertical="center" indent="1"/>
    </xf>
    <xf numFmtId="4" fontId="103" fillId="2" borderId="393" applyNumberFormat="0" applyProtection="0">
      <alignment vertical="center"/>
    </xf>
    <xf numFmtId="4" fontId="60" fillId="41" borderId="393" applyNumberFormat="0" applyProtection="0">
      <alignment horizontal="right" vertical="center"/>
    </xf>
    <xf numFmtId="4" fontId="60" fillId="40" borderId="393" applyNumberFormat="0" applyProtection="0">
      <alignment horizontal="right" vertical="center"/>
    </xf>
    <xf numFmtId="4" fontId="60" fillId="0" borderId="393" applyNumberFormat="0" applyProtection="0">
      <alignment horizontal="right" vertical="center"/>
    </xf>
    <xf numFmtId="4" fontId="60" fillId="2" borderId="393" applyNumberFormat="0" applyProtection="0">
      <alignment horizontal="left" vertical="center" indent="1"/>
    </xf>
    <xf numFmtId="0" fontId="100" fillId="29" borderId="394" applyNumberFormat="0" applyAlignment="0" applyProtection="0"/>
    <xf numFmtId="4" fontId="60" fillId="46" borderId="396" applyNumberFormat="0" applyProtection="0">
      <alignment horizontal="left" vertical="center" indent="1"/>
    </xf>
    <xf numFmtId="4" fontId="103" fillId="5" borderId="393" applyNumberFormat="0" applyProtection="0">
      <alignment horizontal="right" vertical="center"/>
    </xf>
    <xf numFmtId="4" fontId="60" fillId="41" borderId="393" applyNumberFormat="0" applyProtection="0">
      <alignment horizontal="right" vertical="center"/>
    </xf>
    <xf numFmtId="0" fontId="84" fillId="45" borderId="397" applyBorder="0"/>
    <xf numFmtId="4" fontId="28" fillId="45" borderId="396" applyNumberFormat="0" applyProtection="0">
      <alignment horizontal="left" vertical="center" indent="1"/>
    </xf>
    <xf numFmtId="0" fontId="60" fillId="47" borderId="393" applyNumberFormat="0" applyProtection="0">
      <alignment horizontal="left" vertical="center" indent="1"/>
    </xf>
    <xf numFmtId="4" fontId="103" fillId="5" borderId="393" applyNumberFormat="0" applyProtection="0">
      <alignment horizontal="right" vertical="center"/>
    </xf>
    <xf numFmtId="0" fontId="86" fillId="33" borderId="395" applyNumberFormat="0" applyProtection="0">
      <alignment horizontal="left" vertical="top" indent="1"/>
    </xf>
    <xf numFmtId="4" fontId="60" fillId="2" borderId="393" applyNumberFormat="0" applyProtection="0">
      <alignment horizontal="left" vertical="center" indent="1"/>
    </xf>
    <xf numFmtId="0" fontId="92" fillId="29" borderId="393" applyNumberFormat="0" applyAlignment="0" applyProtection="0"/>
    <xf numFmtId="4" fontId="60" fillId="34" borderId="393" applyNumberFormat="0" applyProtection="0">
      <alignment horizontal="left" vertical="center" indent="1"/>
    </xf>
    <xf numFmtId="4" fontId="60" fillId="34" borderId="393" applyNumberFormat="0" applyProtection="0">
      <alignment horizontal="left" vertical="center" indent="1"/>
    </xf>
    <xf numFmtId="4" fontId="28" fillId="45" borderId="396" applyNumberFormat="0" applyProtection="0">
      <alignment horizontal="left" vertical="center" indent="1"/>
    </xf>
    <xf numFmtId="0" fontId="84" fillId="45" borderId="397" applyBorder="0"/>
    <xf numFmtId="0" fontId="85" fillId="46" borderId="395" applyNumberFormat="0" applyProtection="0">
      <alignment horizontal="left" vertical="top" indent="1"/>
    </xf>
    <xf numFmtId="0" fontId="60" fillId="47" borderId="393" applyNumberFormat="0" applyProtection="0">
      <alignment horizontal="left" vertical="center" indent="1"/>
    </xf>
    <xf numFmtId="0" fontId="94" fillId="0" borderId="398" applyNumberFormat="0" applyFill="0" applyAlignment="0" applyProtection="0"/>
    <xf numFmtId="0" fontId="60" fillId="47" borderId="393" applyNumberFormat="0" applyProtection="0">
      <alignment horizontal="left" vertical="center" indent="1"/>
    </xf>
    <xf numFmtId="4" fontId="88" fillId="51" borderId="393" applyNumberFormat="0" applyProtection="0">
      <alignment horizontal="right" vertical="center"/>
    </xf>
    <xf numFmtId="4" fontId="60" fillId="0" borderId="393" applyNumberFormat="0" applyProtection="0">
      <alignment horizontal="right" vertical="center"/>
    </xf>
    <xf numFmtId="4" fontId="103" fillId="5" borderId="393" applyNumberFormat="0" applyProtection="0">
      <alignment horizontal="right" vertical="center"/>
    </xf>
    <xf numFmtId="4" fontId="60" fillId="33" borderId="393" applyNumberFormat="0" applyProtection="0">
      <alignment vertical="center"/>
    </xf>
    <xf numFmtId="0" fontId="94" fillId="0" borderId="398" applyNumberFormat="0" applyFill="0" applyAlignment="0" applyProtection="0"/>
    <xf numFmtId="4" fontId="60" fillId="36" borderId="393" applyNumberFormat="0" applyProtection="0">
      <alignment horizontal="right" vertical="center"/>
    </xf>
    <xf numFmtId="4" fontId="60" fillId="44" borderId="396" applyNumberFormat="0" applyProtection="0">
      <alignment horizontal="left" vertical="center" indent="1"/>
    </xf>
    <xf numFmtId="4" fontId="60" fillId="40" borderId="393" applyNumberFormat="0" applyProtection="0">
      <alignment horizontal="right" vertical="center"/>
    </xf>
    <xf numFmtId="4" fontId="60" fillId="41" borderId="393" applyNumberFormat="0" applyProtection="0">
      <alignment horizontal="right" vertical="center"/>
    </xf>
    <xf numFmtId="0" fontId="60" fillId="50" borderId="395" applyNumberFormat="0" applyProtection="0">
      <alignment horizontal="left" vertical="top" indent="1"/>
    </xf>
    <xf numFmtId="0" fontId="60" fillId="49" borderId="393" applyNumberFormat="0" applyProtection="0">
      <alignment horizontal="left" vertical="center" indent="1"/>
    </xf>
    <xf numFmtId="4" fontId="60" fillId="36" borderId="393" applyNumberFormat="0" applyProtection="0">
      <alignment horizontal="right" vertical="center"/>
    </xf>
    <xf numFmtId="0" fontId="86" fillId="33" borderId="395" applyNumberFormat="0" applyProtection="0">
      <alignment horizontal="left" vertical="top" indent="1"/>
    </xf>
    <xf numFmtId="4" fontId="60" fillId="47" borderId="396" applyNumberFormat="0" applyProtection="0">
      <alignment horizontal="left" vertical="center" indent="1"/>
    </xf>
    <xf numFmtId="0" fontId="60" fillId="50" borderId="395" applyNumberFormat="0" applyProtection="0">
      <alignment horizontal="left" vertical="top" indent="1"/>
    </xf>
    <xf numFmtId="4" fontId="87" fillId="54" borderId="396" applyNumberFormat="0" applyProtection="0">
      <alignment horizontal="left" vertical="center" indent="1"/>
    </xf>
    <xf numFmtId="0" fontId="85" fillId="46" borderId="395" applyNumberFormat="0" applyProtection="0">
      <alignment horizontal="left" vertical="top" indent="1"/>
    </xf>
    <xf numFmtId="0" fontId="85" fillId="52" borderId="395" applyNumberFormat="0" applyProtection="0">
      <alignment horizontal="left" vertical="top" indent="1"/>
    </xf>
    <xf numFmtId="0" fontId="92" fillId="29" borderId="393" applyNumberFormat="0" applyAlignment="0" applyProtection="0"/>
    <xf numFmtId="0" fontId="85" fillId="46" borderId="395" applyNumberFormat="0" applyProtection="0">
      <alignment horizontal="left" vertical="top" indent="1"/>
    </xf>
    <xf numFmtId="4" fontId="60" fillId="33" borderId="393" applyNumberFormat="0" applyProtection="0">
      <alignment vertical="center"/>
    </xf>
    <xf numFmtId="0" fontId="84" fillId="45" borderId="397" applyBorder="0"/>
    <xf numFmtId="4" fontId="60" fillId="44" borderId="396" applyNumberFormat="0" applyProtection="0">
      <alignment horizontal="left" vertical="center" indent="1"/>
    </xf>
    <xf numFmtId="0" fontId="60" fillId="47" borderId="395" applyNumberFormat="0" applyProtection="0">
      <alignment horizontal="left" vertical="top" indent="1"/>
    </xf>
    <xf numFmtId="0" fontId="60" fillId="50" borderId="393" applyNumberFormat="0" applyProtection="0">
      <alignment horizontal="left" vertical="center" indent="1"/>
    </xf>
    <xf numFmtId="4" fontId="60" fillId="0" borderId="393" applyNumberFormat="0" applyProtection="0">
      <alignment horizontal="right" vertical="center"/>
    </xf>
    <xf numFmtId="4" fontId="60" fillId="47" borderId="396" applyNumberFormat="0" applyProtection="0">
      <alignment horizontal="left" vertical="center" indent="1"/>
    </xf>
    <xf numFmtId="4" fontId="60" fillId="36" borderId="393" applyNumberFormat="0" applyProtection="0">
      <alignment horizontal="right" vertical="center"/>
    </xf>
    <xf numFmtId="0" fontId="85" fillId="46" borderId="395" applyNumberFormat="0" applyProtection="0">
      <alignment horizontal="left" vertical="top" indent="1"/>
    </xf>
    <xf numFmtId="0" fontId="85" fillId="52" borderId="395" applyNumberFormat="0" applyProtection="0">
      <alignment horizontal="left" vertical="top" indent="1"/>
    </xf>
    <xf numFmtId="0" fontId="60" fillId="49" borderId="393" applyNumberFormat="0" applyProtection="0">
      <alignment horizontal="left" vertical="center" indent="1"/>
    </xf>
    <xf numFmtId="0" fontId="85" fillId="46" borderId="395" applyNumberFormat="0" applyProtection="0">
      <alignment horizontal="left" vertical="top" indent="1"/>
    </xf>
    <xf numFmtId="0" fontId="60" fillId="50" borderId="395" applyNumberFormat="0" applyProtection="0">
      <alignment horizontal="left" vertical="top" indent="1"/>
    </xf>
    <xf numFmtId="4" fontId="88" fillId="51" borderId="393" applyNumberFormat="0" applyProtection="0">
      <alignment horizontal="right" vertical="center"/>
    </xf>
    <xf numFmtId="4" fontId="60" fillId="43" borderId="393" applyNumberFormat="0" applyProtection="0">
      <alignment horizontal="right" vertical="center"/>
    </xf>
    <xf numFmtId="4" fontId="60" fillId="42" borderId="393" applyNumberFormat="0" applyProtection="0">
      <alignment horizontal="right" vertical="center"/>
    </xf>
    <xf numFmtId="4" fontId="60" fillId="44" borderId="396" applyNumberFormat="0" applyProtection="0">
      <alignment horizontal="left" vertical="center" indent="1"/>
    </xf>
    <xf numFmtId="4" fontId="60" fillId="2" borderId="393" applyNumberFormat="0" applyProtection="0">
      <alignment horizontal="left" vertical="center" indent="1"/>
    </xf>
    <xf numFmtId="4" fontId="60" fillId="0" borderId="393" applyNumberFormat="0" applyProtection="0">
      <alignment horizontal="right" vertical="center"/>
    </xf>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42" borderId="393" applyNumberFormat="0" applyProtection="0">
      <alignment horizontal="right" vertical="center"/>
    </xf>
    <xf numFmtId="0" fontId="60" fillId="45" borderId="395" applyNumberFormat="0" applyProtection="0">
      <alignment horizontal="left" vertical="top" indent="1"/>
    </xf>
    <xf numFmtId="4" fontId="85" fillId="48" borderId="395" applyNumberFormat="0" applyProtection="0">
      <alignment horizontal="left" vertical="center" indent="1"/>
    </xf>
    <xf numFmtId="4" fontId="103" fillId="2" borderId="393" applyNumberFormat="0" applyProtection="0">
      <alignment vertical="center"/>
    </xf>
    <xf numFmtId="4" fontId="60" fillId="41" borderId="393" applyNumberFormat="0" applyProtection="0">
      <alignment horizontal="right" vertical="center"/>
    </xf>
    <xf numFmtId="0" fontId="94" fillId="0" borderId="398" applyNumberFormat="0" applyFill="0" applyAlignment="0" applyProtection="0"/>
    <xf numFmtId="0" fontId="85" fillId="46" borderId="395" applyNumberFormat="0" applyProtection="0">
      <alignment horizontal="left" vertical="top" indent="1"/>
    </xf>
    <xf numFmtId="0" fontId="85" fillId="52" borderId="395" applyNumberFormat="0" applyProtection="0">
      <alignment horizontal="left" vertical="top" indent="1"/>
    </xf>
    <xf numFmtId="0" fontId="60" fillId="26" borderId="393" applyNumberFormat="0" applyFont="0" applyAlignment="0" applyProtection="0"/>
    <xf numFmtId="0" fontId="98" fillId="27" borderId="393" applyNumberFormat="0" applyAlignment="0" applyProtection="0"/>
    <xf numFmtId="0" fontId="60" fillId="47" borderId="393" applyNumberFormat="0" applyProtection="0">
      <alignment horizontal="left" vertical="center" indent="1"/>
    </xf>
    <xf numFmtId="0" fontId="60" fillId="50" borderId="395" applyNumberFormat="0" applyProtection="0">
      <alignment horizontal="left" vertical="top" indent="1"/>
    </xf>
    <xf numFmtId="4" fontId="28" fillId="45" borderId="396" applyNumberFormat="0" applyProtection="0">
      <alignment horizontal="left" vertical="center" indent="1"/>
    </xf>
    <xf numFmtId="0" fontId="84" fillId="45" borderId="397" applyBorder="0"/>
    <xf numFmtId="4" fontId="60" fillId="0" borderId="393" applyNumberFormat="0" applyProtection="0">
      <alignment horizontal="right" vertical="center"/>
    </xf>
    <xf numFmtId="4" fontId="60" fillId="34" borderId="393" applyNumberFormat="0" applyProtection="0">
      <alignment horizontal="left" vertical="center" indent="1"/>
    </xf>
    <xf numFmtId="0" fontId="100" fillId="29" borderId="394" applyNumberFormat="0" applyAlignment="0" applyProtection="0"/>
    <xf numFmtId="4" fontId="103" fillId="2" borderId="393" applyNumberFormat="0" applyProtection="0">
      <alignment vertical="center"/>
    </xf>
    <xf numFmtId="4" fontId="60" fillId="43" borderId="393" applyNumberFormat="0" applyProtection="0">
      <alignment horizontal="right" vertical="center"/>
    </xf>
    <xf numFmtId="4" fontId="60" fillId="34" borderId="393" applyNumberFormat="0" applyProtection="0">
      <alignment horizontal="left" vertical="center" indent="1"/>
    </xf>
    <xf numFmtId="0" fontId="98" fillId="27" borderId="393" applyNumberFormat="0" applyAlignment="0" applyProtection="0"/>
    <xf numFmtId="4" fontId="60" fillId="33" borderId="393" applyNumberFormat="0" applyProtection="0">
      <alignment vertical="center"/>
    </xf>
    <xf numFmtId="0" fontId="60" fillId="50" borderId="393" applyNumberFormat="0" applyProtection="0">
      <alignment horizontal="left" vertical="center" indent="1"/>
    </xf>
    <xf numFmtId="0" fontId="60" fillId="46"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4" fontId="85" fillId="48" borderId="395" applyNumberFormat="0" applyProtection="0">
      <alignment horizontal="left" vertical="center" indent="1"/>
    </xf>
    <xf numFmtId="4" fontId="85" fillId="48" borderId="395" applyNumberFormat="0" applyProtection="0">
      <alignment horizontal="left" vertical="center" indent="1"/>
    </xf>
    <xf numFmtId="4" fontId="28" fillId="45" borderId="396" applyNumberFormat="0" applyProtection="0">
      <alignment horizontal="left" vertical="center" indent="1"/>
    </xf>
    <xf numFmtId="4" fontId="103" fillId="2" borderId="393" applyNumberFormat="0" applyProtection="0">
      <alignment vertical="center"/>
    </xf>
    <xf numFmtId="0" fontId="86" fillId="33" borderId="395" applyNumberFormat="0" applyProtection="0">
      <alignment horizontal="left" vertical="top" indent="1"/>
    </xf>
    <xf numFmtId="0" fontId="60" fillId="48" borderId="393" applyNumberFormat="0" applyProtection="0">
      <alignment horizontal="left" vertical="center" indent="1"/>
    </xf>
    <xf numFmtId="4" fontId="60" fillId="47" borderId="396" applyNumberFormat="0" applyProtection="0">
      <alignment horizontal="left" vertical="center" indent="1"/>
    </xf>
    <xf numFmtId="4" fontId="85" fillId="48" borderId="395" applyNumberFormat="0" applyProtection="0">
      <alignment horizontal="left" vertical="center" indent="1"/>
    </xf>
    <xf numFmtId="4" fontId="60" fillId="36" borderId="393" applyNumberFormat="0" applyProtection="0">
      <alignment horizontal="right" vertical="center"/>
    </xf>
    <xf numFmtId="0" fontId="60" fillId="47" borderId="393" applyNumberFormat="0" applyProtection="0">
      <alignment horizontal="left" vertical="center" indent="1"/>
    </xf>
    <xf numFmtId="0" fontId="94" fillId="0" borderId="398" applyNumberFormat="0" applyFill="0" applyAlignment="0" applyProtection="0"/>
    <xf numFmtId="4" fontId="60" fillId="35" borderId="393" applyNumberFormat="0" applyProtection="0">
      <alignment horizontal="right" vertical="center"/>
    </xf>
    <xf numFmtId="0" fontId="60" fillId="46" borderId="395" applyNumberFormat="0" applyProtection="0">
      <alignment horizontal="left" vertical="top" indent="1"/>
    </xf>
    <xf numFmtId="4" fontId="85" fillId="52" borderId="395" applyNumberFormat="0" applyProtection="0">
      <alignment vertical="center"/>
    </xf>
    <xf numFmtId="0" fontId="60" fillId="26" borderId="393" applyNumberFormat="0" applyFont="0" applyAlignment="0" applyProtection="0"/>
    <xf numFmtId="0" fontId="92" fillId="29" borderId="393" applyNumberFormat="0" applyAlignment="0" applyProtection="0"/>
    <xf numFmtId="4" fontId="60" fillId="46" borderId="396" applyNumberFormat="0" applyProtection="0">
      <alignment horizontal="left" vertical="center" indent="1"/>
    </xf>
    <xf numFmtId="4" fontId="60" fillId="2" borderId="393" applyNumberFormat="0" applyProtection="0">
      <alignment horizontal="left" vertical="center" indent="1"/>
    </xf>
    <xf numFmtId="4" fontId="60" fillId="43" borderId="393" applyNumberFormat="0" applyProtection="0">
      <alignment horizontal="right" vertical="center"/>
    </xf>
    <xf numFmtId="4" fontId="60" fillId="35" borderId="393" applyNumberFormat="0" applyProtection="0">
      <alignment horizontal="right" vertical="center"/>
    </xf>
    <xf numFmtId="4" fontId="28" fillId="45" borderId="396" applyNumberFormat="0" applyProtection="0">
      <alignment horizontal="left" vertical="center" indent="1"/>
    </xf>
    <xf numFmtId="0" fontId="60" fillId="50" borderId="393" applyNumberFormat="0" applyProtection="0">
      <alignment horizontal="left" vertical="center" indent="1"/>
    </xf>
    <xf numFmtId="4" fontId="60" fillId="34" borderId="393" applyNumberFormat="0" applyProtection="0">
      <alignment horizontal="left" vertical="center" indent="1"/>
    </xf>
    <xf numFmtId="0" fontId="60" fillId="50" borderId="395" applyNumberFormat="0" applyProtection="0">
      <alignment horizontal="left" vertical="top" indent="1"/>
    </xf>
    <xf numFmtId="4" fontId="60" fillId="33" borderId="393" applyNumberFormat="0" applyProtection="0">
      <alignment vertical="center"/>
    </xf>
    <xf numFmtId="0" fontId="98" fillId="27" borderId="393" applyNumberFormat="0" applyAlignment="0" applyProtection="0"/>
    <xf numFmtId="0" fontId="100" fillId="29" borderId="394" applyNumberFormat="0" applyAlignment="0" applyProtection="0"/>
    <xf numFmtId="4" fontId="60" fillId="2" borderId="393" applyNumberFormat="0" applyProtection="0">
      <alignment horizontal="left" vertical="center" indent="1"/>
    </xf>
    <xf numFmtId="0" fontId="60" fillId="50" borderId="395" applyNumberFormat="0" applyProtection="0">
      <alignment horizontal="left" vertical="top" indent="1"/>
    </xf>
    <xf numFmtId="4" fontId="28" fillId="45" borderId="396" applyNumberFormat="0" applyProtection="0">
      <alignment horizontal="left" vertical="center" indent="1"/>
    </xf>
    <xf numFmtId="4" fontId="60" fillId="46" borderId="396" applyNumberFormat="0" applyProtection="0">
      <alignment horizontal="left" vertical="center" indent="1"/>
    </xf>
    <xf numFmtId="4" fontId="60" fillId="35" borderId="393" applyNumberFormat="0" applyProtection="0">
      <alignment horizontal="right" vertical="center"/>
    </xf>
    <xf numFmtId="0" fontId="60" fillId="47" borderId="395" applyNumberFormat="0" applyProtection="0">
      <alignment horizontal="left" vertical="top" indent="1"/>
    </xf>
    <xf numFmtId="0" fontId="85" fillId="46" borderId="395" applyNumberFormat="0" applyProtection="0">
      <alignment horizontal="left" vertical="top" indent="1"/>
    </xf>
    <xf numFmtId="4" fontId="103" fillId="2" borderId="393" applyNumberFormat="0" applyProtection="0">
      <alignment vertical="center"/>
    </xf>
    <xf numFmtId="0" fontId="60" fillId="26" borderId="393" applyNumberFormat="0" applyFont="0" applyAlignment="0" applyProtection="0"/>
    <xf numFmtId="4" fontId="60" fillId="36" borderId="393" applyNumberFormat="0" applyProtection="0">
      <alignment horizontal="right" vertical="center"/>
    </xf>
    <xf numFmtId="4" fontId="60" fillId="47" borderId="396" applyNumberFormat="0" applyProtection="0">
      <alignment horizontal="left" vertical="center" indent="1"/>
    </xf>
    <xf numFmtId="4" fontId="60" fillId="33" borderId="393" applyNumberFormat="0" applyProtection="0">
      <alignment vertical="center"/>
    </xf>
    <xf numFmtId="0" fontId="84" fillId="45" borderId="397" applyBorder="0"/>
    <xf numFmtId="0" fontId="60" fillId="47" borderId="393" applyNumberFormat="0" applyProtection="0">
      <alignment horizontal="left" vertical="center" indent="1"/>
    </xf>
    <xf numFmtId="0" fontId="86" fillId="33" borderId="395" applyNumberFormat="0" applyProtection="0">
      <alignment horizontal="left" vertical="top" indent="1"/>
    </xf>
    <xf numFmtId="4" fontId="88" fillId="51" borderId="393" applyNumberFormat="0" applyProtection="0">
      <alignment horizontal="right" vertical="center"/>
    </xf>
    <xf numFmtId="4" fontId="60" fillId="40" borderId="393" applyNumberFormat="0" applyProtection="0">
      <alignment horizontal="right" vertical="center"/>
    </xf>
    <xf numFmtId="0" fontId="94" fillId="0" borderId="398" applyNumberFormat="0" applyFill="0" applyAlignment="0" applyProtection="0"/>
    <xf numFmtId="4" fontId="60" fillId="35" borderId="393" applyNumberFormat="0" applyProtection="0">
      <alignment horizontal="right" vertical="center"/>
    </xf>
    <xf numFmtId="4" fontId="60" fillId="46" borderId="396" applyNumberFormat="0" applyProtection="0">
      <alignment horizontal="left" vertical="center" indent="1"/>
    </xf>
    <xf numFmtId="4" fontId="88" fillId="51" borderId="393" applyNumberFormat="0" applyProtection="0">
      <alignment horizontal="right" vertical="center"/>
    </xf>
    <xf numFmtId="4" fontId="60" fillId="38" borderId="393" applyNumberFormat="0" applyProtection="0">
      <alignment horizontal="right" vertical="center"/>
    </xf>
    <xf numFmtId="4" fontId="60" fillId="34" borderId="393" applyNumberFormat="0" applyProtection="0">
      <alignment horizontal="left" vertical="center" indent="1"/>
    </xf>
    <xf numFmtId="4" fontId="60" fillId="2" borderId="393" applyNumberFormat="0" applyProtection="0">
      <alignment horizontal="left" vertical="center" indent="1"/>
    </xf>
    <xf numFmtId="0" fontId="60" fillId="47" borderId="393" applyNumberFormat="0" applyProtection="0">
      <alignment horizontal="left" vertical="center" indent="1"/>
    </xf>
    <xf numFmtId="4" fontId="60" fillId="46" borderId="396" applyNumberFormat="0" applyProtection="0">
      <alignment horizontal="left" vertical="center" indent="1"/>
    </xf>
    <xf numFmtId="0" fontId="92" fillId="29" borderId="393" applyNumberFormat="0" applyAlignment="0" applyProtection="0"/>
    <xf numFmtId="0" fontId="98" fillId="27" borderId="393" applyNumberFormat="0" applyAlignment="0" applyProtection="0"/>
    <xf numFmtId="4" fontId="28" fillId="45" borderId="396" applyNumberFormat="0" applyProtection="0">
      <alignment horizontal="left" vertical="center" indent="1"/>
    </xf>
    <xf numFmtId="0" fontId="100" fillId="29" borderId="394" applyNumberFormat="0" applyAlignment="0" applyProtection="0"/>
    <xf numFmtId="4" fontId="60" fillId="41" borderId="393" applyNumberFormat="0" applyProtection="0">
      <alignment horizontal="right" vertical="center"/>
    </xf>
    <xf numFmtId="4" fontId="60" fillId="37" borderId="396" applyNumberFormat="0" applyProtection="0">
      <alignment horizontal="right" vertical="center"/>
    </xf>
    <xf numFmtId="4" fontId="87" fillId="54" borderId="396" applyNumberFormat="0" applyProtection="0">
      <alignment horizontal="left" vertical="center" indent="1"/>
    </xf>
    <xf numFmtId="0" fontId="98" fillId="27" borderId="393" applyNumberFormat="0" applyAlignment="0" applyProtection="0"/>
    <xf numFmtId="4" fontId="60" fillId="40" borderId="393" applyNumberFormat="0" applyProtection="0">
      <alignment horizontal="right" vertical="center"/>
    </xf>
    <xf numFmtId="4" fontId="60" fillId="37" borderId="396" applyNumberFormat="0" applyProtection="0">
      <alignment horizontal="right" vertical="center"/>
    </xf>
    <xf numFmtId="4" fontId="60" fillId="46" borderId="396" applyNumberFormat="0" applyProtection="0">
      <alignment horizontal="left" vertical="center" indent="1"/>
    </xf>
    <xf numFmtId="4" fontId="60" fillId="42" borderId="393" applyNumberFormat="0" applyProtection="0">
      <alignment horizontal="right" vertical="center"/>
    </xf>
    <xf numFmtId="4" fontId="60" fillId="46" borderId="393" applyNumberFormat="0" applyProtection="0">
      <alignment horizontal="right" vertical="center"/>
    </xf>
    <xf numFmtId="4" fontId="85" fillId="48" borderId="395" applyNumberFormat="0" applyProtection="0">
      <alignment horizontal="left" vertical="center" indent="1"/>
    </xf>
    <xf numFmtId="4" fontId="60" fillId="47" borderId="396" applyNumberFormat="0" applyProtection="0">
      <alignment horizontal="left" vertical="center" indent="1"/>
    </xf>
    <xf numFmtId="4" fontId="60" fillId="44" borderId="396" applyNumberFormat="0" applyProtection="0">
      <alignment horizontal="left" vertical="center" indent="1"/>
    </xf>
    <xf numFmtId="0" fontId="60" fillId="50" borderId="393" applyNumberFormat="0" applyProtection="0">
      <alignment horizontal="left" vertical="center" indent="1"/>
    </xf>
    <xf numFmtId="0" fontId="84" fillId="45" borderId="397" applyBorder="0"/>
    <xf numFmtId="4" fontId="88" fillId="51" borderId="393" applyNumberFormat="0" applyProtection="0">
      <alignment horizontal="right" vertical="center"/>
    </xf>
    <xf numFmtId="0" fontId="60" fillId="45" borderId="395" applyNumberFormat="0" applyProtection="0">
      <alignment horizontal="left" vertical="top" indent="1"/>
    </xf>
    <xf numFmtId="4" fontId="85" fillId="48" borderId="395" applyNumberFormat="0" applyProtection="0">
      <alignment horizontal="left" vertical="center" indent="1"/>
    </xf>
    <xf numFmtId="4" fontId="60" fillId="39" borderId="393" applyNumberFormat="0" applyProtection="0">
      <alignment horizontal="right" vertical="center"/>
    </xf>
    <xf numFmtId="0" fontId="84" fillId="45" borderId="397" applyBorder="0"/>
    <xf numFmtId="0" fontId="60" fillId="48" borderId="393" applyNumberFormat="0" applyProtection="0">
      <alignment horizontal="left" vertical="center" indent="1"/>
    </xf>
    <xf numFmtId="4" fontId="60" fillId="39" borderId="393" applyNumberFormat="0" applyProtection="0">
      <alignment horizontal="right" vertical="center"/>
    </xf>
    <xf numFmtId="0" fontId="100" fillId="29" borderId="394" applyNumberFormat="0" applyAlignment="0" applyProtection="0"/>
    <xf numFmtId="0" fontId="60" fillId="48" borderId="393" applyNumberFormat="0" applyProtection="0">
      <alignment horizontal="left" vertical="center" indent="1"/>
    </xf>
    <xf numFmtId="0" fontId="84" fillId="45" borderId="397" applyBorder="0"/>
    <xf numFmtId="0" fontId="94" fillId="0" borderId="398" applyNumberFormat="0" applyFill="0" applyAlignment="0" applyProtection="0"/>
    <xf numFmtId="4" fontId="60" fillId="34" borderId="393" applyNumberFormat="0" applyProtection="0">
      <alignment horizontal="left" vertical="center" indent="1"/>
    </xf>
    <xf numFmtId="0" fontId="60" fillId="45" borderId="395" applyNumberFormat="0" applyProtection="0">
      <alignment horizontal="left" vertical="top" indent="1"/>
    </xf>
    <xf numFmtId="4" fontId="60" fillId="47" borderId="396" applyNumberFormat="0" applyProtection="0">
      <alignment horizontal="left" vertical="center" indent="1"/>
    </xf>
    <xf numFmtId="0" fontId="60" fillId="46" borderId="395" applyNumberFormat="0" applyProtection="0">
      <alignment horizontal="left" vertical="top" indent="1"/>
    </xf>
    <xf numFmtId="0" fontId="85" fillId="46" borderId="395" applyNumberFormat="0" applyProtection="0">
      <alignment horizontal="left" vertical="top" indent="1"/>
    </xf>
    <xf numFmtId="4" fontId="60" fillId="36" borderId="393" applyNumberFormat="0" applyProtection="0">
      <alignment horizontal="right" vertical="center"/>
    </xf>
    <xf numFmtId="0" fontId="60" fillId="48" borderId="393" applyNumberFormat="0" applyProtection="0">
      <alignment horizontal="left" vertical="center" indent="1"/>
    </xf>
    <xf numFmtId="4" fontId="85" fillId="52" borderId="395" applyNumberFormat="0" applyProtection="0">
      <alignment vertical="center"/>
    </xf>
    <xf numFmtId="4" fontId="60" fillId="42" borderId="393" applyNumberFormat="0" applyProtection="0">
      <alignment horizontal="right" vertical="center"/>
    </xf>
    <xf numFmtId="0" fontId="86" fillId="33" borderId="395" applyNumberFormat="0" applyProtection="0">
      <alignment horizontal="left" vertical="top" indent="1"/>
    </xf>
    <xf numFmtId="0" fontId="94" fillId="0" borderId="398" applyNumberFormat="0" applyFill="0" applyAlignment="0" applyProtection="0"/>
    <xf numFmtId="4" fontId="60" fillId="38" borderId="393" applyNumberFormat="0" applyProtection="0">
      <alignment horizontal="right" vertical="center"/>
    </xf>
    <xf numFmtId="4" fontId="28" fillId="45" borderId="396" applyNumberFormat="0" applyProtection="0">
      <alignment horizontal="left" vertical="center" indent="1"/>
    </xf>
    <xf numFmtId="0" fontId="60" fillId="49" borderId="393" applyNumberFormat="0" applyProtection="0">
      <alignment horizontal="left" vertical="center" indent="1"/>
    </xf>
    <xf numFmtId="4" fontId="60" fillId="0" borderId="393" applyNumberFormat="0" applyProtection="0">
      <alignment horizontal="right" vertical="center"/>
    </xf>
    <xf numFmtId="0" fontId="60" fillId="47" borderId="395" applyNumberFormat="0" applyProtection="0">
      <alignment horizontal="left" vertical="top" indent="1"/>
    </xf>
    <xf numFmtId="4" fontId="60" fillId="44" borderId="396" applyNumberFormat="0" applyProtection="0">
      <alignment horizontal="left" vertical="center" indent="1"/>
    </xf>
    <xf numFmtId="0" fontId="86" fillId="33" borderId="395" applyNumberFormat="0" applyProtection="0">
      <alignment horizontal="left" vertical="top" indent="1"/>
    </xf>
    <xf numFmtId="4" fontId="60" fillId="42" borderId="393" applyNumberFormat="0" applyProtection="0">
      <alignment horizontal="right" vertical="center"/>
    </xf>
    <xf numFmtId="4" fontId="60" fillId="34" borderId="393" applyNumberFormat="0" applyProtection="0">
      <alignment horizontal="left" vertical="center" indent="1"/>
    </xf>
    <xf numFmtId="4" fontId="60" fillId="46" borderId="396" applyNumberFormat="0" applyProtection="0">
      <alignment horizontal="left" vertical="center" indent="1"/>
    </xf>
    <xf numFmtId="4" fontId="60" fillId="38" borderId="393" applyNumberFormat="0" applyProtection="0">
      <alignment horizontal="right" vertical="center"/>
    </xf>
    <xf numFmtId="4" fontId="88" fillId="51" borderId="393" applyNumberFormat="0" applyProtection="0">
      <alignment horizontal="right" vertical="center"/>
    </xf>
    <xf numFmtId="0" fontId="92" fillId="29" borderId="393" applyNumberFormat="0" applyAlignment="0" applyProtection="0"/>
    <xf numFmtId="4" fontId="103" fillId="5" borderId="393" applyNumberFormat="0" applyProtection="0">
      <alignment horizontal="right" vertical="center"/>
    </xf>
    <xf numFmtId="4" fontId="60" fillId="43" borderId="393" applyNumberFormat="0" applyProtection="0">
      <alignment horizontal="right" vertical="center"/>
    </xf>
    <xf numFmtId="4" fontId="60" fillId="47" borderId="396" applyNumberFormat="0" applyProtection="0">
      <alignment horizontal="left" vertical="center" indent="1"/>
    </xf>
    <xf numFmtId="0" fontId="60" fillId="50" borderId="395" applyNumberFormat="0" applyProtection="0">
      <alignment horizontal="left" vertical="top" indent="1"/>
    </xf>
    <xf numFmtId="4" fontId="60" fillId="33" borderId="393" applyNumberFormat="0" applyProtection="0">
      <alignment vertical="center"/>
    </xf>
    <xf numFmtId="0" fontId="60" fillId="26" borderId="393" applyNumberFormat="0" applyFont="0" applyAlignment="0" applyProtection="0"/>
    <xf numFmtId="4" fontId="85" fillId="48" borderId="395" applyNumberFormat="0" applyProtection="0">
      <alignment horizontal="left" vertical="center" indent="1"/>
    </xf>
    <xf numFmtId="4" fontId="60" fillId="41" borderId="393" applyNumberFormat="0" applyProtection="0">
      <alignment horizontal="right" vertical="center"/>
    </xf>
    <xf numFmtId="0" fontId="85" fillId="46" borderId="395" applyNumberFormat="0" applyProtection="0">
      <alignment horizontal="left" vertical="top" indent="1"/>
    </xf>
    <xf numFmtId="0" fontId="60" fillId="26" borderId="393" applyNumberFormat="0" applyFont="0" applyAlignment="0" applyProtection="0"/>
    <xf numFmtId="4" fontId="60" fillId="47" borderId="396" applyNumberFormat="0" applyProtection="0">
      <alignment horizontal="left" vertical="center" indent="1"/>
    </xf>
    <xf numFmtId="0" fontId="60" fillId="47" borderId="393" applyNumberFormat="0" applyProtection="0">
      <alignment horizontal="left" vertical="center" indent="1"/>
    </xf>
    <xf numFmtId="4" fontId="60" fillId="34" borderId="393" applyNumberFormat="0" applyProtection="0">
      <alignment horizontal="left" vertical="center" indent="1"/>
    </xf>
    <xf numFmtId="0" fontId="85" fillId="52" borderId="395" applyNumberFormat="0" applyProtection="0">
      <alignment horizontal="left" vertical="top" indent="1"/>
    </xf>
    <xf numFmtId="4" fontId="85" fillId="48" borderId="395" applyNumberFormat="0" applyProtection="0">
      <alignment horizontal="left" vertical="center" indent="1"/>
    </xf>
    <xf numFmtId="0" fontId="60" fillId="49" borderId="393" applyNumberFormat="0" applyProtection="0">
      <alignment horizontal="left" vertical="center" indent="1"/>
    </xf>
    <xf numFmtId="0" fontId="92" fillId="29" borderId="393" applyNumberFormat="0" applyAlignment="0" applyProtection="0"/>
    <xf numFmtId="0" fontId="85" fillId="52" borderId="395" applyNumberFormat="0" applyProtection="0">
      <alignment horizontal="left" vertical="top" indent="1"/>
    </xf>
    <xf numFmtId="0" fontId="60" fillId="47" borderId="393" applyNumberFormat="0" applyProtection="0">
      <alignment horizontal="left" vertical="center" indent="1"/>
    </xf>
    <xf numFmtId="0" fontId="98" fillId="27" borderId="393" applyNumberFormat="0" applyAlignment="0" applyProtection="0"/>
    <xf numFmtId="4" fontId="60" fillId="34" borderId="393" applyNumberFormat="0" applyProtection="0">
      <alignment horizontal="left" vertical="center" indent="1"/>
    </xf>
    <xf numFmtId="0" fontId="98" fillId="27" borderId="393" applyNumberFormat="0" applyAlignment="0" applyProtection="0"/>
    <xf numFmtId="4" fontId="60" fillId="37" borderId="396" applyNumberFormat="0" applyProtection="0">
      <alignment horizontal="right" vertical="center"/>
    </xf>
    <xf numFmtId="4" fontId="60" fillId="46" borderId="396" applyNumberFormat="0" applyProtection="0">
      <alignment horizontal="left" vertical="center" indent="1"/>
    </xf>
    <xf numFmtId="0" fontId="98" fillId="27" borderId="393" applyNumberFormat="0" applyAlignment="0" applyProtection="0"/>
    <xf numFmtId="4" fontId="85" fillId="48" borderId="395" applyNumberFormat="0" applyProtection="0">
      <alignment horizontal="left" vertical="center" indent="1"/>
    </xf>
    <xf numFmtId="4" fontId="60" fillId="46" borderId="393" applyNumberFormat="0" applyProtection="0">
      <alignment horizontal="right" vertical="center"/>
    </xf>
    <xf numFmtId="4" fontId="103" fillId="5" borderId="393" applyNumberFormat="0" applyProtection="0">
      <alignment horizontal="right" vertical="center"/>
    </xf>
    <xf numFmtId="0" fontId="86" fillId="33" borderId="395" applyNumberFormat="0" applyProtection="0">
      <alignment horizontal="left" vertical="top" indent="1"/>
    </xf>
    <xf numFmtId="4" fontId="88" fillId="51" borderId="393" applyNumberFormat="0" applyProtection="0">
      <alignment horizontal="right" vertical="center"/>
    </xf>
    <xf numFmtId="4" fontId="88" fillId="51" borderId="393" applyNumberFormat="0" applyProtection="0">
      <alignment horizontal="right" vertical="center"/>
    </xf>
    <xf numFmtId="4" fontId="85" fillId="48" borderId="395" applyNumberFormat="0" applyProtection="0">
      <alignment horizontal="left" vertical="center" indent="1"/>
    </xf>
    <xf numFmtId="4" fontId="60" fillId="37" borderId="396" applyNumberFormat="0" applyProtection="0">
      <alignment horizontal="right" vertical="center"/>
    </xf>
    <xf numFmtId="0" fontId="60" fillId="50" borderId="393" applyNumberFormat="0" applyProtection="0">
      <alignment horizontal="left" vertical="center" indent="1"/>
    </xf>
    <xf numFmtId="4" fontId="60" fillId="38" borderId="393" applyNumberFormat="0" applyProtection="0">
      <alignment horizontal="right" vertical="center"/>
    </xf>
    <xf numFmtId="4" fontId="60" fillId="43" borderId="393" applyNumberFormat="0" applyProtection="0">
      <alignment horizontal="right" vertical="center"/>
    </xf>
    <xf numFmtId="4" fontId="60" fillId="34" borderId="393" applyNumberFormat="0" applyProtection="0">
      <alignment horizontal="left" vertical="center" indent="1"/>
    </xf>
    <xf numFmtId="4" fontId="60" fillId="2" borderId="393" applyNumberFormat="0" applyProtection="0">
      <alignment horizontal="left" vertical="center" indent="1"/>
    </xf>
    <xf numFmtId="0" fontId="60" fillId="47" borderId="395" applyNumberFormat="0" applyProtection="0">
      <alignment horizontal="left" vertical="top" indent="1"/>
    </xf>
    <xf numFmtId="4" fontId="60" fillId="44" borderId="396" applyNumberFormat="0" applyProtection="0">
      <alignment horizontal="left" vertical="center" indent="1"/>
    </xf>
    <xf numFmtId="0" fontId="84" fillId="45" borderId="397" applyBorder="0"/>
    <xf numFmtId="4" fontId="60" fillId="0" borderId="393" applyNumberFormat="0" applyProtection="0">
      <alignment horizontal="right" vertical="center"/>
    </xf>
    <xf numFmtId="4" fontId="60" fillId="35" borderId="393" applyNumberFormat="0" applyProtection="0">
      <alignment horizontal="right" vertical="center"/>
    </xf>
    <xf numFmtId="0" fontId="60" fillId="45" borderId="395" applyNumberFormat="0" applyProtection="0">
      <alignment horizontal="left" vertical="top" indent="1"/>
    </xf>
    <xf numFmtId="4" fontId="60" fillId="36" borderId="393" applyNumberFormat="0" applyProtection="0">
      <alignment horizontal="right" vertical="center"/>
    </xf>
    <xf numFmtId="4" fontId="60" fillId="34" borderId="393" applyNumberFormat="0" applyProtection="0">
      <alignment horizontal="left" vertical="center" indent="1"/>
    </xf>
    <xf numFmtId="0" fontId="60" fillId="47" borderId="393" applyNumberFormat="0" applyProtection="0">
      <alignment horizontal="left" vertical="center" indent="1"/>
    </xf>
    <xf numFmtId="4" fontId="60" fillId="46" borderId="393" applyNumberFormat="0" applyProtection="0">
      <alignment horizontal="right" vertical="center"/>
    </xf>
    <xf numFmtId="0" fontId="92" fillId="29" borderId="393" applyNumberFormat="0" applyAlignment="0" applyProtection="0"/>
    <xf numFmtId="4" fontId="60" fillId="43" borderId="393" applyNumberFormat="0" applyProtection="0">
      <alignment horizontal="right" vertical="center"/>
    </xf>
    <xf numFmtId="0" fontId="98" fillId="27" borderId="393" applyNumberFormat="0" applyAlignment="0" applyProtection="0"/>
    <xf numFmtId="4" fontId="87" fillId="54" borderId="396" applyNumberFormat="0" applyProtection="0">
      <alignment horizontal="left" vertical="center" indent="1"/>
    </xf>
    <xf numFmtId="4" fontId="28" fillId="45" borderId="396" applyNumberFormat="0" applyProtection="0">
      <alignment horizontal="left" vertical="center" indent="1"/>
    </xf>
    <xf numFmtId="0" fontId="98" fillId="27" borderId="393" applyNumberFormat="0" applyAlignment="0" applyProtection="0"/>
    <xf numFmtId="4" fontId="60" fillId="34" borderId="393" applyNumberFormat="0" applyProtection="0">
      <alignment horizontal="left" vertical="center" indent="1"/>
    </xf>
    <xf numFmtId="0" fontId="60" fillId="47" borderId="395" applyNumberFormat="0" applyProtection="0">
      <alignment horizontal="left" vertical="top" indent="1"/>
    </xf>
    <xf numFmtId="4" fontId="60" fillId="2" borderId="393" applyNumberFormat="0" applyProtection="0">
      <alignment horizontal="left" vertical="center" indent="1"/>
    </xf>
    <xf numFmtId="4" fontId="60" fillId="38" borderId="393" applyNumberFormat="0" applyProtection="0">
      <alignment horizontal="right" vertical="center"/>
    </xf>
    <xf numFmtId="0" fontId="60" fillId="48" borderId="393" applyNumberFormat="0" applyProtection="0">
      <alignment horizontal="left" vertical="center" indent="1"/>
    </xf>
    <xf numFmtId="0" fontId="94" fillId="0" borderId="398" applyNumberFormat="0" applyFill="0" applyAlignment="0" applyProtection="0"/>
    <xf numFmtId="4" fontId="60" fillId="34" borderId="393" applyNumberFormat="0" applyProtection="0">
      <alignment horizontal="left" vertical="center" indent="1"/>
    </xf>
    <xf numFmtId="0" fontId="100" fillId="29" borderId="394" applyNumberFormat="0" applyAlignment="0" applyProtection="0"/>
    <xf numFmtId="4" fontId="88" fillId="51" borderId="393" applyNumberFormat="0" applyProtection="0">
      <alignment horizontal="right" vertical="center"/>
    </xf>
    <xf numFmtId="4" fontId="60" fillId="42" borderId="393" applyNumberFormat="0" applyProtection="0">
      <alignment horizontal="right" vertical="center"/>
    </xf>
    <xf numFmtId="4" fontId="88" fillId="51" borderId="393" applyNumberFormat="0" applyProtection="0">
      <alignment horizontal="right" vertical="center"/>
    </xf>
    <xf numFmtId="0" fontId="60" fillId="48" borderId="393" applyNumberFormat="0" applyProtection="0">
      <alignment horizontal="left" vertical="center" indent="1"/>
    </xf>
    <xf numFmtId="4" fontId="60" fillId="34" borderId="393" applyNumberFormat="0" applyProtection="0">
      <alignment horizontal="left" vertical="center" indent="1"/>
    </xf>
    <xf numFmtId="0" fontId="84" fillId="45" borderId="397" applyBorder="0"/>
    <xf numFmtId="0" fontId="60" fillId="50" borderId="393" applyNumberFormat="0" applyProtection="0">
      <alignment horizontal="left" vertical="center" indent="1"/>
    </xf>
    <xf numFmtId="0" fontId="60" fillId="45" borderId="395" applyNumberFormat="0" applyProtection="0">
      <alignment horizontal="left" vertical="top" indent="1"/>
    </xf>
    <xf numFmtId="4" fontId="60" fillId="36" borderId="393" applyNumberFormat="0" applyProtection="0">
      <alignment horizontal="right" vertical="center"/>
    </xf>
    <xf numFmtId="4" fontId="60" fillId="2" borderId="393" applyNumberFormat="0" applyProtection="0">
      <alignment horizontal="left" vertical="center" indent="1"/>
    </xf>
    <xf numFmtId="4" fontId="87" fillId="54" borderId="396" applyNumberFormat="0" applyProtection="0">
      <alignment horizontal="left" vertical="center" indent="1"/>
    </xf>
    <xf numFmtId="0" fontId="60" fillId="50" borderId="395" applyNumberFormat="0" applyProtection="0">
      <alignment horizontal="left" vertical="top" indent="1"/>
    </xf>
    <xf numFmtId="0" fontId="85" fillId="52" borderId="395" applyNumberFormat="0" applyProtection="0">
      <alignment horizontal="left" vertical="top" indent="1"/>
    </xf>
    <xf numFmtId="4" fontId="103" fillId="2" borderId="393" applyNumberFormat="0" applyProtection="0">
      <alignment vertical="center"/>
    </xf>
    <xf numFmtId="0" fontId="85" fillId="46" borderId="395" applyNumberFormat="0" applyProtection="0">
      <alignment horizontal="left" vertical="top" indent="1"/>
    </xf>
    <xf numFmtId="4" fontId="60" fillId="36" borderId="393" applyNumberFormat="0" applyProtection="0">
      <alignment horizontal="right" vertical="center"/>
    </xf>
    <xf numFmtId="4" fontId="85" fillId="52" borderId="395" applyNumberFormat="0" applyProtection="0">
      <alignment vertical="center"/>
    </xf>
    <xf numFmtId="0" fontId="60" fillId="26" borderId="393" applyNumberFormat="0" applyFont="0" applyAlignment="0" applyProtection="0"/>
    <xf numFmtId="4" fontId="85" fillId="48" borderId="395" applyNumberFormat="0" applyProtection="0">
      <alignment horizontal="left" vertical="center" indent="1"/>
    </xf>
    <xf numFmtId="0" fontId="60" fillId="47" borderId="393" applyNumberFormat="0" applyProtection="0">
      <alignment horizontal="left" vertical="center" indent="1"/>
    </xf>
    <xf numFmtId="0" fontId="60" fillId="50" borderId="395" applyNumberFormat="0" applyProtection="0">
      <alignment horizontal="left" vertical="top" indent="1"/>
    </xf>
    <xf numFmtId="4" fontId="60" fillId="2" borderId="393" applyNumberFormat="0" applyProtection="0">
      <alignment horizontal="left" vertical="center" indent="1"/>
    </xf>
    <xf numFmtId="4" fontId="60" fillId="37" borderId="396" applyNumberFormat="0" applyProtection="0">
      <alignment horizontal="right" vertical="center"/>
    </xf>
    <xf numFmtId="0" fontId="60" fillId="47" borderId="395" applyNumberFormat="0" applyProtection="0">
      <alignment horizontal="left" vertical="top" indent="1"/>
    </xf>
    <xf numFmtId="0" fontId="94" fillId="0" borderId="398" applyNumberFormat="0" applyFill="0" applyAlignment="0" applyProtection="0"/>
    <xf numFmtId="4" fontId="85" fillId="52" borderId="395" applyNumberFormat="0" applyProtection="0">
      <alignment vertical="center"/>
    </xf>
    <xf numFmtId="0" fontId="60" fillId="45" borderId="395" applyNumberFormat="0" applyProtection="0">
      <alignment horizontal="left" vertical="top" indent="1"/>
    </xf>
    <xf numFmtId="4" fontId="60" fillId="2" borderId="393" applyNumberFormat="0" applyProtection="0">
      <alignment horizontal="left" vertical="center" indent="1"/>
    </xf>
    <xf numFmtId="4" fontId="60" fillId="36" borderId="393" applyNumberFormat="0" applyProtection="0">
      <alignment horizontal="right" vertical="center"/>
    </xf>
    <xf numFmtId="4" fontId="87" fillId="54" borderId="396" applyNumberFormat="0" applyProtection="0">
      <alignment horizontal="left" vertical="center" indent="1"/>
    </xf>
    <xf numFmtId="4" fontId="28" fillId="45" borderId="396" applyNumberFormat="0" applyProtection="0">
      <alignment horizontal="left" vertical="center" indent="1"/>
    </xf>
    <xf numFmtId="4" fontId="60" fillId="38" borderId="393" applyNumberFormat="0" applyProtection="0">
      <alignment horizontal="right" vertical="center"/>
    </xf>
    <xf numFmtId="4" fontId="60" fillId="47" borderId="396" applyNumberFormat="0" applyProtection="0">
      <alignment horizontal="left" vertical="center" indent="1"/>
    </xf>
    <xf numFmtId="4" fontId="28" fillId="45" borderId="396" applyNumberFormat="0" applyProtection="0">
      <alignment horizontal="left" vertical="center" indent="1"/>
    </xf>
    <xf numFmtId="0" fontId="60" fillId="46" borderId="395" applyNumberFormat="0" applyProtection="0">
      <alignment horizontal="left" vertical="top" indent="1"/>
    </xf>
    <xf numFmtId="4" fontId="60" fillId="47" borderId="396" applyNumberFormat="0" applyProtection="0">
      <alignment horizontal="left" vertical="center" indent="1"/>
    </xf>
    <xf numFmtId="0" fontId="60" fillId="49" borderId="393" applyNumberFormat="0" applyProtection="0">
      <alignment horizontal="left" vertical="center" indent="1"/>
    </xf>
    <xf numFmtId="0" fontId="60" fillId="26" borderId="393" applyNumberFormat="0" applyFont="0" applyAlignment="0" applyProtection="0"/>
    <xf numFmtId="4" fontId="60" fillId="46" borderId="396" applyNumberFormat="0" applyProtection="0">
      <alignment horizontal="left" vertical="center" indent="1"/>
    </xf>
    <xf numFmtId="4" fontId="60" fillId="44" borderId="396" applyNumberFormat="0" applyProtection="0">
      <alignment horizontal="left" vertical="center" indent="1"/>
    </xf>
    <xf numFmtId="0" fontId="60" fillId="26" borderId="393" applyNumberFormat="0" applyFont="0" applyAlignment="0" applyProtection="0"/>
    <xf numFmtId="0" fontId="60" fillId="48" borderId="393" applyNumberFormat="0" applyProtection="0">
      <alignment horizontal="left" vertical="center" indent="1"/>
    </xf>
    <xf numFmtId="0" fontId="60" fillId="45" borderId="395" applyNumberFormat="0" applyProtection="0">
      <alignment horizontal="left" vertical="top" indent="1"/>
    </xf>
    <xf numFmtId="4" fontId="60" fillId="46" borderId="393" applyNumberFormat="0" applyProtection="0">
      <alignment horizontal="right" vertical="center"/>
    </xf>
    <xf numFmtId="4" fontId="60" fillId="47" borderId="396" applyNumberFormat="0" applyProtection="0">
      <alignment horizontal="left" vertical="center" indent="1"/>
    </xf>
    <xf numFmtId="4" fontId="85" fillId="48" borderId="395" applyNumberFormat="0" applyProtection="0">
      <alignment horizontal="left" vertical="center" indent="1"/>
    </xf>
    <xf numFmtId="0" fontId="100" fillId="29" borderId="394" applyNumberFormat="0" applyAlignment="0" applyProtection="0"/>
    <xf numFmtId="4" fontId="87" fillId="54" borderId="396" applyNumberFormat="0" applyProtection="0">
      <alignment horizontal="left" vertical="center" indent="1"/>
    </xf>
    <xf numFmtId="0" fontId="85" fillId="52" borderId="395" applyNumberFormat="0" applyProtection="0">
      <alignment horizontal="left" vertical="top" indent="1"/>
    </xf>
    <xf numFmtId="4" fontId="85" fillId="52" borderId="395" applyNumberFormat="0" applyProtection="0">
      <alignment vertical="center"/>
    </xf>
    <xf numFmtId="0" fontId="85" fillId="52" borderId="395" applyNumberFormat="0" applyProtection="0">
      <alignment horizontal="left" vertical="top" indent="1"/>
    </xf>
    <xf numFmtId="4" fontId="60" fillId="34" borderId="393" applyNumberFormat="0" applyProtection="0">
      <alignment horizontal="left" vertical="center" indent="1"/>
    </xf>
    <xf numFmtId="4" fontId="60" fillId="34" borderId="393" applyNumberFormat="0" applyProtection="0">
      <alignment horizontal="left" vertical="center" indent="1"/>
    </xf>
    <xf numFmtId="0" fontId="60" fillId="26" borderId="393" applyNumberFormat="0" applyFont="0" applyAlignment="0" applyProtection="0"/>
    <xf numFmtId="4" fontId="85" fillId="52" borderId="395" applyNumberFormat="0" applyProtection="0">
      <alignment vertical="center"/>
    </xf>
    <xf numFmtId="0" fontId="60" fillId="46" borderId="395" applyNumberFormat="0" applyProtection="0">
      <alignment horizontal="left" vertical="top" indent="1"/>
    </xf>
    <xf numFmtId="4" fontId="60" fillId="41" borderId="393" applyNumberFormat="0" applyProtection="0">
      <alignment horizontal="right" vertical="center"/>
    </xf>
    <xf numFmtId="4" fontId="60" fillId="2" borderId="393" applyNumberFormat="0" applyProtection="0">
      <alignment horizontal="left" vertical="center" indent="1"/>
    </xf>
    <xf numFmtId="0" fontId="60" fillId="50" borderId="393" applyNumberFormat="0" applyProtection="0">
      <alignment horizontal="left" vertical="center" indent="1"/>
    </xf>
    <xf numFmtId="0" fontId="60" fillId="50" borderId="395" applyNumberFormat="0" applyProtection="0">
      <alignment horizontal="left" vertical="top" indent="1"/>
    </xf>
    <xf numFmtId="4" fontId="60" fillId="36" borderId="393" applyNumberFormat="0" applyProtection="0">
      <alignment horizontal="right" vertical="center"/>
    </xf>
    <xf numFmtId="0" fontId="60" fillId="48" borderId="393" applyNumberFormat="0" applyProtection="0">
      <alignment horizontal="left" vertical="center" indent="1"/>
    </xf>
    <xf numFmtId="0" fontId="85" fillId="46" borderId="395" applyNumberFormat="0" applyProtection="0">
      <alignment horizontal="left" vertical="top" indent="1"/>
    </xf>
    <xf numFmtId="4" fontId="60" fillId="41" borderId="393" applyNumberFormat="0" applyProtection="0">
      <alignment horizontal="right" vertical="center"/>
    </xf>
    <xf numFmtId="0" fontId="60" fillId="48" borderId="393" applyNumberFormat="0" applyProtection="0">
      <alignment horizontal="left" vertical="center" indent="1"/>
    </xf>
    <xf numFmtId="0" fontId="60" fillId="47" borderId="395" applyNumberFormat="0" applyProtection="0">
      <alignment horizontal="left" vertical="top" indent="1"/>
    </xf>
    <xf numFmtId="4" fontId="88" fillId="51" borderId="393" applyNumberFormat="0" applyProtection="0">
      <alignment horizontal="right" vertical="center"/>
    </xf>
    <xf numFmtId="4" fontId="60" fillId="42" borderId="393" applyNumberFormat="0" applyProtection="0">
      <alignment horizontal="right" vertical="center"/>
    </xf>
    <xf numFmtId="4" fontId="60" fillId="44" borderId="396" applyNumberFormat="0" applyProtection="0">
      <alignment horizontal="left" vertical="center" indent="1"/>
    </xf>
    <xf numFmtId="0" fontId="60" fillId="48" borderId="393" applyNumberFormat="0" applyProtection="0">
      <alignment horizontal="left" vertical="center" indent="1"/>
    </xf>
    <xf numFmtId="4" fontId="60" fillId="44" borderId="396" applyNumberFormat="0" applyProtection="0">
      <alignment horizontal="left" vertical="center" indent="1"/>
    </xf>
    <xf numFmtId="4" fontId="60" fillId="34" borderId="393" applyNumberFormat="0" applyProtection="0">
      <alignment horizontal="left" vertical="center" indent="1"/>
    </xf>
    <xf numFmtId="0" fontId="60" fillId="47" borderId="395" applyNumberFormat="0" applyProtection="0">
      <alignment horizontal="left" vertical="top" indent="1"/>
    </xf>
    <xf numFmtId="4" fontId="60" fillId="36" borderId="393" applyNumberFormat="0" applyProtection="0">
      <alignment horizontal="right" vertical="center"/>
    </xf>
    <xf numFmtId="4" fontId="85" fillId="52" borderId="395" applyNumberFormat="0" applyProtection="0">
      <alignment vertical="center"/>
    </xf>
    <xf numFmtId="4" fontId="85" fillId="52" borderId="395" applyNumberFormat="0" applyProtection="0">
      <alignment vertical="center"/>
    </xf>
    <xf numFmtId="0" fontId="84" fillId="45" borderId="397" applyBorder="0"/>
    <xf numFmtId="4" fontId="28" fillId="45" borderId="396" applyNumberFormat="0" applyProtection="0">
      <alignment horizontal="left" vertical="center" indent="1"/>
    </xf>
    <xf numFmtId="4" fontId="85" fillId="48" borderId="395" applyNumberFormat="0" applyProtection="0">
      <alignment horizontal="left" vertical="center" indent="1"/>
    </xf>
    <xf numFmtId="4" fontId="60" fillId="38" borderId="393" applyNumberFormat="0" applyProtection="0">
      <alignment horizontal="right" vertical="center"/>
    </xf>
    <xf numFmtId="0" fontId="60" fillId="50" borderId="395" applyNumberFormat="0" applyProtection="0">
      <alignment horizontal="left" vertical="top" indent="1"/>
    </xf>
    <xf numFmtId="0" fontId="94" fillId="0" borderId="398" applyNumberFormat="0" applyFill="0" applyAlignment="0" applyProtection="0"/>
    <xf numFmtId="0" fontId="60" fillId="50" borderId="393" applyNumberFormat="0" applyProtection="0">
      <alignment horizontal="left" vertical="center" indent="1"/>
    </xf>
    <xf numFmtId="4" fontId="60" fillId="39" borderId="393" applyNumberFormat="0" applyProtection="0">
      <alignment horizontal="right" vertical="center"/>
    </xf>
    <xf numFmtId="4" fontId="60" fillId="2" borderId="393" applyNumberFormat="0" applyProtection="0">
      <alignment horizontal="left" vertical="center" indent="1"/>
    </xf>
    <xf numFmtId="4" fontId="60" fillId="35" borderId="393" applyNumberFormat="0" applyProtection="0">
      <alignment horizontal="right" vertical="center"/>
    </xf>
    <xf numFmtId="4" fontId="60" fillId="46" borderId="393" applyNumberFormat="0" applyProtection="0">
      <alignment horizontal="right" vertical="center"/>
    </xf>
    <xf numFmtId="4" fontId="60" fillId="39" borderId="399" applyNumberFormat="0" applyProtection="0">
      <alignment horizontal="right" vertical="center"/>
    </xf>
    <xf numFmtId="0" fontId="60" fillId="45" borderId="401" applyNumberFormat="0" applyProtection="0">
      <alignment horizontal="left" vertical="top" indent="1"/>
    </xf>
    <xf numFmtId="4" fontId="60" fillId="47" borderId="402" applyNumberFormat="0" applyProtection="0">
      <alignment horizontal="left" vertical="center" indent="1"/>
    </xf>
    <xf numFmtId="0" fontId="94" fillId="0" borderId="410" applyNumberFormat="0" applyFill="0" applyAlignment="0" applyProtection="0"/>
    <xf numFmtId="0" fontId="60" fillId="50" borderId="401" applyNumberFormat="0" applyProtection="0">
      <alignment horizontal="left" vertical="top" indent="1"/>
    </xf>
    <xf numFmtId="0" fontId="85" fillId="52" borderId="401" applyNumberFormat="0" applyProtection="0">
      <alignment horizontal="left" vertical="top" indent="1"/>
    </xf>
    <xf numFmtId="0" fontId="60" fillId="47" borderId="401" applyNumberFormat="0" applyProtection="0">
      <alignment horizontal="left" vertical="top" indent="1"/>
    </xf>
    <xf numFmtId="4" fontId="60" fillId="2" borderId="399" applyNumberFormat="0" applyProtection="0">
      <alignment horizontal="left" vertical="center" indent="1"/>
    </xf>
    <xf numFmtId="0" fontId="60" fillId="45" borderId="401" applyNumberFormat="0" applyProtection="0">
      <alignment horizontal="left" vertical="top" indent="1"/>
    </xf>
    <xf numFmtId="4" fontId="60" fillId="36" borderId="399" applyNumberFormat="0" applyProtection="0">
      <alignment horizontal="right" vertical="center"/>
    </xf>
    <xf numFmtId="4" fontId="60" fillId="35" borderId="399" applyNumberFormat="0" applyProtection="0">
      <alignment horizontal="right" vertical="center"/>
    </xf>
    <xf numFmtId="4" fontId="60" fillId="38" borderId="399" applyNumberFormat="0" applyProtection="0">
      <alignment horizontal="right" vertical="center"/>
    </xf>
    <xf numFmtId="0" fontId="60" fillId="45" borderId="407" applyNumberFormat="0" applyProtection="0">
      <alignment horizontal="left" vertical="top" indent="1"/>
    </xf>
    <xf numFmtId="4" fontId="87" fillId="54" borderId="402" applyNumberFormat="0" applyProtection="0">
      <alignment horizontal="left" vertical="center" indent="1"/>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85" fillId="52" borderId="401" applyNumberFormat="0" applyProtection="0">
      <alignment vertical="center"/>
    </xf>
    <xf numFmtId="0" fontId="60" fillId="47" borderId="399" applyNumberFormat="0" applyProtection="0">
      <alignment horizontal="left" vertical="center" indent="1"/>
    </xf>
    <xf numFmtId="4" fontId="60" fillId="46" borderId="402" applyNumberFormat="0" applyProtection="0">
      <alignment horizontal="left" vertical="center" indent="1"/>
    </xf>
    <xf numFmtId="0" fontId="60" fillId="46" borderId="401" applyNumberFormat="0" applyProtection="0">
      <alignment horizontal="left" vertical="top" indent="1"/>
    </xf>
    <xf numFmtId="0" fontId="60" fillId="47" borderId="401" applyNumberFormat="0" applyProtection="0">
      <alignment horizontal="left" vertical="top" indent="1"/>
    </xf>
    <xf numFmtId="4" fontId="103" fillId="2" borderId="399" applyNumberFormat="0" applyProtection="0">
      <alignment vertical="center"/>
    </xf>
    <xf numFmtId="0" fontId="85" fillId="46" borderId="401" applyNumberFormat="0" applyProtection="0">
      <alignment horizontal="left" vertical="top" indent="1"/>
    </xf>
    <xf numFmtId="4" fontId="103" fillId="5" borderId="399" applyNumberFormat="0" applyProtection="0">
      <alignment horizontal="right" vertical="center"/>
    </xf>
    <xf numFmtId="0" fontId="85" fillId="52" borderId="407" applyNumberFormat="0" applyProtection="0">
      <alignment horizontal="left" vertical="top" indent="1"/>
    </xf>
    <xf numFmtId="4" fontId="60" fillId="34" borderId="399" applyNumberFormat="0" applyProtection="0">
      <alignment horizontal="left" vertical="center" indent="1"/>
    </xf>
    <xf numFmtId="4" fontId="85" fillId="48" borderId="401" applyNumberFormat="0" applyProtection="0">
      <alignment horizontal="left" vertical="center" indent="1"/>
    </xf>
    <xf numFmtId="4" fontId="85" fillId="52" borderId="401" applyNumberFormat="0" applyProtection="0">
      <alignment vertical="center"/>
    </xf>
    <xf numFmtId="4" fontId="60" fillId="42" borderId="399" applyNumberFormat="0" applyProtection="0">
      <alignment horizontal="right" vertical="center"/>
    </xf>
    <xf numFmtId="0" fontId="85" fillId="52" borderId="401" applyNumberFormat="0" applyProtection="0">
      <alignment horizontal="left" vertical="top" indent="1"/>
    </xf>
    <xf numFmtId="4" fontId="103" fillId="2" borderId="399" applyNumberFormat="0" applyProtection="0">
      <alignment vertical="center"/>
    </xf>
    <xf numFmtId="4" fontId="60" fillId="43" borderId="399" applyNumberFormat="0" applyProtection="0">
      <alignment horizontal="right" vertical="center"/>
    </xf>
    <xf numFmtId="0" fontId="60" fillId="45" borderId="401" applyNumberFormat="0" applyProtection="0">
      <alignment horizontal="left" vertical="top" indent="1"/>
    </xf>
    <xf numFmtId="4" fontId="85" fillId="48" borderId="401" applyNumberFormat="0" applyProtection="0">
      <alignment horizontal="left" vertical="center" indent="1"/>
    </xf>
    <xf numFmtId="4" fontId="60" fillId="44" borderId="402" applyNumberFormat="0" applyProtection="0">
      <alignment horizontal="left" vertical="center" indent="1"/>
    </xf>
    <xf numFmtId="0" fontId="85" fillId="52" borderId="401" applyNumberFormat="0" applyProtection="0">
      <alignment horizontal="left" vertical="top" indent="1"/>
    </xf>
    <xf numFmtId="0" fontId="100" fillId="29" borderId="406" applyNumberFormat="0" applyAlignment="0" applyProtection="0"/>
    <xf numFmtId="4" fontId="103" fillId="2" borderId="399" applyNumberFormat="0" applyProtection="0">
      <alignment vertical="center"/>
    </xf>
    <xf numFmtId="0" fontId="60" fillId="45" borderId="401" applyNumberFormat="0" applyProtection="0">
      <alignment horizontal="left" vertical="top" indent="1"/>
    </xf>
    <xf numFmtId="4" fontId="60" fillId="42" borderId="399" applyNumberFormat="0" applyProtection="0">
      <alignment horizontal="right" vertical="center"/>
    </xf>
    <xf numFmtId="4" fontId="85" fillId="52" borderId="401" applyNumberFormat="0" applyProtection="0">
      <alignment vertical="center"/>
    </xf>
    <xf numFmtId="4" fontId="85" fillId="52" borderId="401" applyNumberFormat="0" applyProtection="0">
      <alignment vertical="center"/>
    </xf>
    <xf numFmtId="0" fontId="60" fillId="49" borderId="399" applyNumberFormat="0" applyProtection="0">
      <alignment horizontal="left" vertical="center" indent="1"/>
    </xf>
    <xf numFmtId="0" fontId="60" fillId="26" borderId="399" applyNumberFormat="0" applyFont="0" applyAlignment="0" applyProtection="0"/>
    <xf numFmtId="4" fontId="60" fillId="46" borderId="402" applyNumberFormat="0" applyProtection="0">
      <alignment horizontal="left" vertical="center" indent="1"/>
    </xf>
    <xf numFmtId="4" fontId="60" fillId="35" borderId="405" applyNumberFormat="0" applyProtection="0">
      <alignment horizontal="right" vertical="center"/>
    </xf>
    <xf numFmtId="4" fontId="60" fillId="44" borderId="402" applyNumberFormat="0" applyProtection="0">
      <alignment horizontal="left" vertical="center" indent="1"/>
    </xf>
    <xf numFmtId="0" fontId="60" fillId="26" borderId="399" applyNumberFormat="0" applyFont="0" applyAlignment="0" applyProtection="0"/>
    <xf numFmtId="0" fontId="60" fillId="48" borderId="399" applyNumberFormat="0" applyProtection="0">
      <alignment horizontal="left" vertical="center" indent="1"/>
    </xf>
    <xf numFmtId="0" fontId="60" fillId="45" borderId="401" applyNumberFormat="0" applyProtection="0">
      <alignment horizontal="left" vertical="top" indent="1"/>
    </xf>
    <xf numFmtId="4" fontId="60" fillId="46" borderId="399" applyNumberFormat="0" applyProtection="0">
      <alignment horizontal="right" vertical="center"/>
    </xf>
    <xf numFmtId="0" fontId="94" fillId="0" borderId="404" applyNumberFormat="0" applyFill="0" applyAlignment="0" applyProtection="0"/>
    <xf numFmtId="0" fontId="60" fillId="50" borderId="399" applyNumberFormat="0" applyProtection="0">
      <alignment horizontal="left" vertical="center" indent="1"/>
    </xf>
    <xf numFmtId="4" fontId="60" fillId="47" borderId="402" applyNumberFormat="0" applyProtection="0">
      <alignment horizontal="left" vertical="center" indent="1"/>
    </xf>
    <xf numFmtId="4" fontId="60" fillId="2" borderId="399" applyNumberFormat="0" applyProtection="0">
      <alignment horizontal="left" vertical="center" indent="1"/>
    </xf>
    <xf numFmtId="0" fontId="60" fillId="47" borderId="401" applyNumberFormat="0" applyProtection="0">
      <alignment horizontal="left" vertical="top" indent="1"/>
    </xf>
    <xf numFmtId="0" fontId="85" fillId="52" borderId="407" applyNumberFormat="0" applyProtection="0">
      <alignment horizontal="left" vertical="top" indent="1"/>
    </xf>
    <xf numFmtId="4" fontId="103" fillId="5" borderId="399" applyNumberFormat="0" applyProtection="0">
      <alignment horizontal="right" vertical="center"/>
    </xf>
    <xf numFmtId="4" fontId="87" fillId="54" borderId="402" applyNumberFormat="0" applyProtection="0">
      <alignment horizontal="left" vertical="center" indent="1"/>
    </xf>
    <xf numFmtId="0" fontId="60" fillId="50" borderId="401" applyNumberFormat="0" applyProtection="0">
      <alignment horizontal="left" vertical="top" indent="1"/>
    </xf>
    <xf numFmtId="0" fontId="60" fillId="50" borderId="401" applyNumberFormat="0" applyProtection="0">
      <alignment horizontal="left" vertical="top" indent="1"/>
    </xf>
    <xf numFmtId="0" fontId="60" fillId="26" borderId="399" applyNumberFormat="0" applyFont="0" applyAlignment="0" applyProtection="0"/>
    <xf numFmtId="4" fontId="60" fillId="40" borderId="399" applyNumberFormat="0" applyProtection="0">
      <alignment horizontal="right" vertical="center"/>
    </xf>
    <xf numFmtId="4" fontId="60" fillId="33" borderId="405" applyNumberFormat="0" applyProtection="0">
      <alignment vertical="center"/>
    </xf>
    <xf numFmtId="0" fontId="86" fillId="33" borderId="401" applyNumberFormat="0" applyProtection="0">
      <alignment horizontal="left" vertical="top" indent="1"/>
    </xf>
    <xf numFmtId="4" fontId="28" fillId="45" borderId="402" applyNumberFormat="0" applyProtection="0">
      <alignment horizontal="left" vertical="center" indent="1"/>
    </xf>
    <xf numFmtId="4" fontId="60" fillId="40" borderId="399" applyNumberFormat="0" applyProtection="0">
      <alignment horizontal="right" vertical="center"/>
    </xf>
    <xf numFmtId="4" fontId="60" fillId="47" borderId="402" applyNumberFormat="0" applyProtection="0">
      <alignment horizontal="left" vertical="center" indent="1"/>
    </xf>
    <xf numFmtId="0" fontId="94" fillId="0" borderId="404" applyNumberFormat="0" applyFill="0" applyAlignment="0" applyProtection="0"/>
    <xf numFmtId="4" fontId="88" fillId="51" borderId="399" applyNumberFormat="0" applyProtection="0">
      <alignment horizontal="right" vertical="center"/>
    </xf>
    <xf numFmtId="4" fontId="60" fillId="34" borderId="399" applyNumberFormat="0" applyProtection="0">
      <alignment horizontal="left" vertical="center" indent="1"/>
    </xf>
    <xf numFmtId="0" fontId="84" fillId="45" borderId="403" applyBorder="0"/>
    <xf numFmtId="0" fontId="60" fillId="45" borderId="401" applyNumberFormat="0" applyProtection="0">
      <alignment horizontal="left" vertical="top" indent="1"/>
    </xf>
    <xf numFmtId="4" fontId="85" fillId="52" borderId="401" applyNumberFormat="0" applyProtection="0">
      <alignment vertical="center"/>
    </xf>
    <xf numFmtId="4" fontId="60" fillId="40" borderId="399" applyNumberFormat="0" applyProtection="0">
      <alignment horizontal="right" vertical="center"/>
    </xf>
    <xf numFmtId="4" fontId="60" fillId="35" borderId="399" applyNumberFormat="0" applyProtection="0">
      <alignment horizontal="right" vertical="center"/>
    </xf>
    <xf numFmtId="4" fontId="60" fillId="46" borderId="399" applyNumberFormat="0" applyProtection="0">
      <alignment horizontal="right" vertical="center"/>
    </xf>
    <xf numFmtId="4" fontId="60" fillId="0" borderId="399" applyNumberFormat="0" applyProtection="0">
      <alignment horizontal="right" vertical="center"/>
    </xf>
    <xf numFmtId="4" fontId="60" fillId="46" borderId="402" applyNumberFormat="0" applyProtection="0">
      <alignment horizontal="left" vertical="center" indent="1"/>
    </xf>
    <xf numFmtId="0" fontId="60" fillId="47" borderId="399" applyNumberFormat="0" applyProtection="0">
      <alignment horizontal="left" vertical="center" indent="1"/>
    </xf>
    <xf numFmtId="0" fontId="60" fillId="47" borderId="401" applyNumberFormat="0" applyProtection="0">
      <alignment horizontal="left" vertical="top" indent="1"/>
    </xf>
    <xf numFmtId="4" fontId="60" fillId="37" borderId="402" applyNumberFormat="0" applyProtection="0">
      <alignment horizontal="right" vertical="center"/>
    </xf>
    <xf numFmtId="4" fontId="60" fillId="46" borderId="402" applyNumberFormat="0" applyProtection="0">
      <alignment horizontal="left" vertical="center" indent="1"/>
    </xf>
    <xf numFmtId="0" fontId="60" fillId="26" borderId="399" applyNumberFormat="0" applyFont="0" applyAlignment="0" applyProtection="0"/>
    <xf numFmtId="4" fontId="28" fillId="45" borderId="402" applyNumberFormat="0" applyProtection="0">
      <alignment horizontal="left" vertical="center" indent="1"/>
    </xf>
    <xf numFmtId="4" fontId="60" fillId="38" borderId="399" applyNumberFormat="0" applyProtection="0">
      <alignment horizontal="right" vertical="center"/>
    </xf>
    <xf numFmtId="0" fontId="60" fillId="50" borderId="399" applyNumberFormat="0" applyProtection="0">
      <alignment horizontal="left" vertical="center" indent="1"/>
    </xf>
    <xf numFmtId="4" fontId="60" fillId="34" borderId="399" applyNumberFormat="0" applyProtection="0">
      <alignment horizontal="left" vertical="center" indent="1"/>
    </xf>
    <xf numFmtId="4" fontId="60" fillId="0" borderId="399" applyNumberFormat="0" applyProtection="0">
      <alignment horizontal="right" vertical="center"/>
    </xf>
    <xf numFmtId="0" fontId="60" fillId="47" borderId="399" applyNumberFormat="0" applyProtection="0">
      <alignment horizontal="left" vertical="center" indent="1"/>
    </xf>
    <xf numFmtId="4" fontId="87" fillId="54" borderId="408" applyNumberFormat="0" applyProtection="0">
      <alignment horizontal="left" vertical="center" indent="1"/>
    </xf>
    <xf numFmtId="4" fontId="60" fillId="2" borderId="399" applyNumberFormat="0" applyProtection="0">
      <alignment horizontal="left" vertical="center" indent="1"/>
    </xf>
    <xf numFmtId="4" fontId="85" fillId="52" borderId="401" applyNumberFormat="0" applyProtection="0">
      <alignment vertical="center"/>
    </xf>
    <xf numFmtId="0" fontId="100" fillId="29" borderId="406" applyNumberFormat="0" applyAlignment="0" applyProtection="0"/>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44" borderId="402" applyNumberFormat="0" applyProtection="0">
      <alignment horizontal="left" vertical="center" indent="1"/>
    </xf>
    <xf numFmtId="4" fontId="60" fillId="46" borderId="405" applyNumberFormat="0" applyProtection="0">
      <alignment horizontal="right" vertical="center"/>
    </xf>
    <xf numFmtId="0" fontId="86" fillId="33" borderId="401" applyNumberFormat="0" applyProtection="0">
      <alignment horizontal="left" vertical="top" indent="1"/>
    </xf>
    <xf numFmtId="0" fontId="92" fillId="29" borderId="399" applyNumberFormat="0" applyAlignment="0" applyProtection="0"/>
    <xf numFmtId="0" fontId="85" fillId="52" borderId="401" applyNumberFormat="0" applyProtection="0">
      <alignment horizontal="left" vertical="top" indent="1"/>
    </xf>
    <xf numFmtId="4" fontId="60" fillId="39" borderId="399" applyNumberFormat="0" applyProtection="0">
      <alignment horizontal="right" vertical="center"/>
    </xf>
    <xf numFmtId="0" fontId="86" fillId="33" borderId="401" applyNumberFormat="0" applyProtection="0">
      <alignment horizontal="left" vertical="top"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60" fillId="44" borderId="408" applyNumberFormat="0" applyProtection="0">
      <alignment horizontal="left" vertical="center" indent="1"/>
    </xf>
    <xf numFmtId="0" fontId="60" fillId="47" borderId="399" applyNumberFormat="0" applyProtection="0">
      <alignment horizontal="left" vertical="center" indent="1"/>
    </xf>
    <xf numFmtId="4" fontId="60" fillId="33" borderId="399" applyNumberFormat="0" applyProtection="0">
      <alignment vertical="center"/>
    </xf>
    <xf numFmtId="4" fontId="60" fillId="33" borderId="399" applyNumberFormat="0" applyProtection="0">
      <alignment vertical="center"/>
    </xf>
    <xf numFmtId="0" fontId="60" fillId="48" borderId="399" applyNumberFormat="0" applyProtection="0">
      <alignment horizontal="left" vertical="center" indent="1"/>
    </xf>
    <xf numFmtId="0" fontId="84" fillId="45" borderId="403" applyBorder="0"/>
    <xf numFmtId="0" fontId="60" fillId="26" borderId="405" applyNumberFormat="0" applyFont="0" applyAlignment="0" applyProtection="0"/>
    <xf numFmtId="0" fontId="60" fillId="48" borderId="399" applyNumberFormat="0" applyProtection="0">
      <alignment horizontal="left" vertical="center" indent="1"/>
    </xf>
    <xf numFmtId="0" fontId="86" fillId="33" borderId="401" applyNumberFormat="0" applyProtection="0">
      <alignment horizontal="left" vertical="top" indent="1"/>
    </xf>
    <xf numFmtId="0" fontId="84" fillId="45" borderId="403" applyBorder="0"/>
    <xf numFmtId="4" fontId="60" fillId="34" borderId="399" applyNumberFormat="0" applyProtection="0">
      <alignment horizontal="left" vertical="center" indent="1"/>
    </xf>
    <xf numFmtId="4" fontId="60" fillId="46" borderId="399" applyNumberFormat="0" applyProtection="0">
      <alignment horizontal="right" vertical="center"/>
    </xf>
    <xf numFmtId="4" fontId="28" fillId="45" borderId="402" applyNumberFormat="0" applyProtection="0">
      <alignment horizontal="left" vertical="center" indent="1"/>
    </xf>
    <xf numFmtId="0" fontId="60" fillId="47" borderId="399"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0" fontId="60" fillId="50" borderId="399" applyNumberFormat="0" applyProtection="0">
      <alignment horizontal="left" vertical="center" indent="1"/>
    </xf>
    <xf numFmtId="4" fontId="85" fillId="48" borderId="401" applyNumberFormat="0" applyProtection="0">
      <alignment horizontal="left" vertical="center" indent="1"/>
    </xf>
    <xf numFmtId="0" fontId="60" fillId="50" borderId="401" applyNumberFormat="0" applyProtection="0">
      <alignment horizontal="left" vertical="top" indent="1"/>
    </xf>
    <xf numFmtId="4" fontId="28" fillId="45" borderId="402" applyNumberFormat="0" applyProtection="0">
      <alignment horizontal="left" vertical="center" indent="1"/>
    </xf>
    <xf numFmtId="4" fontId="60" fillId="47" borderId="402" applyNumberFormat="0" applyProtection="0">
      <alignment horizontal="left" vertical="center" indent="1"/>
    </xf>
    <xf numFmtId="4" fontId="60" fillId="40" borderId="399" applyNumberFormat="0" applyProtection="0">
      <alignment horizontal="right" vertical="center"/>
    </xf>
    <xf numFmtId="0" fontId="60" fillId="26" borderId="399" applyNumberFormat="0" applyFont="0" applyAlignment="0" applyProtection="0"/>
    <xf numFmtId="0" fontId="60" fillId="48" borderId="399" applyNumberFormat="0" applyProtection="0">
      <alignment horizontal="left" vertical="center" indent="1"/>
    </xf>
    <xf numFmtId="4" fontId="28" fillId="45" borderId="402" applyNumberFormat="0" applyProtection="0">
      <alignment horizontal="left" vertical="center" indent="1"/>
    </xf>
    <xf numFmtId="0" fontId="60" fillId="47" borderId="401" applyNumberFormat="0" applyProtection="0">
      <alignment horizontal="left" vertical="top" indent="1"/>
    </xf>
    <xf numFmtId="0" fontId="84" fillId="45" borderId="403" applyBorder="0"/>
    <xf numFmtId="0" fontId="84" fillId="45" borderId="409" applyBorder="0"/>
    <xf numFmtId="4" fontId="60" fillId="42" borderId="399" applyNumberFormat="0" applyProtection="0">
      <alignment horizontal="right" vertical="center"/>
    </xf>
    <xf numFmtId="0" fontId="100" fillId="29" borderId="400" applyNumberFormat="0" applyAlignment="0" applyProtection="0"/>
    <xf numFmtId="4" fontId="60" fillId="46" borderId="399" applyNumberFormat="0" applyProtection="0">
      <alignment horizontal="right" vertical="center"/>
    </xf>
    <xf numFmtId="0" fontId="60" fillId="26" borderId="399" applyNumberFormat="0" applyFont="0" applyAlignment="0" applyProtection="0"/>
    <xf numFmtId="0" fontId="60" fillId="48" borderId="399" applyNumberFormat="0" applyProtection="0">
      <alignment horizontal="left" vertical="center" indent="1"/>
    </xf>
    <xf numFmtId="4" fontId="60" fillId="35" borderId="399" applyNumberFormat="0" applyProtection="0">
      <alignment horizontal="right" vertical="center"/>
    </xf>
    <xf numFmtId="4" fontId="88" fillId="51" borderId="399" applyNumberFormat="0" applyProtection="0">
      <alignment horizontal="right" vertical="center"/>
    </xf>
    <xf numFmtId="0" fontId="85" fillId="52" borderId="401" applyNumberFormat="0" applyProtection="0">
      <alignment horizontal="left" vertical="top" indent="1"/>
    </xf>
    <xf numFmtId="4" fontId="60" fillId="34" borderId="399" applyNumberFormat="0" applyProtection="0">
      <alignment horizontal="left" vertical="center" indent="1"/>
    </xf>
    <xf numFmtId="4" fontId="60" fillId="47" borderId="402" applyNumberFormat="0" applyProtection="0">
      <alignment horizontal="left" vertical="center" indent="1"/>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60" fillId="37" borderId="402" applyNumberFormat="0" applyProtection="0">
      <alignment horizontal="right" vertical="center"/>
    </xf>
    <xf numFmtId="4" fontId="103" fillId="5" borderId="399" applyNumberFormat="0" applyProtection="0">
      <alignment horizontal="right" vertical="center"/>
    </xf>
    <xf numFmtId="4" fontId="60" fillId="43" borderId="399" applyNumberFormat="0" applyProtection="0">
      <alignment horizontal="right" vertical="center"/>
    </xf>
    <xf numFmtId="0" fontId="86" fillId="33" borderId="407" applyNumberFormat="0" applyProtection="0">
      <alignment horizontal="left" vertical="top" indent="1"/>
    </xf>
    <xf numFmtId="0" fontId="60" fillId="47" borderId="407" applyNumberFormat="0" applyProtection="0">
      <alignment horizontal="left" vertical="top" indent="1"/>
    </xf>
    <xf numFmtId="0" fontId="85" fillId="52" borderId="401" applyNumberFormat="0" applyProtection="0">
      <alignment horizontal="left" vertical="top" indent="1"/>
    </xf>
    <xf numFmtId="4" fontId="85" fillId="48" borderId="401" applyNumberFormat="0" applyProtection="0">
      <alignment horizontal="left" vertical="center" indent="1"/>
    </xf>
    <xf numFmtId="4" fontId="60" fillId="47" borderId="402" applyNumberFormat="0" applyProtection="0">
      <alignment horizontal="left" vertical="center" indent="1"/>
    </xf>
    <xf numFmtId="0" fontId="86" fillId="33" borderId="401" applyNumberFormat="0" applyProtection="0">
      <alignment horizontal="left" vertical="top" indent="1"/>
    </xf>
    <xf numFmtId="4" fontId="60" fillId="47" borderId="402" applyNumberFormat="0" applyProtection="0">
      <alignment horizontal="left" vertical="center" indent="1"/>
    </xf>
    <xf numFmtId="0" fontId="100" fillId="29" borderId="400" applyNumberFormat="0" applyAlignment="0" applyProtection="0"/>
    <xf numFmtId="4" fontId="60" fillId="44" borderId="402" applyNumberFormat="0" applyProtection="0">
      <alignment horizontal="left" vertical="center" indent="1"/>
    </xf>
    <xf numFmtId="0" fontId="85" fillId="46" borderId="401" applyNumberFormat="0" applyProtection="0">
      <alignment horizontal="left" vertical="top" indent="1"/>
    </xf>
    <xf numFmtId="4" fontId="60" fillId="47" borderId="402" applyNumberFormat="0" applyProtection="0">
      <alignment horizontal="left" vertical="center" indent="1"/>
    </xf>
    <xf numFmtId="0" fontId="86" fillId="33" borderId="401" applyNumberFormat="0" applyProtection="0">
      <alignment horizontal="left" vertical="top" indent="1"/>
    </xf>
    <xf numFmtId="4" fontId="60" fillId="38" borderId="405" applyNumberFormat="0" applyProtection="0">
      <alignment horizontal="right" vertical="center"/>
    </xf>
    <xf numFmtId="0" fontId="86" fillId="33" borderId="401" applyNumberFormat="0" applyProtection="0">
      <alignment horizontal="left" vertical="top" indent="1"/>
    </xf>
    <xf numFmtId="0" fontId="60" fillId="47" borderId="401" applyNumberFormat="0" applyProtection="0">
      <alignment horizontal="left" vertical="top" indent="1"/>
    </xf>
    <xf numFmtId="4" fontId="60" fillId="0" borderId="405" applyNumberFormat="0" applyProtection="0">
      <alignment horizontal="right" vertical="center"/>
    </xf>
    <xf numFmtId="4" fontId="60" fillId="42" borderId="399" applyNumberFormat="0" applyProtection="0">
      <alignment horizontal="right" vertical="center"/>
    </xf>
    <xf numFmtId="0" fontId="60" fillId="47" borderId="399" applyNumberFormat="0" applyProtection="0">
      <alignment horizontal="left" vertical="center" indent="1"/>
    </xf>
    <xf numFmtId="0" fontId="60" fillId="48" borderId="399" applyNumberFormat="0" applyProtection="0">
      <alignment horizontal="left" vertical="center" indent="1"/>
    </xf>
    <xf numFmtId="0" fontId="60" fillId="26" borderId="399" applyNumberFormat="0" applyFont="0" applyAlignment="0" applyProtection="0"/>
    <xf numFmtId="4" fontId="60" fillId="43" borderId="399" applyNumberFormat="0" applyProtection="0">
      <alignment horizontal="right" vertical="center"/>
    </xf>
    <xf numFmtId="0" fontId="60" fillId="45" borderId="401" applyNumberFormat="0" applyProtection="0">
      <alignment horizontal="left" vertical="top" indent="1"/>
    </xf>
    <xf numFmtId="4" fontId="60" fillId="37" borderId="402" applyNumberFormat="0" applyProtection="0">
      <alignment horizontal="right" vertical="center"/>
    </xf>
    <xf numFmtId="4" fontId="85" fillId="52" borderId="401" applyNumberFormat="0" applyProtection="0">
      <alignment vertical="center"/>
    </xf>
    <xf numFmtId="0" fontId="92" fillId="29" borderId="405" applyNumberFormat="0" applyAlignment="0" applyProtection="0"/>
    <xf numFmtId="4" fontId="60" fillId="33" borderId="399" applyNumberFormat="0" applyProtection="0">
      <alignment vertical="center"/>
    </xf>
    <xf numFmtId="4" fontId="60" fillId="39" borderId="399" applyNumberFormat="0" applyProtection="0">
      <alignment horizontal="right" vertical="center"/>
    </xf>
    <xf numFmtId="4" fontId="60" fillId="46" borderId="399" applyNumberFormat="0" applyProtection="0">
      <alignment horizontal="right" vertical="center"/>
    </xf>
    <xf numFmtId="0" fontId="60" fillId="47" borderId="405" applyNumberFormat="0" applyProtection="0">
      <alignment horizontal="left" vertical="center" indent="1"/>
    </xf>
    <xf numFmtId="0" fontId="60" fillId="45" borderId="401" applyNumberFormat="0" applyProtection="0">
      <alignment horizontal="left" vertical="top" indent="1"/>
    </xf>
    <xf numFmtId="4" fontId="60" fillId="34" borderId="399" applyNumberFormat="0" applyProtection="0">
      <alignment horizontal="left" vertical="center" indent="1"/>
    </xf>
    <xf numFmtId="4" fontId="60" fillId="37" borderId="402" applyNumberFormat="0" applyProtection="0">
      <alignment horizontal="right" vertical="center"/>
    </xf>
    <xf numFmtId="4" fontId="28" fillId="45" borderId="402" applyNumberFormat="0" applyProtection="0">
      <alignment horizontal="left" vertical="center"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60" fillId="43" borderId="399" applyNumberFormat="0" applyProtection="0">
      <alignment horizontal="right" vertical="center"/>
    </xf>
    <xf numFmtId="4" fontId="60" fillId="41" borderId="399" applyNumberFormat="0" applyProtection="0">
      <alignment horizontal="right" vertical="center"/>
    </xf>
    <xf numFmtId="4" fontId="60" fillId="46" borderId="402" applyNumberFormat="0" applyProtection="0">
      <alignment horizontal="left" vertical="center" indent="1"/>
    </xf>
    <xf numFmtId="0" fontId="100" fillId="29" borderId="400" applyNumberFormat="0" applyAlignment="0" applyProtection="0"/>
    <xf numFmtId="4" fontId="60" fillId="46" borderId="402" applyNumberFormat="0" applyProtection="0">
      <alignment horizontal="left" vertical="center" indent="1"/>
    </xf>
    <xf numFmtId="4" fontId="103" fillId="5" borderId="405" applyNumberFormat="0" applyProtection="0">
      <alignment horizontal="right" vertical="center"/>
    </xf>
    <xf numFmtId="4" fontId="60" fillId="43" borderId="399" applyNumberFormat="0" applyProtection="0">
      <alignment horizontal="right" vertical="center"/>
    </xf>
    <xf numFmtId="4" fontId="60" fillId="46" borderId="405" applyNumberFormat="0" applyProtection="0">
      <alignment horizontal="right" vertical="center"/>
    </xf>
    <xf numFmtId="4" fontId="85" fillId="52" borderId="407" applyNumberFormat="0" applyProtection="0">
      <alignment vertical="center"/>
    </xf>
    <xf numFmtId="4" fontId="88" fillId="51" borderId="399" applyNumberFormat="0" applyProtection="0">
      <alignment horizontal="right" vertical="center"/>
    </xf>
    <xf numFmtId="4" fontId="60" fillId="33" borderId="405" applyNumberFormat="0" applyProtection="0">
      <alignment vertical="center"/>
    </xf>
    <xf numFmtId="4" fontId="60" fillId="39" borderId="399" applyNumberFormat="0" applyProtection="0">
      <alignment horizontal="right" vertical="center"/>
    </xf>
    <xf numFmtId="4" fontId="28" fillId="45" borderId="402" applyNumberFormat="0" applyProtection="0">
      <alignment horizontal="left" vertical="center" indent="1"/>
    </xf>
    <xf numFmtId="0" fontId="85" fillId="52" borderId="401" applyNumberFormat="0" applyProtection="0">
      <alignment horizontal="left" vertical="top" indent="1"/>
    </xf>
    <xf numFmtId="4" fontId="85" fillId="52" borderId="407" applyNumberFormat="0" applyProtection="0">
      <alignment vertical="center"/>
    </xf>
    <xf numFmtId="4" fontId="60" fillId="40" borderId="399" applyNumberFormat="0" applyProtection="0">
      <alignment horizontal="right" vertical="center"/>
    </xf>
    <xf numFmtId="4" fontId="103" fillId="5" borderId="399" applyNumberFormat="0" applyProtection="0">
      <alignment horizontal="right" vertical="center"/>
    </xf>
    <xf numFmtId="4" fontId="60" fillId="40" borderId="399" applyNumberFormat="0" applyProtection="0">
      <alignment horizontal="right" vertical="center"/>
    </xf>
    <xf numFmtId="4" fontId="85" fillId="52" borderId="407" applyNumberFormat="0" applyProtection="0">
      <alignment vertical="center"/>
    </xf>
    <xf numFmtId="0" fontId="60" fillId="49" borderId="399" applyNumberFormat="0" applyProtection="0">
      <alignment horizontal="left" vertical="center" indent="1"/>
    </xf>
    <xf numFmtId="4" fontId="60" fillId="42" borderId="399" applyNumberFormat="0" applyProtection="0">
      <alignment horizontal="right" vertical="center"/>
    </xf>
    <xf numFmtId="0" fontId="94" fillId="0" borderId="404" applyNumberFormat="0" applyFill="0" applyAlignment="0" applyProtection="0"/>
    <xf numFmtId="4" fontId="28" fillId="45" borderId="402" applyNumberFormat="0" applyProtection="0">
      <alignment horizontal="left" vertical="center" indent="1"/>
    </xf>
    <xf numFmtId="4" fontId="60" fillId="39" borderId="399" applyNumberFormat="0" applyProtection="0">
      <alignment horizontal="right" vertical="center"/>
    </xf>
    <xf numFmtId="0" fontId="86" fillId="33" borderId="401" applyNumberFormat="0" applyProtection="0">
      <alignment horizontal="left" vertical="top" indent="1"/>
    </xf>
    <xf numFmtId="0" fontId="94" fillId="0" borderId="404" applyNumberFormat="0" applyFill="0" applyAlignment="0" applyProtection="0"/>
    <xf numFmtId="0" fontId="86" fillId="33" borderId="401" applyNumberFormat="0" applyProtection="0">
      <alignment horizontal="left" vertical="top" indent="1"/>
    </xf>
    <xf numFmtId="4" fontId="60" fillId="37" borderId="402" applyNumberFormat="0" applyProtection="0">
      <alignment horizontal="right" vertical="center"/>
    </xf>
    <xf numFmtId="4" fontId="87" fillId="54" borderId="402" applyNumberFormat="0" applyProtection="0">
      <alignment horizontal="left" vertical="center" indent="1"/>
    </xf>
    <xf numFmtId="4" fontId="103" fillId="5" borderId="399" applyNumberFormat="0" applyProtection="0">
      <alignment horizontal="right" vertical="center"/>
    </xf>
    <xf numFmtId="4" fontId="60" fillId="43" borderId="399" applyNumberFormat="0" applyProtection="0">
      <alignment horizontal="right" vertical="center"/>
    </xf>
    <xf numFmtId="4" fontId="60" fillId="35" borderId="399" applyNumberFormat="0" applyProtection="0">
      <alignment horizontal="right" vertical="center"/>
    </xf>
    <xf numFmtId="0" fontId="60" fillId="50" borderId="401" applyNumberFormat="0" applyProtection="0">
      <alignment horizontal="left" vertical="top" indent="1"/>
    </xf>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47" borderId="402" applyNumberFormat="0" applyProtection="0">
      <alignment horizontal="left" vertical="center" indent="1"/>
    </xf>
    <xf numFmtId="4" fontId="85" fillId="52" borderId="401" applyNumberFormat="0" applyProtection="0">
      <alignment vertical="center"/>
    </xf>
    <xf numFmtId="4" fontId="60" fillId="0" borderId="399" applyNumberFormat="0" applyProtection="0">
      <alignment horizontal="right" vertical="center"/>
    </xf>
    <xf numFmtId="0" fontId="60" fillId="48" borderId="399" applyNumberFormat="0" applyProtection="0">
      <alignment horizontal="left" vertical="center" indent="1"/>
    </xf>
    <xf numFmtId="4" fontId="60" fillId="43" borderId="399" applyNumberFormat="0" applyProtection="0">
      <alignment horizontal="right" vertical="center"/>
    </xf>
    <xf numFmtId="4" fontId="60" fillId="46" borderId="408" applyNumberFormat="0" applyProtection="0">
      <alignment horizontal="left" vertical="center" indent="1"/>
    </xf>
    <xf numFmtId="0" fontId="60" fillId="48" borderId="405" applyNumberFormat="0" applyProtection="0">
      <alignment horizontal="left" vertical="center" indent="1"/>
    </xf>
    <xf numFmtId="4" fontId="28" fillId="45" borderId="408" applyNumberFormat="0" applyProtection="0">
      <alignment horizontal="left" vertical="center" indent="1"/>
    </xf>
    <xf numFmtId="0" fontId="60" fillId="50" borderId="399" applyNumberFormat="0" applyProtection="0">
      <alignment horizontal="left" vertical="center" indent="1"/>
    </xf>
    <xf numFmtId="0" fontId="94" fillId="0" borderId="404" applyNumberFormat="0" applyFill="0" applyAlignment="0" applyProtection="0"/>
    <xf numFmtId="4" fontId="60" fillId="46" borderId="402" applyNumberFormat="0" applyProtection="0">
      <alignment horizontal="left" vertical="center" indent="1"/>
    </xf>
    <xf numFmtId="4" fontId="60" fillId="0" borderId="399" applyNumberFormat="0" applyProtection="0">
      <alignment horizontal="right" vertical="center"/>
    </xf>
    <xf numFmtId="4" fontId="60" fillId="47" borderId="402" applyNumberFormat="0" applyProtection="0">
      <alignment horizontal="left" vertical="center" indent="1"/>
    </xf>
    <xf numFmtId="4" fontId="103" fillId="2" borderId="399" applyNumberFormat="0" applyProtection="0">
      <alignment vertical="center"/>
    </xf>
    <xf numFmtId="4" fontId="60" fillId="41" borderId="399" applyNumberFormat="0" applyProtection="0">
      <alignment horizontal="right" vertical="center"/>
    </xf>
    <xf numFmtId="0" fontId="60" fillId="50" borderId="401" applyNumberFormat="0" applyProtection="0">
      <alignment horizontal="left" vertical="top" indent="1"/>
    </xf>
    <xf numFmtId="4" fontId="60" fillId="33" borderId="399" applyNumberFormat="0" applyProtection="0">
      <alignment vertical="center"/>
    </xf>
    <xf numFmtId="4" fontId="60" fillId="44" borderId="408" applyNumberFormat="0" applyProtection="0">
      <alignment horizontal="left" vertical="center" indent="1"/>
    </xf>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2" borderId="405" applyNumberFormat="0" applyProtection="0">
      <alignment horizontal="left" vertical="center" indent="1"/>
    </xf>
    <xf numFmtId="4" fontId="85" fillId="48" borderId="401" applyNumberFormat="0" applyProtection="0">
      <alignment horizontal="left" vertical="center" indent="1"/>
    </xf>
    <xf numFmtId="0" fontId="92" fillId="29" borderId="399"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 fontId="103" fillId="2" borderId="399" applyNumberFormat="0" applyProtection="0">
      <alignment vertical="center"/>
    </xf>
    <xf numFmtId="4" fontId="60" fillId="47" borderId="402" applyNumberFormat="0" applyProtection="0">
      <alignment horizontal="left" vertical="center" indent="1"/>
    </xf>
    <xf numFmtId="4" fontId="103" fillId="5" borderId="399" applyNumberFormat="0" applyProtection="0">
      <alignment horizontal="right" vertical="center"/>
    </xf>
    <xf numFmtId="4" fontId="60" fillId="37" borderId="402" applyNumberFormat="0" applyProtection="0">
      <alignment horizontal="right" vertical="center"/>
    </xf>
    <xf numFmtId="0" fontId="85" fillId="52" borderId="407" applyNumberFormat="0" applyProtection="0">
      <alignment horizontal="left" vertical="top" indent="1"/>
    </xf>
    <xf numFmtId="4" fontId="60" fillId="37" borderId="402" applyNumberFormat="0" applyProtection="0">
      <alignment horizontal="right" vertical="center"/>
    </xf>
    <xf numFmtId="0" fontId="60" fillId="50" borderId="401" applyNumberFormat="0" applyProtection="0">
      <alignment horizontal="left" vertical="top" indent="1"/>
    </xf>
    <xf numFmtId="0" fontId="85" fillId="52" borderId="401" applyNumberFormat="0" applyProtection="0">
      <alignment horizontal="left" vertical="top" indent="1"/>
    </xf>
    <xf numFmtId="4" fontId="60" fillId="42" borderId="399" applyNumberFormat="0" applyProtection="0">
      <alignment horizontal="right" vertical="center"/>
    </xf>
    <xf numFmtId="0" fontId="94" fillId="0" borderId="404" applyNumberFormat="0" applyFill="0" applyAlignment="0" applyProtection="0"/>
    <xf numFmtId="0" fontId="60" fillId="46" borderId="401" applyNumberFormat="0" applyProtection="0">
      <alignment horizontal="left" vertical="top" indent="1"/>
    </xf>
    <xf numFmtId="4" fontId="60" fillId="2" borderId="399" applyNumberFormat="0" applyProtection="0">
      <alignment horizontal="left" vertical="center" indent="1"/>
    </xf>
    <xf numFmtId="4" fontId="60" fillId="37" borderId="402" applyNumberFormat="0" applyProtection="0">
      <alignment horizontal="right" vertical="center"/>
    </xf>
    <xf numFmtId="0" fontId="60" fillId="50" borderId="401" applyNumberFormat="0" applyProtection="0">
      <alignment horizontal="left" vertical="top" indent="1"/>
    </xf>
    <xf numFmtId="4" fontId="88" fillId="51" borderId="399" applyNumberFormat="0" applyProtection="0">
      <alignment horizontal="right" vertical="center"/>
    </xf>
    <xf numFmtId="4" fontId="60" fillId="35" borderId="399" applyNumberFormat="0" applyProtection="0">
      <alignment horizontal="right" vertical="center"/>
    </xf>
    <xf numFmtId="4" fontId="60" fillId="33" borderId="405" applyNumberFormat="0" applyProtection="0">
      <alignment vertical="center"/>
    </xf>
    <xf numFmtId="0" fontId="60" fillId="48" borderId="399" applyNumberFormat="0" applyProtection="0">
      <alignment horizontal="left" vertical="center" indent="1"/>
    </xf>
    <xf numFmtId="0" fontId="86" fillId="33" borderId="401" applyNumberFormat="0" applyProtection="0">
      <alignment horizontal="left" vertical="top" indent="1"/>
    </xf>
    <xf numFmtId="4" fontId="60" fillId="34" borderId="399" applyNumberFormat="0" applyProtection="0">
      <alignment horizontal="left" vertical="center" indent="1"/>
    </xf>
    <xf numFmtId="0" fontId="60" fillId="48" borderId="399" applyNumberFormat="0" applyProtection="0">
      <alignment horizontal="left" vertical="center" indent="1"/>
    </xf>
    <xf numFmtId="4" fontId="28" fillId="45" borderId="402" applyNumberFormat="0" applyProtection="0">
      <alignment horizontal="left" vertical="center" indent="1"/>
    </xf>
    <xf numFmtId="0" fontId="60" fillId="45" borderId="401" applyNumberFormat="0" applyProtection="0">
      <alignment horizontal="left" vertical="top" indent="1"/>
    </xf>
    <xf numFmtId="0" fontId="94" fillId="0" borderId="410" applyNumberFormat="0" applyFill="0" applyAlignment="0" applyProtection="0"/>
    <xf numFmtId="0" fontId="60" fillId="50" borderId="401" applyNumberFormat="0" applyProtection="0">
      <alignment horizontal="left" vertical="top" indent="1"/>
    </xf>
    <xf numFmtId="0" fontId="86" fillId="33" borderId="401" applyNumberFormat="0" applyProtection="0">
      <alignment horizontal="left" vertical="top" indent="1"/>
    </xf>
    <xf numFmtId="4" fontId="60" fillId="47" borderId="402" applyNumberFormat="0" applyProtection="0">
      <alignment horizontal="left" vertical="center" indent="1"/>
    </xf>
    <xf numFmtId="4" fontId="103" fillId="5" borderId="399" applyNumberFormat="0" applyProtection="0">
      <alignment horizontal="right" vertical="center"/>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85" fillId="52" borderId="401" applyNumberFormat="0" applyProtection="0">
      <alignment horizontal="left" vertical="top" indent="1"/>
    </xf>
    <xf numFmtId="4" fontId="60" fillId="39" borderId="399" applyNumberFormat="0" applyProtection="0">
      <alignment horizontal="right" vertical="center"/>
    </xf>
    <xf numFmtId="4" fontId="60" fillId="33" borderId="399" applyNumberFormat="0" applyProtection="0">
      <alignment vertical="center"/>
    </xf>
    <xf numFmtId="4" fontId="60" fillId="47" borderId="402" applyNumberFormat="0" applyProtection="0">
      <alignment horizontal="left" vertical="center" indent="1"/>
    </xf>
    <xf numFmtId="0" fontId="60" fillId="50" borderId="401" applyNumberFormat="0" applyProtection="0">
      <alignment horizontal="left" vertical="top" indent="1"/>
    </xf>
    <xf numFmtId="0" fontId="98" fillId="27" borderId="399" applyNumberFormat="0" applyAlignment="0" applyProtection="0"/>
    <xf numFmtId="0" fontId="85" fillId="52" borderId="401" applyNumberFormat="0" applyProtection="0">
      <alignment horizontal="left" vertical="top" indent="1"/>
    </xf>
    <xf numFmtId="0" fontId="60" fillId="50" borderId="399" applyNumberFormat="0" applyProtection="0">
      <alignment horizontal="left" vertical="center" indent="1"/>
    </xf>
    <xf numFmtId="0" fontId="60" fillId="45" borderId="401" applyNumberFormat="0" applyProtection="0">
      <alignment horizontal="left" vertical="top" indent="1"/>
    </xf>
    <xf numFmtId="0" fontId="60" fillId="45" borderId="401" applyNumberFormat="0" applyProtection="0">
      <alignment horizontal="left" vertical="top" indent="1"/>
    </xf>
    <xf numFmtId="4" fontId="85" fillId="52" borderId="401" applyNumberFormat="0" applyProtection="0">
      <alignment vertical="center"/>
    </xf>
    <xf numFmtId="4" fontId="60" fillId="2" borderId="399" applyNumberFormat="0" applyProtection="0">
      <alignment horizontal="left" vertical="center" indent="1"/>
    </xf>
    <xf numFmtId="4" fontId="60" fillId="35" borderId="399" applyNumberFormat="0" applyProtection="0">
      <alignment horizontal="right" vertical="center"/>
    </xf>
    <xf numFmtId="4" fontId="60" fillId="46" borderId="408" applyNumberFormat="0" applyProtection="0">
      <alignment horizontal="left" vertical="center" indent="1"/>
    </xf>
    <xf numFmtId="0" fontId="60" fillId="46" borderId="401" applyNumberFormat="0" applyProtection="0">
      <alignment horizontal="left" vertical="top" indent="1"/>
    </xf>
    <xf numFmtId="0" fontId="85" fillId="52" borderId="401" applyNumberFormat="0" applyProtection="0">
      <alignment horizontal="left" vertical="top" indent="1"/>
    </xf>
    <xf numFmtId="4" fontId="88" fillId="51" borderId="405" applyNumberFormat="0" applyProtection="0">
      <alignment horizontal="right" vertical="center"/>
    </xf>
    <xf numFmtId="4" fontId="60" fillId="36" borderId="399" applyNumberFormat="0" applyProtection="0">
      <alignment horizontal="right" vertical="center"/>
    </xf>
    <xf numFmtId="4" fontId="60" fillId="43" borderId="399"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103" fillId="2" borderId="399" applyNumberFormat="0" applyProtection="0">
      <alignment vertical="center"/>
    </xf>
    <xf numFmtId="4" fontId="60" fillId="33" borderId="399" applyNumberFormat="0" applyProtection="0">
      <alignment vertical="center"/>
    </xf>
    <xf numFmtId="0" fontId="60" fillId="50" borderId="399" applyNumberFormat="0" applyProtection="0">
      <alignment horizontal="left" vertical="center" indent="1"/>
    </xf>
    <xf numFmtId="0" fontId="84" fillId="45" borderId="403" applyBorder="0"/>
    <xf numFmtId="4" fontId="60" fillId="0" borderId="399" applyNumberFormat="0" applyProtection="0">
      <alignment horizontal="right" vertical="center"/>
    </xf>
    <xf numFmtId="0" fontId="60" fillId="50" borderId="401" applyNumberFormat="0" applyProtection="0">
      <alignment horizontal="left" vertical="top" indent="1"/>
    </xf>
    <xf numFmtId="4" fontId="60" fillId="42" borderId="399" applyNumberFormat="0" applyProtection="0">
      <alignment horizontal="right" vertical="center"/>
    </xf>
    <xf numFmtId="0" fontId="84" fillId="45" borderId="403" applyBorder="0"/>
    <xf numFmtId="4" fontId="60" fillId="41" borderId="399" applyNumberFormat="0" applyProtection="0">
      <alignment horizontal="right" vertical="center"/>
    </xf>
    <xf numFmtId="4" fontId="60" fillId="35" borderId="405" applyNumberFormat="0" applyProtection="0">
      <alignment horizontal="right" vertical="center"/>
    </xf>
    <xf numFmtId="0" fontId="60" fillId="45" borderId="401" applyNumberFormat="0" applyProtection="0">
      <alignment horizontal="left" vertical="top" indent="1"/>
    </xf>
    <xf numFmtId="4" fontId="60" fillId="38" borderId="399" applyNumberFormat="0" applyProtection="0">
      <alignment horizontal="right" vertical="center"/>
    </xf>
    <xf numFmtId="0" fontId="86" fillId="33" borderId="401" applyNumberFormat="0" applyProtection="0">
      <alignment horizontal="left" vertical="top" indent="1"/>
    </xf>
    <xf numFmtId="0" fontId="84" fillId="45" borderId="403" applyBorder="0"/>
    <xf numFmtId="4" fontId="60" fillId="40" borderId="399" applyNumberFormat="0" applyProtection="0">
      <alignment horizontal="right" vertical="center"/>
    </xf>
    <xf numFmtId="0" fontId="84" fillId="45" borderId="403" applyBorder="0"/>
    <xf numFmtId="4" fontId="60" fillId="46" borderId="402" applyNumberFormat="0" applyProtection="0">
      <alignment horizontal="left" vertical="center" indent="1"/>
    </xf>
    <xf numFmtId="4" fontId="60" fillId="34" borderId="399" applyNumberFormat="0" applyProtection="0">
      <alignment horizontal="left" vertical="center" indent="1"/>
    </xf>
    <xf numFmtId="4" fontId="60" fillId="2" borderId="405" applyNumberFormat="0" applyProtection="0">
      <alignment horizontal="left" vertical="center" indent="1"/>
    </xf>
    <xf numFmtId="4" fontId="60" fillId="38" borderId="399" applyNumberFormat="0" applyProtection="0">
      <alignment horizontal="right" vertical="center"/>
    </xf>
    <xf numFmtId="4" fontId="28" fillId="45" borderId="402" applyNumberFormat="0" applyProtection="0">
      <alignment horizontal="left" vertical="center" indent="1"/>
    </xf>
    <xf numFmtId="4" fontId="60" fillId="37" borderId="402" applyNumberFormat="0" applyProtection="0">
      <alignment horizontal="right" vertical="center"/>
    </xf>
    <xf numFmtId="4" fontId="60" fillId="2" borderId="399" applyNumberFormat="0" applyProtection="0">
      <alignment horizontal="left" vertical="center" indent="1"/>
    </xf>
    <xf numFmtId="0" fontId="60" fillId="26" borderId="399" applyNumberFormat="0" applyFont="0" applyAlignment="0" applyProtection="0"/>
    <xf numFmtId="0" fontId="60" fillId="47" borderId="401" applyNumberFormat="0" applyProtection="0">
      <alignment horizontal="left" vertical="top" indent="1"/>
    </xf>
    <xf numFmtId="0" fontId="60" fillId="45" borderId="401" applyNumberFormat="0" applyProtection="0">
      <alignment horizontal="left" vertical="top" indent="1"/>
    </xf>
    <xf numFmtId="4" fontId="60" fillId="37" borderId="402" applyNumberFormat="0" applyProtection="0">
      <alignment horizontal="right" vertical="center"/>
    </xf>
    <xf numFmtId="0" fontId="60" fillId="47" borderId="399" applyNumberFormat="0" applyProtection="0">
      <alignment horizontal="left" vertical="center" indent="1"/>
    </xf>
    <xf numFmtId="4" fontId="60" fillId="37" borderId="402" applyNumberFormat="0" applyProtection="0">
      <alignment horizontal="right" vertical="center"/>
    </xf>
    <xf numFmtId="4" fontId="60" fillId="46" borderId="405" applyNumberFormat="0" applyProtection="0">
      <alignment horizontal="right" vertical="center"/>
    </xf>
    <xf numFmtId="0" fontId="60" fillId="26" borderId="399" applyNumberFormat="0" applyFont="0" applyAlignment="0" applyProtection="0"/>
    <xf numFmtId="4" fontId="28" fillId="45" borderId="402" applyNumberFormat="0" applyProtection="0">
      <alignment horizontal="left" vertical="center" indent="1"/>
    </xf>
    <xf numFmtId="0" fontId="98" fillId="27" borderId="399" applyNumberFormat="0" applyAlignment="0" applyProtection="0"/>
    <xf numFmtId="4" fontId="60" fillId="36" borderId="399" applyNumberFormat="0" applyProtection="0">
      <alignment horizontal="right" vertical="center"/>
    </xf>
    <xf numFmtId="0" fontId="85" fillId="52" borderId="401" applyNumberFormat="0" applyProtection="0">
      <alignment horizontal="left" vertical="top" indent="1"/>
    </xf>
    <xf numFmtId="0" fontId="100" fillId="29" borderId="400" applyNumberFormat="0" applyAlignment="0" applyProtection="0"/>
    <xf numFmtId="4" fontId="60" fillId="47" borderId="402" applyNumberFormat="0" applyProtection="0">
      <alignment horizontal="left" vertical="center" indent="1"/>
    </xf>
    <xf numFmtId="0" fontId="60" fillId="48" borderId="399" applyNumberFormat="0" applyProtection="0">
      <alignment horizontal="left" vertical="center" indent="1"/>
    </xf>
    <xf numFmtId="0" fontId="60" fillId="50" borderId="399" applyNumberFormat="0" applyProtection="0">
      <alignment horizontal="left" vertical="center" indent="1"/>
    </xf>
    <xf numFmtId="0" fontId="60" fillId="50" borderId="399" applyNumberFormat="0" applyProtection="0">
      <alignment horizontal="left" vertical="center" indent="1"/>
    </xf>
    <xf numFmtId="0" fontId="60" fillId="49" borderId="399" applyNumberFormat="0" applyProtection="0">
      <alignment horizontal="left" vertical="center" indent="1"/>
    </xf>
    <xf numFmtId="0" fontId="60" fillId="49" borderId="399" applyNumberFormat="0" applyProtection="0">
      <alignment horizontal="left" vertical="center" indent="1"/>
    </xf>
    <xf numFmtId="0" fontId="60" fillId="47" borderId="401" applyNumberFormat="0" applyProtection="0">
      <alignment horizontal="left" vertical="top" indent="1"/>
    </xf>
    <xf numFmtId="0" fontId="60" fillId="49" borderId="405" applyNumberFormat="0" applyProtection="0">
      <alignment horizontal="left" vertical="center" indent="1"/>
    </xf>
    <xf numFmtId="4" fontId="60" fillId="41" borderId="399" applyNumberFormat="0" applyProtection="0">
      <alignment horizontal="right" vertical="center"/>
    </xf>
    <xf numFmtId="0" fontId="60" fillId="50" borderId="407" applyNumberFormat="0" applyProtection="0">
      <alignment horizontal="left" vertical="top" indent="1"/>
    </xf>
    <xf numFmtId="4" fontId="60" fillId="0" borderId="399" applyNumberFormat="0" applyProtection="0">
      <alignment horizontal="right" vertical="center"/>
    </xf>
    <xf numFmtId="4" fontId="103" fillId="2" borderId="399" applyNumberFormat="0" applyProtection="0">
      <alignment vertical="center"/>
    </xf>
    <xf numFmtId="4" fontId="60" fillId="47" borderId="402" applyNumberFormat="0" applyProtection="0">
      <alignment horizontal="left" vertical="center" indent="1"/>
    </xf>
    <xf numFmtId="4" fontId="60" fillId="43" borderId="399" applyNumberFormat="0" applyProtection="0">
      <alignment horizontal="right" vertical="center"/>
    </xf>
    <xf numFmtId="4" fontId="60" fillId="0" borderId="399" applyNumberFormat="0" applyProtection="0">
      <alignment horizontal="right" vertical="center"/>
    </xf>
    <xf numFmtId="0" fontId="60" fillId="47" borderId="399" applyNumberFormat="0" applyProtection="0">
      <alignment horizontal="left" vertical="center" indent="1"/>
    </xf>
    <xf numFmtId="4" fontId="60" fillId="34" borderId="399" applyNumberFormat="0" applyProtection="0">
      <alignment horizontal="left" vertical="center" indent="1"/>
    </xf>
    <xf numFmtId="0" fontId="92" fillId="29" borderId="399" applyNumberFormat="0" applyAlignment="0" applyProtection="0"/>
    <xf numFmtId="0" fontId="60" fillId="47" borderId="399" applyNumberFormat="0" applyProtection="0">
      <alignment horizontal="left" vertical="center" indent="1"/>
    </xf>
    <xf numFmtId="4" fontId="28" fillId="45" borderId="402" applyNumberFormat="0" applyProtection="0">
      <alignment horizontal="left" vertical="center" indent="1"/>
    </xf>
    <xf numFmtId="0" fontId="92" fillId="29" borderId="405" applyNumberFormat="0" applyAlignment="0" applyProtection="0"/>
    <xf numFmtId="4" fontId="85" fillId="52" borderId="401" applyNumberFormat="0" applyProtection="0">
      <alignment vertical="center"/>
    </xf>
    <xf numFmtId="4" fontId="60" fillId="36" borderId="399" applyNumberFormat="0" applyProtection="0">
      <alignment horizontal="right" vertical="center"/>
    </xf>
    <xf numFmtId="4" fontId="88" fillId="51" borderId="405" applyNumberFormat="0" applyProtection="0">
      <alignment horizontal="right" vertical="center"/>
    </xf>
    <xf numFmtId="0" fontId="60" fillId="50" borderId="399" applyNumberFormat="0" applyProtection="0">
      <alignment horizontal="left" vertical="center" indent="1"/>
    </xf>
    <xf numFmtId="0" fontId="60" fillId="45" borderId="401" applyNumberFormat="0" applyProtection="0">
      <alignment horizontal="left" vertical="top" indent="1"/>
    </xf>
    <xf numFmtId="0" fontId="85" fillId="52" borderId="401" applyNumberFormat="0" applyProtection="0">
      <alignment horizontal="left" vertical="top" indent="1"/>
    </xf>
    <xf numFmtId="0" fontId="60" fillId="49" borderId="399" applyNumberFormat="0" applyProtection="0">
      <alignment horizontal="left" vertical="center" indent="1"/>
    </xf>
    <xf numFmtId="0" fontId="94" fillId="0" borderId="404" applyNumberFormat="0" applyFill="0" applyAlignment="0" applyProtection="0"/>
    <xf numFmtId="4" fontId="60" fillId="35" borderId="405" applyNumberFormat="0" applyProtection="0">
      <alignment horizontal="right" vertical="center"/>
    </xf>
    <xf numFmtId="0" fontId="60" fillId="48" borderId="399" applyNumberFormat="0" applyProtection="0">
      <alignment horizontal="left" vertical="center" indent="1"/>
    </xf>
    <xf numFmtId="0" fontId="94" fillId="0" borderId="404" applyNumberFormat="0" applyFill="0" applyAlignment="0" applyProtection="0"/>
    <xf numFmtId="0" fontId="100" fillId="29" borderId="400" applyNumberFormat="0" applyAlignment="0" applyProtection="0"/>
    <xf numFmtId="4" fontId="85" fillId="52" borderId="401" applyNumberFormat="0" applyProtection="0">
      <alignment vertical="center"/>
    </xf>
    <xf numFmtId="4" fontId="28" fillId="45" borderId="402" applyNumberFormat="0" applyProtection="0">
      <alignment horizontal="left" vertical="center" indent="1"/>
    </xf>
    <xf numFmtId="4" fontId="60" fillId="41" borderId="399" applyNumberFormat="0" applyProtection="0">
      <alignment horizontal="right" vertical="center"/>
    </xf>
    <xf numFmtId="0" fontId="94" fillId="0" borderId="404" applyNumberFormat="0" applyFill="0" applyAlignment="0" applyProtection="0"/>
    <xf numFmtId="0" fontId="98" fillId="27" borderId="399" applyNumberFormat="0" applyAlignment="0" applyProtection="0"/>
    <xf numFmtId="0" fontId="92" fillId="29" borderId="399" applyNumberFormat="0" applyAlignment="0" applyProtection="0"/>
    <xf numFmtId="4" fontId="88" fillId="51" borderId="399" applyNumberFormat="0" applyProtection="0">
      <alignment horizontal="right" vertical="center"/>
    </xf>
    <xf numFmtId="0" fontId="60" fillId="50" borderId="399" applyNumberFormat="0" applyProtection="0">
      <alignment horizontal="left" vertical="center" indent="1"/>
    </xf>
    <xf numFmtId="0" fontId="60" fillId="45" borderId="401" applyNumberFormat="0" applyProtection="0">
      <alignment horizontal="left" vertical="top" indent="1"/>
    </xf>
    <xf numFmtId="4" fontId="28" fillId="45" borderId="402" applyNumberFormat="0" applyProtection="0">
      <alignment horizontal="left" vertical="center" indent="1"/>
    </xf>
    <xf numFmtId="4" fontId="60" fillId="40" borderId="399" applyNumberFormat="0" applyProtection="0">
      <alignment horizontal="right" vertical="center"/>
    </xf>
    <xf numFmtId="0" fontId="86" fillId="33" borderId="401" applyNumberFormat="0" applyProtection="0">
      <alignment horizontal="left" vertical="top" indent="1"/>
    </xf>
    <xf numFmtId="4" fontId="60" fillId="35" borderId="399" applyNumberFormat="0" applyProtection="0">
      <alignment horizontal="right" vertical="center"/>
    </xf>
    <xf numFmtId="0" fontId="98" fillId="27" borderId="399" applyNumberFormat="0" applyAlignment="0" applyProtection="0"/>
    <xf numFmtId="0" fontId="100" fillId="29" borderId="400" applyNumberFormat="0" applyAlignment="0" applyProtection="0"/>
    <xf numFmtId="4" fontId="60" fillId="33" borderId="399" applyNumberFormat="0" applyProtection="0">
      <alignment vertical="center"/>
    </xf>
    <xf numFmtId="4" fontId="60" fillId="44" borderId="402" applyNumberFormat="0" applyProtection="0">
      <alignment horizontal="left" vertical="center" indent="1"/>
    </xf>
    <xf numFmtId="4" fontId="60" fillId="40" borderId="399" applyNumberFormat="0" applyProtection="0">
      <alignment horizontal="right" vertical="center"/>
    </xf>
    <xf numFmtId="0" fontId="60" fillId="47" borderId="399" applyNumberFormat="0" applyProtection="0">
      <alignment horizontal="left" vertical="center" indent="1"/>
    </xf>
    <xf numFmtId="4" fontId="88" fillId="51" borderId="399" applyNumberFormat="0" applyProtection="0">
      <alignment horizontal="right" vertical="center"/>
    </xf>
    <xf numFmtId="4" fontId="28" fillId="45" borderId="402" applyNumberFormat="0" applyProtection="0">
      <alignment horizontal="left" vertical="center" indent="1"/>
    </xf>
    <xf numFmtId="4" fontId="60" fillId="46" borderId="399" applyNumberFormat="0" applyProtection="0">
      <alignment horizontal="right" vertical="center"/>
    </xf>
    <xf numFmtId="4" fontId="60" fillId="40" borderId="399" applyNumberFormat="0" applyProtection="0">
      <alignment horizontal="right" vertical="center"/>
    </xf>
    <xf numFmtId="0" fontId="60" fillId="50" borderId="399" applyNumberFormat="0" applyProtection="0">
      <alignment horizontal="left" vertical="center" indent="1"/>
    </xf>
    <xf numFmtId="4" fontId="103" fillId="2" borderId="399" applyNumberFormat="0" applyProtection="0">
      <alignment vertical="center"/>
    </xf>
    <xf numFmtId="0" fontId="60" fillId="50" borderId="401" applyNumberFormat="0" applyProtection="0">
      <alignment horizontal="left" vertical="top" indent="1"/>
    </xf>
    <xf numFmtId="4" fontId="85" fillId="52" borderId="401" applyNumberFormat="0" applyProtection="0">
      <alignment vertical="center"/>
    </xf>
    <xf numFmtId="4" fontId="60" fillId="33" borderId="399" applyNumberFormat="0" applyProtection="0">
      <alignment vertical="center"/>
    </xf>
    <xf numFmtId="4" fontId="60" fillId="42" borderId="399" applyNumberFormat="0" applyProtection="0">
      <alignment horizontal="right" vertical="center"/>
    </xf>
    <xf numFmtId="4" fontId="60" fillId="39" borderId="399" applyNumberFormat="0" applyProtection="0">
      <alignment horizontal="right" vertical="center"/>
    </xf>
    <xf numFmtId="0" fontId="60" fillId="47" borderId="399" applyNumberFormat="0" applyProtection="0">
      <alignment horizontal="left" vertical="center" indent="1"/>
    </xf>
    <xf numFmtId="0" fontId="100" fillId="29" borderId="400" applyNumberFormat="0" applyAlignment="0" applyProtection="0"/>
    <xf numFmtId="4" fontId="60" fillId="2" borderId="399" applyNumberFormat="0" applyProtection="0">
      <alignment horizontal="left" vertical="center" indent="1"/>
    </xf>
    <xf numFmtId="4" fontId="60" fillId="34" borderId="399" applyNumberFormat="0" applyProtection="0">
      <alignment horizontal="left" vertical="center" indent="1"/>
    </xf>
    <xf numFmtId="4" fontId="60" fillId="33" borderId="399" applyNumberFormat="0" applyProtection="0">
      <alignment vertical="center"/>
    </xf>
    <xf numFmtId="0" fontId="60" fillId="47" borderId="401" applyNumberFormat="0" applyProtection="0">
      <alignment horizontal="left" vertical="top" indent="1"/>
    </xf>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33" borderId="399" applyNumberFormat="0" applyProtection="0">
      <alignment vertical="center"/>
    </xf>
    <xf numFmtId="4" fontId="88" fillId="51" borderId="405" applyNumberFormat="0" applyProtection="0">
      <alignment horizontal="right" vertical="center"/>
    </xf>
    <xf numFmtId="0" fontId="85" fillId="52" borderId="401" applyNumberFormat="0" applyProtection="0">
      <alignment horizontal="left" vertical="top" indent="1"/>
    </xf>
    <xf numFmtId="4" fontId="60" fillId="34" borderId="399" applyNumberFormat="0" applyProtection="0">
      <alignment horizontal="left" vertical="center" indent="1"/>
    </xf>
    <xf numFmtId="0" fontId="60" fillId="47" borderId="399" applyNumberFormat="0" applyProtection="0">
      <alignment horizontal="left" vertical="center" indent="1"/>
    </xf>
    <xf numFmtId="4" fontId="60" fillId="44" borderId="402" applyNumberFormat="0" applyProtection="0">
      <alignment horizontal="left" vertical="center" indent="1"/>
    </xf>
    <xf numFmtId="4" fontId="60" fillId="43" borderId="399" applyNumberFormat="0" applyProtection="0">
      <alignment horizontal="right" vertical="center"/>
    </xf>
    <xf numFmtId="4" fontId="60" fillId="34" borderId="399" applyNumberFormat="0" applyProtection="0">
      <alignment horizontal="left" vertical="center" indent="1"/>
    </xf>
    <xf numFmtId="0" fontId="60" fillId="49" borderId="399" applyNumberFormat="0" applyProtection="0">
      <alignment horizontal="left" vertical="center" indent="1"/>
    </xf>
    <xf numFmtId="0" fontId="60" fillId="48" borderId="399" applyNumberFormat="0" applyProtection="0">
      <alignment horizontal="left" vertical="center" indent="1"/>
    </xf>
    <xf numFmtId="4" fontId="60" fillId="42" borderId="399" applyNumberFormat="0" applyProtection="0">
      <alignment horizontal="right" vertical="center"/>
    </xf>
    <xf numFmtId="0" fontId="98" fillId="27" borderId="399" applyNumberFormat="0" applyAlignment="0" applyProtection="0"/>
    <xf numFmtId="4" fontId="60" fillId="44" borderId="402" applyNumberFormat="0" applyProtection="0">
      <alignment horizontal="left" vertical="center" indent="1"/>
    </xf>
    <xf numFmtId="4" fontId="60" fillId="46" borderId="402" applyNumberFormat="0" applyProtection="0">
      <alignment horizontal="left" vertical="center" indent="1"/>
    </xf>
    <xf numFmtId="4" fontId="60" fillId="34" borderId="399" applyNumberFormat="0" applyProtection="0">
      <alignment horizontal="left" vertical="center" indent="1"/>
    </xf>
    <xf numFmtId="4" fontId="60" fillId="42" borderId="399" applyNumberFormat="0" applyProtection="0">
      <alignment horizontal="right" vertical="center"/>
    </xf>
    <xf numFmtId="4" fontId="60" fillId="39" borderId="399" applyNumberFormat="0" applyProtection="0">
      <alignment horizontal="right" vertical="center"/>
    </xf>
    <xf numFmtId="4" fontId="60" fillId="46" borderId="402" applyNumberFormat="0" applyProtection="0">
      <alignment horizontal="left" vertical="center" indent="1"/>
    </xf>
    <xf numFmtId="0" fontId="85" fillId="46" borderId="401" applyNumberFormat="0" applyProtection="0">
      <alignment horizontal="left" vertical="top" indent="1"/>
    </xf>
    <xf numFmtId="0" fontId="60" fillId="47" borderId="401" applyNumberFormat="0" applyProtection="0">
      <alignment horizontal="left" vertical="top" indent="1"/>
    </xf>
    <xf numFmtId="4" fontId="60" fillId="38" borderId="399" applyNumberFormat="0" applyProtection="0">
      <alignment horizontal="right" vertical="center"/>
    </xf>
    <xf numFmtId="4" fontId="103" fillId="2" borderId="399" applyNumberFormat="0" applyProtection="0">
      <alignment vertical="center"/>
    </xf>
    <xf numFmtId="0" fontId="92" fillId="29" borderId="405" applyNumberFormat="0" applyAlignment="0" applyProtection="0"/>
    <xf numFmtId="4" fontId="85" fillId="48" borderId="401" applyNumberFormat="0" applyProtection="0">
      <alignment horizontal="left" vertical="center" indent="1"/>
    </xf>
    <xf numFmtId="4" fontId="103" fillId="5" borderId="399" applyNumberFormat="0" applyProtection="0">
      <alignment horizontal="right" vertical="center"/>
    </xf>
    <xf numFmtId="4" fontId="60" fillId="41" borderId="399" applyNumberFormat="0" applyProtection="0">
      <alignment horizontal="right" vertical="center"/>
    </xf>
    <xf numFmtId="4" fontId="60" fillId="42" borderId="399" applyNumberFormat="0" applyProtection="0">
      <alignment horizontal="right" vertical="center"/>
    </xf>
    <xf numFmtId="0" fontId="60" fillId="50" borderId="401" applyNumberFormat="0" applyProtection="0">
      <alignment horizontal="left" vertical="top" indent="1"/>
    </xf>
    <xf numFmtId="0" fontId="60" fillId="45" borderId="407" applyNumberFormat="0" applyProtection="0">
      <alignment horizontal="left" vertical="top" indent="1"/>
    </xf>
    <xf numFmtId="0" fontId="84" fillId="45" borderId="403" applyBorder="0"/>
    <xf numFmtId="0" fontId="85" fillId="52" borderId="401" applyNumberFormat="0" applyProtection="0">
      <alignment horizontal="left" vertical="top" indent="1"/>
    </xf>
    <xf numFmtId="4" fontId="60" fillId="36" borderId="399" applyNumberFormat="0" applyProtection="0">
      <alignment horizontal="right" vertical="center"/>
    </xf>
    <xf numFmtId="4" fontId="28" fillId="45" borderId="402" applyNumberFormat="0" applyProtection="0">
      <alignment horizontal="left" vertical="center" indent="1"/>
    </xf>
    <xf numFmtId="4" fontId="60" fillId="46" borderId="399" applyNumberFormat="0" applyProtection="0">
      <alignment horizontal="right" vertical="center"/>
    </xf>
    <xf numFmtId="0" fontId="92" fillId="29" borderId="399" applyNumberFormat="0" applyAlignment="0" applyProtection="0"/>
    <xf numFmtId="4" fontId="60" fillId="46" borderId="399" applyNumberFormat="0" applyProtection="0">
      <alignment horizontal="right" vertical="center"/>
    </xf>
    <xf numFmtId="4" fontId="87" fillId="54" borderId="402" applyNumberFormat="0" applyProtection="0">
      <alignment horizontal="left" vertical="center" indent="1"/>
    </xf>
    <xf numFmtId="4" fontId="60" fillId="46" borderId="399" applyNumberFormat="0" applyProtection="0">
      <alignment horizontal="right" vertical="center"/>
    </xf>
    <xf numFmtId="4" fontId="60" fillId="41" borderId="399" applyNumberFormat="0" applyProtection="0">
      <alignment horizontal="right" vertical="center"/>
    </xf>
    <xf numFmtId="4" fontId="60" fillId="46" borderId="402" applyNumberFormat="0" applyProtection="0">
      <alignment horizontal="left" vertical="center" indent="1"/>
    </xf>
    <xf numFmtId="4" fontId="60" fillId="47" borderId="402" applyNumberFormat="0" applyProtection="0">
      <alignment horizontal="left" vertical="center" indent="1"/>
    </xf>
    <xf numFmtId="4" fontId="60" fillId="46" borderId="402" applyNumberFormat="0" applyProtection="0">
      <alignment horizontal="left" vertical="center" indent="1"/>
    </xf>
    <xf numFmtId="4" fontId="60" fillId="34" borderId="399" applyNumberFormat="0" applyProtection="0">
      <alignment horizontal="left" vertical="center" indent="1"/>
    </xf>
    <xf numFmtId="0" fontId="98" fillId="27" borderId="405" applyNumberFormat="0" applyAlignment="0" applyProtection="0"/>
    <xf numFmtId="0" fontId="60" fillId="47" borderId="401" applyNumberFormat="0" applyProtection="0">
      <alignment horizontal="left" vertical="top" indent="1"/>
    </xf>
    <xf numFmtId="0" fontId="100" fillId="29" borderId="400" applyNumberFormat="0" applyAlignment="0" applyProtection="0"/>
    <xf numFmtId="0" fontId="60" fillId="47" borderId="399" applyNumberFormat="0" applyProtection="0">
      <alignment horizontal="left" vertical="center" indent="1"/>
    </xf>
    <xf numFmtId="0" fontId="60" fillId="49" borderId="399" applyNumberFormat="0" applyProtection="0">
      <alignment horizontal="left" vertical="center" indent="1"/>
    </xf>
    <xf numFmtId="4" fontId="60" fillId="43" borderId="399" applyNumberFormat="0" applyProtection="0">
      <alignment horizontal="right" vertical="center"/>
    </xf>
    <xf numFmtId="0" fontId="60" fillId="50" borderId="401" applyNumberFormat="0" applyProtection="0">
      <alignment horizontal="left" vertical="top" indent="1"/>
    </xf>
    <xf numFmtId="0" fontId="60" fillId="50" borderId="401" applyNumberFormat="0" applyProtection="0">
      <alignment horizontal="left" vertical="top" indent="1"/>
    </xf>
    <xf numFmtId="4" fontId="60" fillId="34" borderId="399" applyNumberFormat="0" applyProtection="0">
      <alignment horizontal="left" vertical="center" indent="1"/>
    </xf>
    <xf numFmtId="4" fontId="60" fillId="33" borderId="399" applyNumberFormat="0" applyProtection="0">
      <alignment vertical="center"/>
    </xf>
    <xf numFmtId="0" fontId="60" fillId="47" borderId="401" applyNumberFormat="0" applyProtection="0">
      <alignment horizontal="left" vertical="top" indent="1"/>
    </xf>
    <xf numFmtId="4" fontId="60" fillId="47" borderId="402" applyNumberFormat="0" applyProtection="0">
      <alignment horizontal="left" vertical="center" indent="1"/>
    </xf>
    <xf numFmtId="4" fontId="60" fillId="33" borderId="399" applyNumberFormat="0" applyProtection="0">
      <alignment vertical="center"/>
    </xf>
    <xf numFmtId="0" fontId="85" fillId="46" borderId="401" applyNumberFormat="0" applyProtection="0">
      <alignment horizontal="left" vertical="top" indent="1"/>
    </xf>
    <xf numFmtId="0" fontId="60" fillId="47" borderId="399"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60" fillId="41" borderId="399" applyNumberFormat="0" applyProtection="0">
      <alignment horizontal="right" vertical="center"/>
    </xf>
    <xf numFmtId="4" fontId="60" fillId="42" borderId="399" applyNumberFormat="0" applyProtection="0">
      <alignment horizontal="right" vertical="center"/>
    </xf>
    <xf numFmtId="0" fontId="60" fillId="45" borderId="407" applyNumberFormat="0" applyProtection="0">
      <alignment horizontal="left" vertical="top" indent="1"/>
    </xf>
    <xf numFmtId="4" fontId="60" fillId="34" borderId="399" applyNumberFormat="0" applyProtection="0">
      <alignment horizontal="left" vertical="center" indent="1"/>
    </xf>
    <xf numFmtId="4" fontId="88" fillId="51" borderId="399" applyNumberFormat="0" applyProtection="0">
      <alignment horizontal="right" vertical="center"/>
    </xf>
    <xf numFmtId="4" fontId="60" fillId="36" borderId="399" applyNumberFormat="0" applyProtection="0">
      <alignment horizontal="right" vertical="center"/>
    </xf>
    <xf numFmtId="4" fontId="60" fillId="35" borderId="399" applyNumberFormat="0" applyProtection="0">
      <alignment horizontal="right" vertical="center"/>
    </xf>
    <xf numFmtId="4" fontId="85" fillId="48" borderId="407" applyNumberFormat="0" applyProtection="0">
      <alignment horizontal="left" vertical="center" indent="1"/>
    </xf>
    <xf numFmtId="0" fontId="60" fillId="46" borderId="401" applyNumberFormat="0" applyProtection="0">
      <alignment horizontal="left" vertical="top" indent="1"/>
    </xf>
    <xf numFmtId="4" fontId="60" fillId="34" borderId="405" applyNumberFormat="0" applyProtection="0">
      <alignment horizontal="left" vertical="center" indent="1"/>
    </xf>
    <xf numFmtId="4" fontId="60" fillId="38" borderId="399" applyNumberFormat="0" applyProtection="0">
      <alignment horizontal="right" vertical="center"/>
    </xf>
    <xf numFmtId="0" fontId="60" fillId="46" borderId="407" applyNumberFormat="0" applyProtection="0">
      <alignment horizontal="left" vertical="top" indent="1"/>
    </xf>
    <xf numFmtId="4" fontId="28" fillId="45" borderId="402" applyNumberFormat="0" applyProtection="0">
      <alignment horizontal="left" vertical="center" indent="1"/>
    </xf>
    <xf numFmtId="4" fontId="60" fillId="39" borderId="405" applyNumberFormat="0" applyProtection="0">
      <alignment horizontal="right" vertical="center"/>
    </xf>
    <xf numFmtId="4" fontId="85" fillId="48" borderId="401" applyNumberFormat="0" applyProtection="0">
      <alignment horizontal="left" vertical="center" indent="1"/>
    </xf>
    <xf numFmtId="4" fontId="60" fillId="34" borderId="399" applyNumberFormat="0" applyProtection="0">
      <alignment horizontal="left" vertical="center" indent="1"/>
    </xf>
    <xf numFmtId="0" fontId="60" fillId="47" borderId="399" applyNumberFormat="0" applyProtection="0">
      <alignment horizontal="left" vertical="center" indent="1"/>
    </xf>
    <xf numFmtId="0" fontId="60" fillId="50" borderId="401" applyNumberFormat="0" applyProtection="0">
      <alignment horizontal="left" vertical="top" indent="1"/>
    </xf>
    <xf numFmtId="4" fontId="60" fillId="42" borderId="399" applyNumberFormat="0" applyProtection="0">
      <alignment horizontal="right" vertical="center"/>
    </xf>
    <xf numFmtId="0" fontId="100" fillId="29" borderId="400" applyNumberFormat="0" applyAlignment="0" applyProtection="0"/>
    <xf numFmtId="0" fontId="94" fillId="0" borderId="410" applyNumberFormat="0" applyFill="0" applyAlignment="0" applyProtection="0"/>
    <xf numFmtId="4" fontId="28" fillId="45" borderId="402" applyNumberFormat="0" applyProtection="0">
      <alignment horizontal="left" vertical="center" indent="1"/>
    </xf>
    <xf numFmtId="4" fontId="60" fillId="36" borderId="399" applyNumberFormat="0" applyProtection="0">
      <alignment horizontal="right" vertical="center"/>
    </xf>
    <xf numFmtId="4" fontId="60" fillId="47" borderId="402" applyNumberFormat="0" applyProtection="0">
      <alignment horizontal="left" vertical="center" indent="1"/>
    </xf>
    <xf numFmtId="4" fontId="60" fillId="0" borderId="399" applyNumberFormat="0" applyProtection="0">
      <alignment horizontal="right" vertical="center"/>
    </xf>
    <xf numFmtId="0" fontId="94" fillId="0" borderId="404" applyNumberFormat="0" applyFill="0" applyAlignment="0" applyProtection="0"/>
    <xf numFmtId="0" fontId="86" fillId="33" borderId="401" applyNumberFormat="0" applyProtection="0">
      <alignment horizontal="left" vertical="top" indent="1"/>
    </xf>
    <xf numFmtId="0" fontId="94" fillId="0" borderId="404" applyNumberFormat="0" applyFill="0" applyAlignment="0" applyProtection="0"/>
    <xf numFmtId="4" fontId="28" fillId="45" borderId="402" applyNumberFormat="0" applyProtection="0">
      <alignment horizontal="left" vertical="center" indent="1"/>
    </xf>
    <xf numFmtId="0" fontId="60" fillId="45" borderId="401" applyNumberFormat="0" applyProtection="0">
      <alignment horizontal="left" vertical="top" indent="1"/>
    </xf>
    <xf numFmtId="4" fontId="60" fillId="34" borderId="399" applyNumberFormat="0" applyProtection="0">
      <alignment horizontal="left" vertical="center" indent="1"/>
    </xf>
    <xf numFmtId="4" fontId="60" fillId="39" borderId="405" applyNumberFormat="0" applyProtection="0">
      <alignment horizontal="right" vertical="center"/>
    </xf>
    <xf numFmtId="0" fontId="94" fillId="0" borderId="404" applyNumberFormat="0" applyFill="0" applyAlignment="0" applyProtection="0"/>
    <xf numFmtId="4" fontId="88" fillId="51" borderId="399" applyNumberFormat="0" applyProtection="0">
      <alignment horizontal="right" vertical="center"/>
    </xf>
    <xf numFmtId="4" fontId="85" fillId="52" borderId="407" applyNumberFormat="0" applyProtection="0">
      <alignment vertical="center"/>
    </xf>
    <xf numFmtId="0" fontId="100" fillId="29" borderId="400" applyNumberFormat="0" applyAlignment="0" applyProtection="0"/>
    <xf numFmtId="0" fontId="86" fillId="33" borderId="401" applyNumberFormat="0" applyProtection="0">
      <alignment horizontal="left" vertical="top" indent="1"/>
    </xf>
    <xf numFmtId="0" fontId="92" fillId="29" borderId="399" applyNumberFormat="0" applyAlignment="0" applyProtection="0"/>
    <xf numFmtId="0" fontId="60" fillId="45" borderId="401" applyNumberFormat="0" applyProtection="0">
      <alignment horizontal="left" vertical="top" indent="1"/>
    </xf>
    <xf numFmtId="0" fontId="60" fillId="46" borderId="407" applyNumberFormat="0" applyProtection="0">
      <alignment horizontal="left" vertical="top" indent="1"/>
    </xf>
    <xf numFmtId="4" fontId="60" fillId="43" borderId="399" applyNumberFormat="0" applyProtection="0">
      <alignment horizontal="right" vertical="center"/>
    </xf>
    <xf numFmtId="4" fontId="88" fillId="51" borderId="399" applyNumberFormat="0" applyProtection="0">
      <alignment horizontal="right" vertical="center"/>
    </xf>
    <xf numFmtId="4" fontId="60" fillId="46" borderId="399" applyNumberFormat="0" applyProtection="0">
      <alignment horizontal="right" vertical="center"/>
    </xf>
    <xf numFmtId="0" fontId="60" fillId="46" borderId="401" applyNumberFormat="0" applyProtection="0">
      <alignment horizontal="left" vertical="top" indent="1"/>
    </xf>
    <xf numFmtId="0" fontId="92" fillId="29" borderId="399" applyNumberFormat="0" applyAlignment="0" applyProtection="0"/>
    <xf numFmtId="0" fontId="92" fillId="29" borderId="399" applyNumberFormat="0" applyAlignment="0" applyProtection="0"/>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41" borderId="399" applyNumberFormat="0" applyProtection="0">
      <alignment horizontal="right" vertical="center"/>
    </xf>
    <xf numFmtId="4" fontId="87" fillId="54" borderId="402" applyNumberFormat="0" applyProtection="0">
      <alignment horizontal="left" vertical="center" indent="1"/>
    </xf>
    <xf numFmtId="0" fontId="85" fillId="46" borderId="401" applyNumberFormat="0" applyProtection="0">
      <alignment horizontal="left" vertical="top" indent="1"/>
    </xf>
    <xf numFmtId="0" fontId="85" fillId="52" borderId="401" applyNumberFormat="0" applyProtection="0">
      <alignment horizontal="left" vertical="top" indent="1"/>
    </xf>
    <xf numFmtId="4" fontId="60" fillId="0" borderId="405" applyNumberFormat="0" applyProtection="0">
      <alignment horizontal="right" vertical="center"/>
    </xf>
    <xf numFmtId="4" fontId="60" fillId="44" borderId="402" applyNumberFormat="0" applyProtection="0">
      <alignment horizontal="left" vertical="center" indent="1"/>
    </xf>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37" borderId="402" applyNumberFormat="0" applyProtection="0">
      <alignment horizontal="right" vertical="center"/>
    </xf>
    <xf numFmtId="0" fontId="60" fillId="45" borderId="401" applyNumberFormat="0" applyProtection="0">
      <alignment horizontal="left" vertical="top" indent="1"/>
    </xf>
    <xf numFmtId="4" fontId="60" fillId="43" borderId="399" applyNumberFormat="0" applyProtection="0">
      <alignment horizontal="right" vertical="center"/>
    </xf>
    <xf numFmtId="0" fontId="85" fillId="52" borderId="401" applyNumberFormat="0" applyProtection="0">
      <alignment horizontal="left" vertical="top" indent="1"/>
    </xf>
    <xf numFmtId="4" fontId="60" fillId="33" borderId="399" applyNumberFormat="0" applyProtection="0">
      <alignment vertical="center"/>
    </xf>
    <xf numFmtId="4" fontId="87" fillId="54" borderId="402" applyNumberFormat="0" applyProtection="0">
      <alignment horizontal="left" vertical="center" indent="1"/>
    </xf>
    <xf numFmtId="4" fontId="60" fillId="47" borderId="408" applyNumberFormat="0" applyProtection="0">
      <alignment horizontal="left" vertical="center" indent="1"/>
    </xf>
    <xf numFmtId="4" fontId="85" fillId="48" borderId="401" applyNumberFormat="0" applyProtection="0">
      <alignment horizontal="left" vertical="center" indent="1"/>
    </xf>
    <xf numFmtId="0" fontId="60" fillId="47" borderId="401" applyNumberFormat="0" applyProtection="0">
      <alignment horizontal="left" vertical="top" indent="1"/>
    </xf>
    <xf numFmtId="4" fontId="87" fillId="54" borderId="402" applyNumberFormat="0" applyProtection="0">
      <alignment horizontal="left" vertical="center" indent="1"/>
    </xf>
    <xf numFmtId="4" fontId="60" fillId="39" borderId="399" applyNumberFormat="0" applyProtection="0">
      <alignment horizontal="right" vertical="center"/>
    </xf>
    <xf numFmtId="4" fontId="60" fillId="46" borderId="408" applyNumberFormat="0" applyProtection="0">
      <alignment horizontal="left" vertical="center" indent="1"/>
    </xf>
    <xf numFmtId="4" fontId="85" fillId="52" borderId="401" applyNumberFormat="0" applyProtection="0">
      <alignment vertical="center"/>
    </xf>
    <xf numFmtId="4" fontId="60" fillId="34" borderId="399" applyNumberFormat="0" applyProtection="0">
      <alignment horizontal="left" vertical="center" indent="1"/>
    </xf>
    <xf numFmtId="0" fontId="60" fillId="50" borderId="399" applyNumberFormat="0" applyProtection="0">
      <alignment horizontal="left" vertical="center" indent="1"/>
    </xf>
    <xf numFmtId="4" fontId="28" fillId="45" borderId="402" applyNumberFormat="0" applyProtection="0">
      <alignment horizontal="left" vertical="center" indent="1"/>
    </xf>
    <xf numFmtId="0" fontId="60" fillId="48" borderId="399" applyNumberFormat="0" applyProtection="0">
      <alignment horizontal="left" vertical="center" indent="1"/>
    </xf>
    <xf numFmtId="4" fontId="60" fillId="46" borderId="399" applyNumberFormat="0" applyProtection="0">
      <alignment horizontal="right" vertical="center"/>
    </xf>
    <xf numFmtId="4" fontId="60" fillId="35" borderId="399" applyNumberFormat="0" applyProtection="0">
      <alignment horizontal="right" vertical="center"/>
    </xf>
    <xf numFmtId="4" fontId="28" fillId="45" borderId="402" applyNumberFormat="0" applyProtection="0">
      <alignment horizontal="left" vertical="center" indent="1"/>
    </xf>
    <xf numFmtId="0" fontId="85" fillId="46" borderId="401" applyNumberFormat="0" applyProtection="0">
      <alignment horizontal="left" vertical="top" indent="1"/>
    </xf>
    <xf numFmtId="4" fontId="103" fillId="5" borderId="399" applyNumberFormat="0" applyProtection="0">
      <alignment horizontal="right" vertical="center"/>
    </xf>
    <xf numFmtId="4" fontId="60" fillId="34" borderId="405" applyNumberFormat="0" applyProtection="0">
      <alignment horizontal="left" vertical="center" indent="1"/>
    </xf>
    <xf numFmtId="0" fontId="60" fillId="48" borderId="405" applyNumberFormat="0" applyProtection="0">
      <alignment horizontal="left" vertical="center" indent="1"/>
    </xf>
    <xf numFmtId="4" fontId="87" fillId="54" borderId="402" applyNumberFormat="0" applyProtection="0">
      <alignment horizontal="left" vertical="center" indent="1"/>
    </xf>
    <xf numFmtId="4" fontId="103" fillId="5" borderId="399" applyNumberFormat="0" applyProtection="0">
      <alignment horizontal="right" vertical="center"/>
    </xf>
    <xf numFmtId="0" fontId="92" fillId="29" borderId="399" applyNumberFormat="0" applyAlignment="0" applyProtection="0"/>
    <xf numFmtId="4" fontId="60" fillId="34" borderId="399" applyNumberFormat="0" applyProtection="0">
      <alignment horizontal="left" vertical="center" indent="1"/>
    </xf>
    <xf numFmtId="0" fontId="60" fillId="45" borderId="401" applyNumberFormat="0" applyProtection="0">
      <alignment horizontal="left" vertical="top" indent="1"/>
    </xf>
    <xf numFmtId="0" fontId="86" fillId="33" borderId="401" applyNumberFormat="0" applyProtection="0">
      <alignment horizontal="left" vertical="top" indent="1"/>
    </xf>
    <xf numFmtId="4" fontId="60" fillId="34" borderId="399" applyNumberFormat="0" applyProtection="0">
      <alignment horizontal="left" vertical="center" indent="1"/>
    </xf>
    <xf numFmtId="4" fontId="60" fillId="37" borderId="402" applyNumberFormat="0" applyProtection="0">
      <alignment horizontal="right" vertical="center"/>
    </xf>
    <xf numFmtId="4" fontId="60" fillId="39" borderId="399" applyNumberFormat="0" applyProtection="0">
      <alignment horizontal="right" vertical="center"/>
    </xf>
    <xf numFmtId="0" fontId="60" fillId="50" borderId="401" applyNumberFormat="0" applyProtection="0">
      <alignment horizontal="left" vertical="top" indent="1"/>
    </xf>
    <xf numFmtId="4" fontId="60" fillId="46" borderId="402" applyNumberFormat="0" applyProtection="0">
      <alignment horizontal="left" vertical="center" indent="1"/>
    </xf>
    <xf numFmtId="0" fontId="86" fillId="33" borderId="401" applyNumberFormat="0" applyProtection="0">
      <alignment horizontal="left" vertical="top" indent="1"/>
    </xf>
    <xf numFmtId="4" fontId="60" fillId="47" borderId="402" applyNumberFormat="0" applyProtection="0">
      <alignment horizontal="left" vertical="center" indent="1"/>
    </xf>
    <xf numFmtId="4" fontId="60" fillId="47" borderId="402" applyNumberFormat="0" applyProtection="0">
      <alignment horizontal="left" vertical="center" indent="1"/>
    </xf>
    <xf numFmtId="4" fontId="60" fillId="2" borderId="405" applyNumberFormat="0" applyProtection="0">
      <alignment horizontal="left" vertical="center" indent="1"/>
    </xf>
    <xf numFmtId="4" fontId="60" fillId="39" borderId="399" applyNumberFormat="0" applyProtection="0">
      <alignment horizontal="right" vertical="center"/>
    </xf>
    <xf numFmtId="4" fontId="28" fillId="45" borderId="402" applyNumberFormat="0" applyProtection="0">
      <alignment horizontal="left" vertical="center" indent="1"/>
    </xf>
    <xf numFmtId="4" fontId="60" fillId="34" borderId="399" applyNumberFormat="0" applyProtection="0">
      <alignment horizontal="left" vertical="center" indent="1"/>
    </xf>
    <xf numFmtId="4" fontId="60" fillId="44" borderId="402" applyNumberFormat="0" applyProtection="0">
      <alignment horizontal="left" vertical="center" indent="1"/>
    </xf>
    <xf numFmtId="4" fontId="60" fillId="43" borderId="399" applyNumberFormat="0" applyProtection="0">
      <alignment horizontal="right" vertical="center"/>
    </xf>
    <xf numFmtId="0" fontId="94" fillId="0" borderId="404" applyNumberFormat="0" applyFill="0" applyAlignment="0" applyProtection="0"/>
    <xf numFmtId="0" fontId="60" fillId="50" borderId="399" applyNumberFormat="0" applyProtection="0">
      <alignment horizontal="left" vertical="center" indent="1"/>
    </xf>
    <xf numFmtId="0" fontId="60" fillId="50" borderId="407" applyNumberFormat="0" applyProtection="0">
      <alignment horizontal="left" vertical="top" indent="1"/>
    </xf>
    <xf numFmtId="4" fontId="60" fillId="43" borderId="399" applyNumberFormat="0" applyProtection="0">
      <alignment horizontal="right" vertical="center"/>
    </xf>
    <xf numFmtId="4" fontId="88" fillId="51" borderId="399" applyNumberFormat="0" applyProtection="0">
      <alignment horizontal="right" vertical="center"/>
    </xf>
    <xf numFmtId="0" fontId="92" fillId="29" borderId="399" applyNumberFormat="0" applyAlignment="0" applyProtection="0"/>
    <xf numFmtId="0" fontId="60" fillId="50" borderId="407" applyNumberFormat="0" applyProtection="0">
      <alignment horizontal="left" vertical="top" indent="1"/>
    </xf>
    <xf numFmtId="0" fontId="60" fillId="47" borderId="399" applyNumberFormat="0" applyProtection="0">
      <alignment horizontal="left" vertical="center" indent="1"/>
    </xf>
    <xf numFmtId="4" fontId="60" fillId="0"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4" fontId="60" fillId="40" borderId="399" applyNumberFormat="0" applyProtection="0">
      <alignment horizontal="right" vertical="center"/>
    </xf>
    <xf numFmtId="4" fontId="60" fillId="47" borderId="402" applyNumberFormat="0" applyProtection="0">
      <alignment horizontal="left" vertical="center" indent="1"/>
    </xf>
    <xf numFmtId="0" fontId="60" fillId="48" borderId="399" applyNumberFormat="0" applyProtection="0">
      <alignment horizontal="left" vertical="center" indent="1"/>
    </xf>
    <xf numFmtId="4" fontId="60" fillId="36" borderId="399" applyNumberFormat="0" applyProtection="0">
      <alignment horizontal="right" vertical="center"/>
    </xf>
    <xf numFmtId="0" fontId="60" fillId="47" borderId="399" applyNumberFormat="0" applyProtection="0">
      <alignment horizontal="left" vertical="center" indent="1"/>
    </xf>
    <xf numFmtId="4" fontId="60" fillId="33" borderId="399" applyNumberFormat="0" applyProtection="0">
      <alignment vertical="center"/>
    </xf>
    <xf numFmtId="4" fontId="60" fillId="40" borderId="399" applyNumberFormat="0" applyProtection="0">
      <alignment horizontal="right" vertical="center"/>
    </xf>
    <xf numFmtId="4" fontId="60" fillId="2" borderId="399" applyNumberFormat="0" applyProtection="0">
      <alignment horizontal="left" vertical="center" indent="1"/>
    </xf>
    <xf numFmtId="4" fontId="60" fillId="40" borderId="399" applyNumberFormat="0" applyProtection="0">
      <alignment horizontal="right" vertical="center"/>
    </xf>
    <xf numFmtId="0" fontId="85" fillId="46" borderId="401" applyNumberFormat="0" applyProtection="0">
      <alignment horizontal="left" vertical="top" indent="1"/>
    </xf>
    <xf numFmtId="4" fontId="85" fillId="48" borderId="401" applyNumberFormat="0" applyProtection="0">
      <alignment horizontal="left" vertical="center" indent="1"/>
    </xf>
    <xf numFmtId="0" fontId="60" fillId="26" borderId="399" applyNumberFormat="0" applyFont="0" applyAlignment="0" applyProtection="0"/>
    <xf numFmtId="4" fontId="28" fillId="45" borderId="402" applyNumberFormat="0" applyProtection="0">
      <alignment horizontal="left" vertical="center" indent="1"/>
    </xf>
    <xf numFmtId="4" fontId="85" fillId="52" borderId="401" applyNumberFormat="0" applyProtection="0">
      <alignment vertical="center"/>
    </xf>
    <xf numFmtId="4" fontId="60" fillId="38" borderId="399" applyNumberFormat="0" applyProtection="0">
      <alignment horizontal="right" vertical="center"/>
    </xf>
    <xf numFmtId="4" fontId="60" fillId="44" borderId="402" applyNumberFormat="0" applyProtection="0">
      <alignment horizontal="left" vertical="center" indent="1"/>
    </xf>
    <xf numFmtId="0" fontId="60" fillId="46" borderId="401" applyNumberFormat="0" applyProtection="0">
      <alignment horizontal="left" vertical="top" indent="1"/>
    </xf>
    <xf numFmtId="0" fontId="60" fillId="47" borderId="401" applyNumberFormat="0" applyProtection="0">
      <alignment horizontal="left" vertical="top" indent="1"/>
    </xf>
    <xf numFmtId="0" fontId="94" fillId="0" borderId="404" applyNumberFormat="0" applyFill="0" applyAlignment="0" applyProtection="0"/>
    <xf numFmtId="0" fontId="94" fillId="0" borderId="404" applyNumberFormat="0" applyFill="0" applyAlignment="0" applyProtection="0"/>
    <xf numFmtId="4" fontId="60" fillId="33" borderId="399" applyNumberFormat="0" applyProtection="0">
      <alignment vertical="center"/>
    </xf>
    <xf numFmtId="0" fontId="60" fillId="50" borderId="401" applyNumberFormat="0" applyProtection="0">
      <alignment horizontal="left" vertical="top" indent="1"/>
    </xf>
    <xf numFmtId="4" fontId="60" fillId="42" borderId="399" applyNumberFormat="0" applyProtection="0">
      <alignment horizontal="right" vertical="center"/>
    </xf>
    <xf numFmtId="0" fontId="84" fillId="45" borderId="409" applyBorder="0"/>
    <xf numFmtId="0" fontId="60" fillId="46" borderId="401" applyNumberFormat="0" applyProtection="0">
      <alignment horizontal="left" vertical="top" indent="1"/>
    </xf>
    <xf numFmtId="0" fontId="85" fillId="52" borderId="401" applyNumberFormat="0" applyProtection="0">
      <alignment horizontal="left" vertical="top" indent="1"/>
    </xf>
    <xf numFmtId="4" fontId="60" fillId="47" borderId="402" applyNumberFormat="0" applyProtection="0">
      <alignment horizontal="left" vertical="center" indent="1"/>
    </xf>
    <xf numFmtId="0" fontId="84" fillId="45" borderId="403" applyBorder="0"/>
    <xf numFmtId="4" fontId="60" fillId="42" borderId="399" applyNumberFormat="0" applyProtection="0">
      <alignment horizontal="right" vertical="center"/>
    </xf>
    <xf numFmtId="4" fontId="60" fillId="42" borderId="399" applyNumberFormat="0" applyProtection="0">
      <alignment horizontal="right" vertical="center"/>
    </xf>
    <xf numFmtId="0" fontId="100" fillId="29" borderId="400" applyNumberFormat="0" applyAlignment="0" applyProtection="0"/>
    <xf numFmtId="4" fontId="87" fillId="54" borderId="402" applyNumberFormat="0" applyProtection="0">
      <alignment horizontal="left" vertical="center" indent="1"/>
    </xf>
    <xf numFmtId="4" fontId="85" fillId="48" borderId="401" applyNumberFormat="0" applyProtection="0">
      <alignment horizontal="left" vertical="center" indent="1"/>
    </xf>
    <xf numFmtId="4" fontId="60" fillId="33" borderId="399" applyNumberFormat="0" applyProtection="0">
      <alignment vertical="center"/>
    </xf>
    <xf numFmtId="0" fontId="85" fillId="46" borderId="401" applyNumberFormat="0" applyProtection="0">
      <alignment horizontal="left" vertical="top" indent="1"/>
    </xf>
    <xf numFmtId="4" fontId="60" fillId="40" borderId="399" applyNumberFormat="0" applyProtection="0">
      <alignment horizontal="right" vertical="center"/>
    </xf>
    <xf numFmtId="4" fontId="60" fillId="39" borderId="399" applyNumberFormat="0" applyProtection="0">
      <alignment horizontal="right" vertical="center"/>
    </xf>
    <xf numFmtId="4" fontId="28" fillId="45" borderId="402" applyNumberFormat="0" applyProtection="0">
      <alignment horizontal="left" vertical="center" indent="1"/>
    </xf>
    <xf numFmtId="4" fontId="60" fillId="33" borderId="405" applyNumberFormat="0" applyProtection="0">
      <alignment vertical="center"/>
    </xf>
    <xf numFmtId="0" fontId="60" fillId="45" borderId="401" applyNumberFormat="0" applyProtection="0">
      <alignment horizontal="left" vertical="top" indent="1"/>
    </xf>
    <xf numFmtId="0" fontId="85" fillId="46" borderId="401" applyNumberFormat="0" applyProtection="0">
      <alignment horizontal="left" vertical="top" indent="1"/>
    </xf>
    <xf numFmtId="0" fontId="60" fillId="50" borderId="401" applyNumberFormat="0" applyProtection="0">
      <alignment horizontal="left" vertical="top" indent="1"/>
    </xf>
    <xf numFmtId="4" fontId="60" fillId="33" borderId="399" applyNumberFormat="0" applyProtection="0">
      <alignment vertical="center"/>
    </xf>
    <xf numFmtId="4" fontId="60" fillId="36" borderId="399" applyNumberFormat="0" applyProtection="0">
      <alignment horizontal="right" vertical="center"/>
    </xf>
    <xf numFmtId="0" fontId="84" fillId="45" borderId="403" applyBorder="0"/>
    <xf numFmtId="4" fontId="60" fillId="46" borderId="402" applyNumberFormat="0" applyProtection="0">
      <alignment horizontal="left" vertical="center" indent="1"/>
    </xf>
    <xf numFmtId="0" fontId="60" fillId="47" borderId="401" applyNumberFormat="0" applyProtection="0">
      <alignment horizontal="left" vertical="top" indent="1"/>
    </xf>
    <xf numFmtId="4" fontId="87" fillId="54" borderId="402" applyNumberFormat="0" applyProtection="0">
      <alignment horizontal="left" vertical="center" indent="1"/>
    </xf>
    <xf numFmtId="4" fontId="60" fillId="46" borderId="402" applyNumberFormat="0" applyProtection="0">
      <alignment horizontal="left" vertical="center" indent="1"/>
    </xf>
    <xf numFmtId="4" fontId="60" fillId="47" borderId="402" applyNumberFormat="0" applyProtection="0">
      <alignment horizontal="left" vertical="center" indent="1"/>
    </xf>
    <xf numFmtId="0" fontId="60" fillId="49" borderId="399" applyNumberFormat="0" applyProtection="0">
      <alignment horizontal="left" vertical="center" indent="1"/>
    </xf>
    <xf numFmtId="4" fontId="103" fillId="5" borderId="399" applyNumberFormat="0" applyProtection="0">
      <alignment horizontal="right" vertical="center"/>
    </xf>
    <xf numFmtId="4" fontId="60" fillId="43" borderId="399" applyNumberFormat="0" applyProtection="0">
      <alignment horizontal="right" vertical="center"/>
    </xf>
    <xf numFmtId="4" fontId="60" fillId="41" borderId="399" applyNumberFormat="0" applyProtection="0">
      <alignment horizontal="right" vertical="center"/>
    </xf>
    <xf numFmtId="4" fontId="60" fillId="34" borderId="399" applyNumberFormat="0" applyProtection="0">
      <alignment horizontal="left" vertical="center" indent="1"/>
    </xf>
    <xf numFmtId="4" fontId="60" fillId="33" borderId="399" applyNumberFormat="0" applyProtection="0">
      <alignment vertical="center"/>
    </xf>
    <xf numFmtId="0" fontId="60" fillId="49" borderId="399" applyNumberFormat="0" applyProtection="0">
      <alignment horizontal="left" vertical="center" indent="1"/>
    </xf>
    <xf numFmtId="4" fontId="60" fillId="37" borderId="408" applyNumberFormat="0" applyProtection="0">
      <alignment horizontal="right" vertical="center"/>
    </xf>
    <xf numFmtId="4" fontId="60" fillId="36" borderId="399" applyNumberFormat="0" applyProtection="0">
      <alignment horizontal="right" vertical="center"/>
    </xf>
    <xf numFmtId="4" fontId="103" fillId="2" borderId="399" applyNumberFormat="0" applyProtection="0">
      <alignment vertical="center"/>
    </xf>
    <xf numFmtId="4" fontId="60" fillId="39" borderId="399" applyNumberFormat="0" applyProtection="0">
      <alignment horizontal="right" vertical="center"/>
    </xf>
    <xf numFmtId="4" fontId="60" fillId="46" borderId="402" applyNumberFormat="0" applyProtection="0">
      <alignment horizontal="left" vertical="center" indent="1"/>
    </xf>
    <xf numFmtId="0" fontId="60" fillId="26" borderId="399" applyNumberFormat="0" applyFont="0" applyAlignment="0" applyProtection="0"/>
    <xf numFmtId="4" fontId="87" fillId="54" borderId="402" applyNumberFormat="0" applyProtection="0">
      <alignment horizontal="left" vertical="center" indent="1"/>
    </xf>
    <xf numFmtId="4" fontId="60" fillId="0" borderId="399" applyNumberFormat="0" applyProtection="0">
      <alignment horizontal="right" vertical="center"/>
    </xf>
    <xf numFmtId="4" fontId="60" fillId="2" borderId="399" applyNumberFormat="0" applyProtection="0">
      <alignment horizontal="left" vertical="center" indent="1"/>
    </xf>
    <xf numFmtId="4" fontId="60" fillId="46" borderId="402" applyNumberFormat="0" applyProtection="0">
      <alignment horizontal="left" vertical="center" indent="1"/>
    </xf>
    <xf numFmtId="0" fontId="60" fillId="26" borderId="399" applyNumberFormat="0" applyFont="0" applyAlignment="0" applyProtection="0"/>
    <xf numFmtId="4" fontId="60" fillId="46" borderId="399" applyNumberFormat="0" applyProtection="0">
      <alignment horizontal="right" vertical="center"/>
    </xf>
    <xf numFmtId="4" fontId="60" fillId="34" borderId="399" applyNumberFormat="0" applyProtection="0">
      <alignment horizontal="left" vertical="center" indent="1"/>
    </xf>
    <xf numFmtId="0" fontId="94" fillId="0" borderId="404" applyNumberFormat="0" applyFill="0" applyAlignment="0" applyProtection="0"/>
    <xf numFmtId="4" fontId="60" fillId="39" borderId="399" applyNumberFormat="0" applyProtection="0">
      <alignment horizontal="right" vertical="center"/>
    </xf>
    <xf numFmtId="4" fontId="60" fillId="44" borderId="402" applyNumberFormat="0" applyProtection="0">
      <alignment horizontal="left" vertical="center" indent="1"/>
    </xf>
    <xf numFmtId="4" fontId="103" fillId="2" borderId="399" applyNumberFormat="0" applyProtection="0">
      <alignment vertical="center"/>
    </xf>
    <xf numFmtId="4" fontId="60" fillId="40" borderId="399" applyNumberFormat="0" applyProtection="0">
      <alignment horizontal="right" vertical="center"/>
    </xf>
    <xf numFmtId="4" fontId="103" fillId="2" borderId="399" applyNumberFormat="0" applyProtection="0">
      <alignment vertical="center"/>
    </xf>
    <xf numFmtId="0" fontId="60" fillId="50" borderId="399" applyNumberFormat="0" applyProtection="0">
      <alignment horizontal="left" vertical="center" indent="1"/>
    </xf>
    <xf numFmtId="4" fontId="60" fillId="33" borderId="399" applyNumberFormat="0" applyProtection="0">
      <alignment vertical="center"/>
    </xf>
    <xf numFmtId="4" fontId="60" fillId="39" borderId="399" applyNumberFormat="0" applyProtection="0">
      <alignment horizontal="right" vertical="center"/>
    </xf>
    <xf numFmtId="0" fontId="84" fillId="45" borderId="403" applyBorder="0"/>
    <xf numFmtId="0" fontId="60" fillId="46" borderId="401" applyNumberFormat="0" applyProtection="0">
      <alignment horizontal="left" vertical="top" indent="1"/>
    </xf>
    <xf numFmtId="4" fontId="87" fillId="54" borderId="402" applyNumberFormat="0" applyProtection="0">
      <alignment horizontal="left" vertical="center" indent="1"/>
    </xf>
    <xf numFmtId="4" fontId="60" fillId="46" borderId="399" applyNumberFormat="0" applyProtection="0">
      <alignment horizontal="right" vertical="center"/>
    </xf>
    <xf numFmtId="0" fontId="85" fillId="52" borderId="401" applyNumberFormat="0" applyProtection="0">
      <alignment horizontal="left" vertical="top" indent="1"/>
    </xf>
    <xf numFmtId="4" fontId="60" fillId="47" borderId="402" applyNumberFormat="0" applyProtection="0">
      <alignment horizontal="left" vertical="center" indent="1"/>
    </xf>
    <xf numFmtId="0" fontId="84" fillId="45" borderId="403" applyBorder="0"/>
    <xf numFmtId="0" fontId="84" fillId="45" borderId="403" applyBorder="0"/>
    <xf numFmtId="4" fontId="60" fillId="0" borderId="399" applyNumberFormat="0" applyProtection="0">
      <alignment horizontal="right" vertical="center"/>
    </xf>
    <xf numFmtId="4" fontId="28" fillId="45" borderId="402" applyNumberFormat="0" applyProtection="0">
      <alignment horizontal="left" vertical="center" indent="1"/>
    </xf>
    <xf numFmtId="0" fontId="100" fillId="29" borderId="406" applyNumberFormat="0" applyAlignment="0" applyProtection="0"/>
    <xf numFmtId="4" fontId="85" fillId="52" borderId="401" applyNumberFormat="0" applyProtection="0">
      <alignment vertical="center"/>
    </xf>
    <xf numFmtId="4" fontId="60" fillId="38" borderId="399" applyNumberFormat="0" applyProtection="0">
      <alignment horizontal="right" vertical="center"/>
    </xf>
    <xf numFmtId="0" fontId="85" fillId="52" borderId="401" applyNumberFormat="0" applyProtection="0">
      <alignment horizontal="left" vertical="top" indent="1"/>
    </xf>
    <xf numFmtId="4" fontId="60" fillId="39" borderId="399" applyNumberFormat="0" applyProtection="0">
      <alignment horizontal="right" vertical="center"/>
    </xf>
    <xf numFmtId="0" fontId="60" fillId="26" borderId="399" applyNumberFormat="0" applyFont="0" applyAlignment="0" applyProtection="0"/>
    <xf numFmtId="0" fontId="60" fillId="49" borderId="399" applyNumberFormat="0" applyProtection="0">
      <alignment horizontal="left" vertical="center" indent="1"/>
    </xf>
    <xf numFmtId="4" fontId="60" fillId="40" borderId="399" applyNumberFormat="0" applyProtection="0">
      <alignment horizontal="right" vertical="center"/>
    </xf>
    <xf numFmtId="4" fontId="60" fillId="37" borderId="402" applyNumberFormat="0" applyProtection="0">
      <alignment horizontal="right" vertical="center"/>
    </xf>
    <xf numFmtId="4" fontId="60" fillId="33" borderId="399" applyNumberFormat="0" applyProtection="0">
      <alignment vertical="center"/>
    </xf>
    <xf numFmtId="4" fontId="28" fillId="45" borderId="402" applyNumberFormat="0" applyProtection="0">
      <alignment horizontal="left" vertical="center" indent="1"/>
    </xf>
    <xf numFmtId="4" fontId="60" fillId="46" borderId="399" applyNumberFormat="0" applyProtection="0">
      <alignment horizontal="right" vertical="center"/>
    </xf>
    <xf numFmtId="4" fontId="60" fillId="38" borderId="399" applyNumberFormat="0" applyProtection="0">
      <alignment horizontal="right" vertical="center"/>
    </xf>
    <xf numFmtId="0" fontId="60" fillId="47" borderId="399" applyNumberFormat="0" applyProtection="0">
      <alignment horizontal="left" vertical="center" indent="1"/>
    </xf>
    <xf numFmtId="4" fontId="60" fillId="44" borderId="402" applyNumberFormat="0" applyProtection="0">
      <alignment horizontal="left" vertical="center" indent="1"/>
    </xf>
    <xf numFmtId="0" fontId="84" fillId="45" borderId="403" applyBorder="0"/>
    <xf numFmtId="4" fontId="60" fillId="47" borderId="402" applyNumberFormat="0" applyProtection="0">
      <alignment horizontal="left" vertical="center" indent="1"/>
    </xf>
    <xf numFmtId="4" fontId="85" fillId="48" borderId="401" applyNumberFormat="0" applyProtection="0">
      <alignment horizontal="left" vertical="center" indent="1"/>
    </xf>
    <xf numFmtId="4" fontId="60" fillId="44" borderId="402" applyNumberFormat="0" applyProtection="0">
      <alignment horizontal="left" vertical="center" indent="1"/>
    </xf>
    <xf numFmtId="0" fontId="92" fillId="29" borderId="399" applyNumberFormat="0" applyAlignment="0" applyProtection="0"/>
    <xf numFmtId="0" fontId="60" fillId="48" borderId="399" applyNumberFormat="0" applyProtection="0">
      <alignment horizontal="left" vertical="center" indent="1"/>
    </xf>
    <xf numFmtId="0" fontId="60" fillId="49" borderId="399" applyNumberFormat="0" applyProtection="0">
      <alignment horizontal="left" vertical="center" indent="1"/>
    </xf>
    <xf numFmtId="4" fontId="60" fillId="36" borderId="399" applyNumberFormat="0" applyProtection="0">
      <alignment horizontal="right" vertical="center"/>
    </xf>
    <xf numFmtId="0" fontId="60" fillId="47" borderId="401" applyNumberFormat="0" applyProtection="0">
      <alignment horizontal="left" vertical="top" indent="1"/>
    </xf>
    <xf numFmtId="4" fontId="60" fillId="34" borderId="399" applyNumberFormat="0" applyProtection="0">
      <alignment horizontal="left" vertical="center" indent="1"/>
    </xf>
    <xf numFmtId="4" fontId="60" fillId="33" borderId="399" applyNumberFormat="0" applyProtection="0">
      <alignment vertical="center"/>
    </xf>
    <xf numFmtId="4" fontId="60" fillId="43" borderId="399" applyNumberFormat="0" applyProtection="0">
      <alignment horizontal="right" vertical="center"/>
    </xf>
    <xf numFmtId="4" fontId="60" fillId="38" borderId="399" applyNumberFormat="0" applyProtection="0">
      <alignment horizontal="right" vertical="center"/>
    </xf>
    <xf numFmtId="4" fontId="60" fillId="47" borderId="402" applyNumberFormat="0" applyProtection="0">
      <alignment horizontal="left" vertical="center" indent="1"/>
    </xf>
    <xf numFmtId="4" fontId="60" fillId="2" borderId="399" applyNumberFormat="0" applyProtection="0">
      <alignment horizontal="left" vertical="center" indent="1"/>
    </xf>
    <xf numFmtId="4" fontId="60" fillId="47" borderId="402" applyNumberFormat="0" applyProtection="0">
      <alignment horizontal="left" vertical="center" indent="1"/>
    </xf>
    <xf numFmtId="0" fontId="85" fillId="46" borderId="401" applyNumberFormat="0" applyProtection="0">
      <alignment horizontal="left" vertical="top" indent="1"/>
    </xf>
    <xf numFmtId="0" fontId="60" fillId="26" borderId="399" applyNumberFormat="0" applyFont="0" applyAlignment="0" applyProtection="0"/>
    <xf numFmtId="4" fontId="60" fillId="46" borderId="399" applyNumberFormat="0" applyProtection="0">
      <alignment horizontal="right" vertical="center"/>
    </xf>
    <xf numFmtId="4" fontId="85" fillId="52" borderId="401" applyNumberFormat="0" applyProtection="0">
      <alignment vertical="center"/>
    </xf>
    <xf numFmtId="4" fontId="28" fillId="45" borderId="402" applyNumberFormat="0" applyProtection="0">
      <alignment horizontal="left" vertical="center" indent="1"/>
    </xf>
    <xf numFmtId="0" fontId="98" fillId="27" borderId="399" applyNumberFormat="0" applyAlignment="0" applyProtection="0"/>
    <xf numFmtId="0" fontId="85" fillId="46" borderId="401" applyNumberFormat="0" applyProtection="0">
      <alignment horizontal="left" vertical="top" indent="1"/>
    </xf>
    <xf numFmtId="4" fontId="28" fillId="45" borderId="402" applyNumberFormat="0" applyProtection="0">
      <alignment horizontal="left" vertical="center" indent="1"/>
    </xf>
    <xf numFmtId="0" fontId="86" fillId="33" borderId="401" applyNumberFormat="0" applyProtection="0">
      <alignment horizontal="left" vertical="top" indent="1"/>
    </xf>
    <xf numFmtId="0" fontId="60" fillId="26" borderId="399" applyNumberFormat="0" applyFont="0" applyAlignment="0" applyProtection="0"/>
    <xf numFmtId="4" fontId="85" fillId="48" borderId="401" applyNumberFormat="0" applyProtection="0">
      <alignment horizontal="left" vertical="center" indent="1"/>
    </xf>
    <xf numFmtId="0" fontId="60" fillId="26" borderId="399" applyNumberFormat="0" applyFont="0" applyAlignment="0" applyProtection="0"/>
    <xf numFmtId="0" fontId="98" fillId="27" borderId="399" applyNumberFormat="0" applyAlignment="0" applyProtection="0"/>
    <xf numFmtId="4" fontId="60" fillId="44" borderId="402" applyNumberFormat="0" applyProtection="0">
      <alignment horizontal="left" vertical="center" indent="1"/>
    </xf>
    <xf numFmtId="0" fontId="60" fillId="47" borderId="401" applyNumberFormat="0" applyProtection="0">
      <alignment horizontal="left" vertical="top" indent="1"/>
    </xf>
    <xf numFmtId="4" fontId="28" fillId="45" borderId="402" applyNumberFormat="0" applyProtection="0">
      <alignment horizontal="left" vertical="center" indent="1"/>
    </xf>
    <xf numFmtId="4" fontId="103" fillId="2" borderId="399" applyNumberFormat="0" applyProtection="0">
      <alignment vertical="center"/>
    </xf>
    <xf numFmtId="0" fontId="60" fillId="49" borderId="399" applyNumberFormat="0" applyProtection="0">
      <alignment horizontal="left" vertical="center" indent="1"/>
    </xf>
    <xf numFmtId="4" fontId="60" fillId="39" borderId="399" applyNumberFormat="0" applyProtection="0">
      <alignment horizontal="right" vertical="center"/>
    </xf>
    <xf numFmtId="0" fontId="86" fillId="33" borderId="401" applyNumberFormat="0" applyProtection="0">
      <alignment horizontal="left" vertical="top" indent="1"/>
    </xf>
    <xf numFmtId="4" fontId="87" fillId="54" borderId="402" applyNumberFormat="0" applyProtection="0">
      <alignment horizontal="left" vertical="center" indent="1"/>
    </xf>
    <xf numFmtId="0" fontId="60" fillId="45" borderId="401" applyNumberFormat="0" applyProtection="0">
      <alignment horizontal="left" vertical="top" indent="1"/>
    </xf>
    <xf numFmtId="4" fontId="60" fillId="42" borderId="399" applyNumberFormat="0" applyProtection="0">
      <alignment horizontal="right" vertical="center"/>
    </xf>
    <xf numFmtId="4" fontId="60" fillId="37" borderId="402" applyNumberFormat="0" applyProtection="0">
      <alignment horizontal="right" vertical="center"/>
    </xf>
    <xf numFmtId="4" fontId="28" fillId="45" borderId="402" applyNumberFormat="0" applyProtection="0">
      <alignment horizontal="left" vertical="center" indent="1"/>
    </xf>
    <xf numFmtId="4" fontId="60" fillId="39" borderId="399" applyNumberFormat="0" applyProtection="0">
      <alignment horizontal="right" vertical="center"/>
    </xf>
    <xf numFmtId="0" fontId="84" fillId="45" borderId="403" applyBorder="0"/>
    <xf numFmtId="4" fontId="60" fillId="43" borderId="399" applyNumberFormat="0" applyProtection="0">
      <alignment horizontal="right" vertical="center"/>
    </xf>
    <xf numFmtId="0" fontId="98" fillId="27" borderId="399" applyNumberFormat="0" applyAlignment="0" applyProtection="0"/>
    <xf numFmtId="4" fontId="28" fillId="45" borderId="402" applyNumberFormat="0" applyProtection="0">
      <alignment horizontal="left" vertical="center" indent="1"/>
    </xf>
    <xf numFmtId="4" fontId="60" fillId="37" borderId="408" applyNumberFormat="0" applyProtection="0">
      <alignment horizontal="right" vertical="center"/>
    </xf>
    <xf numFmtId="0" fontId="92" fillId="29" borderId="399" applyNumberFormat="0" applyAlignment="0" applyProtection="0"/>
    <xf numFmtId="0" fontId="100" fillId="29" borderId="406" applyNumberFormat="0" applyAlignment="0" applyProtection="0"/>
    <xf numFmtId="0" fontId="92" fillId="29" borderId="399" applyNumberFormat="0" applyAlignment="0" applyProtection="0"/>
    <xf numFmtId="4" fontId="60" fillId="40" borderId="399" applyNumberFormat="0" applyProtection="0">
      <alignment horizontal="right" vertical="center"/>
    </xf>
    <xf numFmtId="4" fontId="60" fillId="35" borderId="399" applyNumberFormat="0" applyProtection="0">
      <alignment horizontal="right" vertical="center"/>
    </xf>
    <xf numFmtId="4" fontId="28" fillId="45" borderId="408" applyNumberFormat="0" applyProtection="0">
      <alignment horizontal="left" vertical="center" indent="1"/>
    </xf>
    <xf numFmtId="0" fontId="86" fillId="33" borderId="401" applyNumberFormat="0" applyProtection="0">
      <alignment horizontal="left" vertical="top" indent="1"/>
    </xf>
    <xf numFmtId="0" fontId="92" fillId="29" borderId="399" applyNumberFormat="0" applyAlignment="0" applyProtection="0"/>
    <xf numFmtId="4" fontId="60" fillId="42" borderId="399" applyNumberFormat="0" applyProtection="0">
      <alignment horizontal="right" vertical="center"/>
    </xf>
    <xf numFmtId="0" fontId="60" fillId="49" borderId="399" applyNumberFormat="0" applyProtection="0">
      <alignment horizontal="left" vertical="center" indent="1"/>
    </xf>
    <xf numFmtId="4" fontId="60" fillId="40" borderId="399" applyNumberFormat="0" applyProtection="0">
      <alignment horizontal="right" vertical="center"/>
    </xf>
    <xf numFmtId="4" fontId="60" fillId="35" borderId="399" applyNumberFormat="0" applyProtection="0">
      <alignment horizontal="right" vertical="center"/>
    </xf>
    <xf numFmtId="0" fontId="60" fillId="46" borderId="401" applyNumberFormat="0" applyProtection="0">
      <alignment horizontal="left" vertical="top" indent="1"/>
    </xf>
    <xf numFmtId="0" fontId="60" fillId="45" borderId="401" applyNumberFormat="0" applyProtection="0">
      <alignment horizontal="left" vertical="top" indent="1"/>
    </xf>
    <xf numFmtId="4" fontId="103" fillId="5" borderId="399" applyNumberFormat="0" applyProtection="0">
      <alignment horizontal="right" vertical="center"/>
    </xf>
    <xf numFmtId="0" fontId="60" fillId="50" borderId="401" applyNumberFormat="0" applyProtection="0">
      <alignment horizontal="left" vertical="top" indent="1"/>
    </xf>
    <xf numFmtId="4" fontId="28" fillId="45" borderId="402" applyNumberFormat="0" applyProtection="0">
      <alignment horizontal="left" vertical="center" indent="1"/>
    </xf>
    <xf numFmtId="0" fontId="60" fillId="45" borderId="401" applyNumberFormat="0" applyProtection="0">
      <alignment horizontal="left" vertical="top" indent="1"/>
    </xf>
    <xf numFmtId="4" fontId="60" fillId="36" borderId="399" applyNumberFormat="0" applyProtection="0">
      <alignment horizontal="right" vertical="center"/>
    </xf>
    <xf numFmtId="4" fontId="60" fillId="44" borderId="402" applyNumberFormat="0" applyProtection="0">
      <alignment horizontal="left" vertical="center" indent="1"/>
    </xf>
    <xf numFmtId="4" fontId="60" fillId="34" borderId="399" applyNumberFormat="0" applyProtection="0">
      <alignment horizontal="left" vertical="center" indent="1"/>
    </xf>
    <xf numFmtId="0" fontId="60" fillId="49" borderId="399" applyNumberFormat="0" applyProtection="0">
      <alignment horizontal="left" vertical="center" indent="1"/>
    </xf>
    <xf numFmtId="4" fontId="60" fillId="0" borderId="405" applyNumberFormat="0" applyProtection="0">
      <alignment horizontal="right" vertical="center"/>
    </xf>
    <xf numFmtId="0" fontId="100" fillId="29" borderId="400" applyNumberFormat="0" applyAlignment="0" applyProtection="0"/>
    <xf numFmtId="0" fontId="100" fillId="29" borderId="400" applyNumberFormat="0" applyAlignment="0" applyProtection="0"/>
    <xf numFmtId="4" fontId="60" fillId="46" borderId="402" applyNumberFormat="0" applyProtection="0">
      <alignment horizontal="left" vertical="center" indent="1"/>
    </xf>
    <xf numFmtId="0" fontId="85" fillId="52" borderId="401" applyNumberFormat="0" applyProtection="0">
      <alignment horizontal="left" vertical="top" indent="1"/>
    </xf>
    <xf numFmtId="0" fontId="84" fillId="45" borderId="403" applyBorder="0"/>
    <xf numFmtId="4" fontId="60" fillId="34" borderId="399" applyNumberFormat="0" applyProtection="0">
      <alignment horizontal="left" vertical="center" indent="1"/>
    </xf>
    <xf numFmtId="4" fontId="87" fillId="54" borderId="408" applyNumberFormat="0" applyProtection="0">
      <alignment horizontal="left" vertical="center" indent="1"/>
    </xf>
    <xf numFmtId="4" fontId="60" fillId="44" borderId="402" applyNumberFormat="0" applyProtection="0">
      <alignment horizontal="left" vertical="center" indent="1"/>
    </xf>
    <xf numFmtId="4" fontId="85" fillId="52" borderId="401" applyNumberFormat="0" applyProtection="0">
      <alignment vertical="center"/>
    </xf>
    <xf numFmtId="0" fontId="100" fillId="29" borderId="400" applyNumberFormat="0" applyAlignment="0" applyProtection="0"/>
    <xf numFmtId="4" fontId="60" fillId="40" borderId="399" applyNumberFormat="0" applyProtection="0">
      <alignment horizontal="right" vertical="center"/>
    </xf>
    <xf numFmtId="4" fontId="60" fillId="47" borderId="402" applyNumberFormat="0" applyProtection="0">
      <alignment horizontal="left" vertical="center" indent="1"/>
    </xf>
    <xf numFmtId="0" fontId="60" fillId="47" borderId="401" applyNumberFormat="0" applyProtection="0">
      <alignment horizontal="left" vertical="top" indent="1"/>
    </xf>
    <xf numFmtId="0" fontId="60" fillId="47" borderId="401" applyNumberFormat="0" applyProtection="0">
      <alignment horizontal="left" vertical="top" indent="1"/>
    </xf>
    <xf numFmtId="4" fontId="60" fillId="33" borderId="399" applyNumberFormat="0" applyProtection="0">
      <alignment vertical="center"/>
    </xf>
    <xf numFmtId="0" fontId="60" fillId="26" borderId="399" applyNumberFormat="0" applyFont="0" applyAlignment="0" applyProtection="0"/>
    <xf numFmtId="4" fontId="60" fillId="39" borderId="399" applyNumberFormat="0" applyProtection="0">
      <alignment horizontal="right" vertical="center"/>
    </xf>
    <xf numFmtId="0" fontId="100" fillId="29" borderId="400" applyNumberFormat="0" applyAlignment="0" applyProtection="0"/>
    <xf numFmtId="0" fontId="92" fillId="29" borderId="399" applyNumberFormat="0" applyAlignment="0" applyProtection="0"/>
    <xf numFmtId="0" fontId="60" fillId="45" borderId="401" applyNumberFormat="0" applyProtection="0">
      <alignment horizontal="left" vertical="top" indent="1"/>
    </xf>
    <xf numFmtId="0" fontId="98" fillId="27" borderId="405" applyNumberFormat="0" applyAlignment="0" applyProtection="0"/>
    <xf numFmtId="4" fontId="60" fillId="38" borderId="399" applyNumberFormat="0" applyProtection="0">
      <alignment horizontal="right" vertical="center"/>
    </xf>
    <xf numFmtId="4" fontId="60" fillId="35" borderId="399" applyNumberFormat="0" applyProtection="0">
      <alignment horizontal="right" vertical="center"/>
    </xf>
    <xf numFmtId="4" fontId="60" fillId="38" borderId="399" applyNumberFormat="0" applyProtection="0">
      <alignment horizontal="right" vertical="center"/>
    </xf>
    <xf numFmtId="0" fontId="60" fillId="47" borderId="399" applyNumberFormat="0" applyProtection="0">
      <alignment horizontal="left" vertical="center" indent="1"/>
    </xf>
    <xf numFmtId="4" fontId="28" fillId="45" borderId="402" applyNumberFormat="0" applyProtection="0">
      <alignment horizontal="left" vertical="center" indent="1"/>
    </xf>
    <xf numFmtId="4" fontId="60" fillId="34" borderId="399" applyNumberFormat="0" applyProtection="0">
      <alignment horizontal="left" vertical="center" indent="1"/>
    </xf>
    <xf numFmtId="0" fontId="60" fillId="47" borderId="401" applyNumberFormat="0" applyProtection="0">
      <alignment horizontal="left" vertical="top" indent="1"/>
    </xf>
    <xf numFmtId="4" fontId="60" fillId="38" borderId="399" applyNumberFormat="0" applyProtection="0">
      <alignment horizontal="right" vertical="center"/>
    </xf>
    <xf numFmtId="4" fontId="60" fillId="0" borderId="399" applyNumberFormat="0" applyProtection="0">
      <alignment horizontal="right" vertical="center"/>
    </xf>
    <xf numFmtId="4" fontId="60" fillId="35" borderId="399" applyNumberFormat="0" applyProtection="0">
      <alignment horizontal="right" vertical="center"/>
    </xf>
    <xf numFmtId="4" fontId="87" fillId="54" borderId="402" applyNumberFormat="0" applyProtection="0">
      <alignment horizontal="left" vertical="center" indent="1"/>
    </xf>
    <xf numFmtId="4" fontId="60" fillId="41" borderId="399" applyNumberFormat="0" applyProtection="0">
      <alignment horizontal="right" vertical="center"/>
    </xf>
    <xf numFmtId="0" fontId="85" fillId="46" borderId="401" applyNumberFormat="0" applyProtection="0">
      <alignment horizontal="left" vertical="top" indent="1"/>
    </xf>
    <xf numFmtId="4" fontId="85" fillId="48" borderId="401" applyNumberFormat="0" applyProtection="0">
      <alignment horizontal="left" vertical="center" indent="1"/>
    </xf>
    <xf numFmtId="4" fontId="60" fillId="38" borderId="399" applyNumberFormat="0" applyProtection="0">
      <alignment horizontal="right" vertical="center"/>
    </xf>
    <xf numFmtId="4" fontId="85" fillId="48" borderId="401" applyNumberFormat="0" applyProtection="0">
      <alignment horizontal="left" vertical="center" indent="1"/>
    </xf>
    <xf numFmtId="4" fontId="60" fillId="38" borderId="399" applyNumberFormat="0" applyProtection="0">
      <alignment horizontal="right" vertical="center"/>
    </xf>
    <xf numFmtId="0" fontId="85" fillId="46" borderId="401" applyNumberFormat="0" applyProtection="0">
      <alignment horizontal="left" vertical="top" indent="1"/>
    </xf>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37" borderId="402" applyNumberFormat="0" applyProtection="0">
      <alignment horizontal="right" vertical="center"/>
    </xf>
    <xf numFmtId="0" fontId="60" fillId="49" borderId="399" applyNumberFormat="0" applyProtection="0">
      <alignment horizontal="left" vertical="center" indent="1"/>
    </xf>
    <xf numFmtId="0" fontId="100" fillId="29" borderId="400" applyNumberFormat="0" applyAlignment="0" applyProtection="0"/>
    <xf numFmtId="4" fontId="60" fillId="38" borderId="399" applyNumberFormat="0" applyProtection="0">
      <alignment horizontal="right" vertical="center"/>
    </xf>
    <xf numFmtId="4" fontId="60" fillId="41" borderId="399" applyNumberFormat="0" applyProtection="0">
      <alignment horizontal="right" vertical="center"/>
    </xf>
    <xf numFmtId="0" fontId="60" fillId="47" borderId="401" applyNumberFormat="0" applyProtection="0">
      <alignment horizontal="left" vertical="top" indent="1"/>
    </xf>
    <xf numFmtId="4" fontId="60" fillId="35" borderId="405" applyNumberFormat="0" applyProtection="0">
      <alignment horizontal="right" vertical="center"/>
    </xf>
    <xf numFmtId="0" fontId="60" fillId="49" borderId="399" applyNumberFormat="0" applyProtection="0">
      <alignment horizontal="left" vertical="center" indent="1"/>
    </xf>
    <xf numFmtId="4" fontId="60" fillId="39" borderId="399" applyNumberFormat="0" applyProtection="0">
      <alignment horizontal="right" vertical="center"/>
    </xf>
    <xf numFmtId="0" fontId="86" fillId="33" borderId="401" applyNumberFormat="0" applyProtection="0">
      <alignment horizontal="left" vertical="top" indent="1"/>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60" fillId="47" borderId="402" applyNumberFormat="0" applyProtection="0">
      <alignment horizontal="left" vertical="center" indent="1"/>
    </xf>
    <xf numFmtId="0" fontId="60" fillId="49" borderId="399" applyNumberFormat="0" applyProtection="0">
      <alignment horizontal="left" vertical="center" indent="1"/>
    </xf>
    <xf numFmtId="0" fontId="98" fillId="27" borderId="399" applyNumberFormat="0" applyAlignment="0" applyProtection="0"/>
    <xf numFmtId="4" fontId="60" fillId="35" borderId="399" applyNumberFormat="0" applyProtection="0">
      <alignment horizontal="right" vertical="center"/>
    </xf>
    <xf numFmtId="4" fontId="87" fillId="54" borderId="402" applyNumberFormat="0" applyProtection="0">
      <alignment horizontal="left" vertical="center" indent="1"/>
    </xf>
    <xf numFmtId="4" fontId="87" fillId="54" borderId="402" applyNumberFormat="0" applyProtection="0">
      <alignment horizontal="left" vertical="center" indent="1"/>
    </xf>
    <xf numFmtId="0" fontId="60" fillId="48" borderId="399" applyNumberFormat="0" applyProtection="0">
      <alignment horizontal="left" vertical="center" indent="1"/>
    </xf>
    <xf numFmtId="4" fontId="60" fillId="46" borderId="402" applyNumberFormat="0" applyProtection="0">
      <alignment horizontal="left" vertical="center" indent="1"/>
    </xf>
    <xf numFmtId="4" fontId="60" fillId="33" borderId="399" applyNumberFormat="0" applyProtection="0">
      <alignment vertical="center"/>
    </xf>
    <xf numFmtId="0" fontId="94" fillId="0" borderId="404" applyNumberFormat="0" applyFill="0" applyAlignment="0" applyProtection="0"/>
    <xf numFmtId="4" fontId="28" fillId="45" borderId="402" applyNumberFormat="0" applyProtection="0">
      <alignment horizontal="left" vertical="center" indent="1"/>
    </xf>
    <xf numFmtId="4" fontId="60" fillId="43" borderId="399" applyNumberFormat="0" applyProtection="0">
      <alignment horizontal="right" vertical="center"/>
    </xf>
    <xf numFmtId="4" fontId="60" fillId="36" borderId="399" applyNumberFormat="0" applyProtection="0">
      <alignment horizontal="right" vertical="center"/>
    </xf>
    <xf numFmtId="0" fontId="60" fillId="50" borderId="401" applyNumberFormat="0" applyProtection="0">
      <alignment horizontal="left" vertical="top" indent="1"/>
    </xf>
    <xf numFmtId="0" fontId="60" fillId="47" borderId="399" applyNumberFormat="0" applyProtection="0">
      <alignment horizontal="left" vertical="center" indent="1"/>
    </xf>
    <xf numFmtId="4" fontId="88" fillId="51" borderId="399" applyNumberFormat="0" applyProtection="0">
      <alignment horizontal="right" vertical="center"/>
    </xf>
    <xf numFmtId="4" fontId="60" fillId="40" borderId="399" applyNumberFormat="0" applyProtection="0">
      <alignment horizontal="right" vertical="center"/>
    </xf>
    <xf numFmtId="0" fontId="60" fillId="26" borderId="399" applyNumberFormat="0" applyFont="0" applyAlignment="0" applyProtection="0"/>
    <xf numFmtId="4" fontId="85" fillId="48" borderId="401" applyNumberFormat="0" applyProtection="0">
      <alignment horizontal="left" vertical="center" indent="1"/>
    </xf>
    <xf numFmtId="0" fontId="60" fillId="26" borderId="399" applyNumberFormat="0" applyFont="0" applyAlignment="0" applyProtection="0"/>
    <xf numFmtId="4" fontId="60" fillId="34" borderId="399" applyNumberFormat="0" applyProtection="0">
      <alignment horizontal="left" vertical="center" indent="1"/>
    </xf>
    <xf numFmtId="4" fontId="60" fillId="36" borderId="399" applyNumberFormat="0" applyProtection="0">
      <alignment horizontal="right" vertical="center"/>
    </xf>
    <xf numFmtId="0" fontId="60" fillId="26" borderId="399" applyNumberFormat="0" applyFont="0" applyAlignment="0" applyProtection="0"/>
    <xf numFmtId="0" fontId="60" fillId="47" borderId="399" applyNumberFormat="0" applyProtection="0">
      <alignment horizontal="left" vertical="center" indent="1"/>
    </xf>
    <xf numFmtId="0" fontId="85" fillId="52" borderId="401" applyNumberFormat="0" applyProtection="0">
      <alignment horizontal="left" vertical="top" indent="1"/>
    </xf>
    <xf numFmtId="4" fontId="60" fillId="34" borderId="399" applyNumberFormat="0" applyProtection="0">
      <alignment horizontal="left" vertical="center" indent="1"/>
    </xf>
    <xf numFmtId="0" fontId="60" fillId="49" borderId="399" applyNumberFormat="0" applyProtection="0">
      <alignment horizontal="left" vertical="center" indent="1"/>
    </xf>
    <xf numFmtId="4" fontId="85" fillId="52" borderId="401" applyNumberFormat="0" applyProtection="0">
      <alignment vertical="center"/>
    </xf>
    <xf numFmtId="0" fontId="98" fillId="27" borderId="405" applyNumberFormat="0" applyAlignment="0" applyProtection="0"/>
    <xf numFmtId="4" fontId="28" fillId="45" borderId="408" applyNumberFormat="0" applyProtection="0">
      <alignment horizontal="left" vertical="center" indent="1"/>
    </xf>
    <xf numFmtId="4" fontId="103" fillId="5" borderId="399" applyNumberFormat="0" applyProtection="0">
      <alignment horizontal="right" vertical="center"/>
    </xf>
    <xf numFmtId="4" fontId="60" fillId="41" borderId="399" applyNumberFormat="0" applyProtection="0">
      <alignment horizontal="right" vertical="center"/>
    </xf>
    <xf numFmtId="0" fontId="60" fillId="47" borderId="401" applyNumberFormat="0" applyProtection="0">
      <alignment horizontal="left" vertical="top" indent="1"/>
    </xf>
    <xf numFmtId="4" fontId="60" fillId="47" borderId="402" applyNumberFormat="0" applyProtection="0">
      <alignment horizontal="left" vertical="center" indent="1"/>
    </xf>
    <xf numFmtId="4" fontId="28" fillId="45" borderId="402" applyNumberFormat="0" applyProtection="0">
      <alignment horizontal="left" vertical="center" indent="1"/>
    </xf>
    <xf numFmtId="4" fontId="60" fillId="46" borderId="399" applyNumberFormat="0" applyProtection="0">
      <alignment horizontal="right" vertical="center"/>
    </xf>
    <xf numFmtId="0" fontId="60" fillId="47" borderId="401" applyNumberFormat="0" applyProtection="0">
      <alignment horizontal="left" vertical="top" indent="1"/>
    </xf>
    <xf numFmtId="4" fontId="60" fillId="46" borderId="408" applyNumberFormat="0" applyProtection="0">
      <alignment horizontal="left" vertical="center" indent="1"/>
    </xf>
    <xf numFmtId="4" fontId="28" fillId="45" borderId="402" applyNumberFormat="0" applyProtection="0">
      <alignment horizontal="left" vertical="center" indent="1"/>
    </xf>
    <xf numFmtId="4" fontId="60" fillId="42" borderId="399" applyNumberFormat="0" applyProtection="0">
      <alignment horizontal="right" vertical="center"/>
    </xf>
    <xf numFmtId="4" fontId="60" fillId="43" borderId="405" applyNumberFormat="0" applyProtection="0">
      <alignment horizontal="right" vertical="center"/>
    </xf>
    <xf numFmtId="4" fontId="60" fillId="34" borderId="405" applyNumberFormat="0" applyProtection="0">
      <alignment horizontal="left" vertical="center" indent="1"/>
    </xf>
    <xf numFmtId="0" fontId="86" fillId="33" borderId="401" applyNumberFormat="0" applyProtection="0">
      <alignment horizontal="left" vertical="top" indent="1"/>
    </xf>
    <xf numFmtId="4" fontId="103" fillId="5" borderId="399" applyNumberFormat="0" applyProtection="0">
      <alignment horizontal="right" vertical="center"/>
    </xf>
    <xf numFmtId="4" fontId="85" fillId="52" borderId="401" applyNumberFormat="0" applyProtection="0">
      <alignment vertical="center"/>
    </xf>
    <xf numFmtId="0" fontId="60" fillId="26" borderId="399" applyNumberFormat="0" applyFont="0" applyAlignment="0" applyProtection="0"/>
    <xf numFmtId="4" fontId="60" fillId="34" borderId="399"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85" fillId="48" borderId="401" applyNumberFormat="0" applyProtection="0">
      <alignment horizontal="left" vertical="center" indent="1"/>
    </xf>
    <xf numFmtId="4" fontId="60" fillId="39" borderId="399" applyNumberFormat="0" applyProtection="0">
      <alignment horizontal="right" vertical="center"/>
    </xf>
    <xf numFmtId="0" fontId="94" fillId="0" borderId="404" applyNumberFormat="0" applyFill="0" applyAlignment="0" applyProtection="0"/>
    <xf numFmtId="4" fontId="60" fillId="33" borderId="399" applyNumberFormat="0" applyProtection="0">
      <alignment vertical="center"/>
    </xf>
    <xf numFmtId="4" fontId="60" fillId="0" borderId="405" applyNumberFormat="0" applyProtection="0">
      <alignment horizontal="right" vertical="center"/>
    </xf>
    <xf numFmtId="0" fontId="86" fillId="33" borderId="401" applyNumberFormat="0" applyProtection="0">
      <alignment horizontal="left" vertical="top" indent="1"/>
    </xf>
    <xf numFmtId="0" fontId="60" fillId="26" borderId="399" applyNumberFormat="0" applyFont="0" applyAlignment="0" applyProtection="0"/>
    <xf numFmtId="4" fontId="60" fillId="43" borderId="399" applyNumberFormat="0" applyProtection="0">
      <alignment horizontal="right" vertical="center"/>
    </xf>
    <xf numFmtId="0" fontId="100" fillId="29" borderId="400" applyNumberFormat="0" applyAlignment="0" applyProtection="0"/>
    <xf numFmtId="4" fontId="60" fillId="46" borderId="402" applyNumberFormat="0" applyProtection="0">
      <alignment horizontal="left" vertical="center" indent="1"/>
    </xf>
    <xf numFmtId="0" fontId="85" fillId="46" borderId="401" applyNumberFormat="0" applyProtection="0">
      <alignment horizontal="left" vertical="top" indent="1"/>
    </xf>
    <xf numFmtId="0" fontId="60" fillId="47" borderId="407" applyNumberFormat="0" applyProtection="0">
      <alignment horizontal="left" vertical="top" indent="1"/>
    </xf>
    <xf numFmtId="4" fontId="60" fillId="2" borderId="399" applyNumberFormat="0" applyProtection="0">
      <alignment horizontal="left" vertical="center" indent="1"/>
    </xf>
    <xf numFmtId="4" fontId="60" fillId="34" borderId="399" applyNumberFormat="0" applyProtection="0">
      <alignment horizontal="left" vertical="center" indent="1"/>
    </xf>
    <xf numFmtId="4" fontId="60" fillId="47" borderId="402" applyNumberFormat="0" applyProtection="0">
      <alignment horizontal="left" vertical="center" indent="1"/>
    </xf>
    <xf numFmtId="4" fontId="60" fillId="41" borderId="399" applyNumberFormat="0" applyProtection="0">
      <alignment horizontal="right" vertical="center"/>
    </xf>
    <xf numFmtId="4" fontId="60" fillId="34" borderId="405" applyNumberFormat="0" applyProtection="0">
      <alignment horizontal="left" vertical="center" indent="1"/>
    </xf>
    <xf numFmtId="4" fontId="60" fillId="46" borderId="399" applyNumberFormat="0" applyProtection="0">
      <alignment horizontal="right" vertical="center"/>
    </xf>
    <xf numFmtId="0" fontId="60" fillId="26" borderId="399" applyNumberFormat="0" applyFont="0" applyAlignment="0" applyProtection="0"/>
    <xf numFmtId="0" fontId="60" fillId="47" borderId="405" applyNumberFormat="0" applyProtection="0">
      <alignment horizontal="left" vertical="center" indent="1"/>
    </xf>
    <xf numFmtId="4" fontId="60" fillId="0" borderId="399" applyNumberFormat="0" applyProtection="0">
      <alignment horizontal="right" vertical="center"/>
    </xf>
    <xf numFmtId="4" fontId="60" fillId="0" borderId="399" applyNumberFormat="0" applyProtection="0">
      <alignment horizontal="right" vertical="center"/>
    </xf>
    <xf numFmtId="4" fontId="60" fillId="35" borderId="399" applyNumberFormat="0" applyProtection="0">
      <alignment horizontal="right" vertical="center"/>
    </xf>
    <xf numFmtId="4" fontId="87" fillId="54" borderId="402" applyNumberFormat="0" applyProtection="0">
      <alignment horizontal="left" vertical="center" indent="1"/>
    </xf>
    <xf numFmtId="0" fontId="84" fillId="45" borderId="403" applyBorder="0"/>
    <xf numFmtId="0" fontId="92" fillId="29" borderId="399" applyNumberFormat="0" applyAlignment="0" applyProtection="0"/>
    <xf numFmtId="0" fontId="60" fillId="47" borderId="401" applyNumberFormat="0" applyProtection="0">
      <alignment horizontal="left" vertical="top" indent="1"/>
    </xf>
    <xf numFmtId="0" fontId="60" fillId="50" borderId="399" applyNumberFormat="0" applyProtection="0">
      <alignment horizontal="left" vertical="center" indent="1"/>
    </xf>
    <xf numFmtId="0" fontId="60" fillId="49" borderId="399" applyNumberFormat="0" applyProtection="0">
      <alignment horizontal="left" vertical="center" indent="1"/>
    </xf>
    <xf numFmtId="0" fontId="86" fillId="33" borderId="401" applyNumberFormat="0" applyProtection="0">
      <alignment horizontal="left" vertical="top" indent="1"/>
    </xf>
    <xf numFmtId="0" fontId="85" fillId="46" borderId="401" applyNumberFormat="0" applyProtection="0">
      <alignment horizontal="left" vertical="top" indent="1"/>
    </xf>
    <xf numFmtId="4" fontId="28" fillId="45" borderId="402" applyNumberFormat="0" applyProtection="0">
      <alignment horizontal="left" vertical="center" indent="1"/>
    </xf>
    <xf numFmtId="0" fontId="85" fillId="52" borderId="401" applyNumberFormat="0" applyProtection="0">
      <alignment horizontal="left" vertical="top" indent="1"/>
    </xf>
    <xf numFmtId="4" fontId="60" fillId="0" borderId="399" applyNumberFormat="0" applyProtection="0">
      <alignment horizontal="right" vertical="center"/>
    </xf>
    <xf numFmtId="0" fontId="85" fillId="46" borderId="401" applyNumberFormat="0" applyProtection="0">
      <alignment horizontal="left" vertical="top" indent="1"/>
    </xf>
    <xf numFmtId="4" fontId="28" fillId="45" borderId="402" applyNumberFormat="0" applyProtection="0">
      <alignment horizontal="left" vertical="center" indent="1"/>
    </xf>
    <xf numFmtId="4" fontId="103" fillId="5" borderId="405" applyNumberFormat="0" applyProtection="0">
      <alignment horizontal="right" vertical="center"/>
    </xf>
    <xf numFmtId="4" fontId="60" fillId="40" borderId="399" applyNumberFormat="0" applyProtection="0">
      <alignment horizontal="right" vertical="center"/>
    </xf>
    <xf numFmtId="4" fontId="103" fillId="2" borderId="399" applyNumberFormat="0" applyProtection="0">
      <alignment vertical="center"/>
    </xf>
    <xf numFmtId="0" fontId="85" fillId="52" borderId="401" applyNumberFormat="0" applyProtection="0">
      <alignment horizontal="left" vertical="top" indent="1"/>
    </xf>
    <xf numFmtId="0" fontId="98" fillId="27" borderId="399" applyNumberFormat="0" applyAlignment="0" applyProtection="0"/>
    <xf numFmtId="4" fontId="60" fillId="34" borderId="399" applyNumberFormat="0" applyProtection="0">
      <alignment horizontal="left" vertical="center" indent="1"/>
    </xf>
    <xf numFmtId="0" fontId="60" fillId="48" borderId="399" applyNumberFormat="0" applyProtection="0">
      <alignment horizontal="left" vertical="center" indent="1"/>
    </xf>
    <xf numFmtId="0" fontId="60" fillId="45" borderId="407" applyNumberFormat="0" applyProtection="0">
      <alignment horizontal="left" vertical="top" indent="1"/>
    </xf>
    <xf numFmtId="0" fontId="60" fillId="46" borderId="401" applyNumberFormat="0" applyProtection="0">
      <alignment horizontal="left" vertical="top" indent="1"/>
    </xf>
    <xf numFmtId="0" fontId="85" fillId="52" borderId="401" applyNumberFormat="0" applyProtection="0">
      <alignment horizontal="left" vertical="top" indent="1"/>
    </xf>
    <xf numFmtId="4" fontId="60" fillId="33" borderId="399" applyNumberFormat="0" applyProtection="0">
      <alignment vertical="center"/>
    </xf>
    <xf numFmtId="4" fontId="60" fillId="38" borderId="399" applyNumberFormat="0" applyProtection="0">
      <alignment horizontal="right" vertical="center"/>
    </xf>
    <xf numFmtId="0" fontId="94" fillId="0" borderId="404" applyNumberFormat="0" applyFill="0" applyAlignment="0" applyProtection="0"/>
    <xf numFmtId="4" fontId="60" fillId="33" borderId="399" applyNumberFormat="0" applyProtection="0">
      <alignment vertical="center"/>
    </xf>
    <xf numFmtId="4" fontId="60" fillId="46" borderId="399" applyNumberFormat="0" applyProtection="0">
      <alignment horizontal="right" vertical="center"/>
    </xf>
    <xf numFmtId="0" fontId="60" fillId="26" borderId="399" applyNumberFormat="0" applyFont="0" applyAlignment="0" applyProtection="0"/>
    <xf numFmtId="0" fontId="60" fillId="45" borderId="401" applyNumberFormat="0" applyProtection="0">
      <alignment horizontal="left" vertical="top" indent="1"/>
    </xf>
    <xf numFmtId="0" fontId="60" fillId="50" borderId="399" applyNumberFormat="0" applyProtection="0">
      <alignment horizontal="left" vertical="center" indent="1"/>
    </xf>
    <xf numFmtId="4" fontId="85" fillId="52" borderId="401" applyNumberFormat="0" applyProtection="0">
      <alignment vertical="center"/>
    </xf>
    <xf numFmtId="0" fontId="60" fillId="46" borderId="401" applyNumberFormat="0" applyProtection="0">
      <alignment horizontal="left" vertical="top" indent="1"/>
    </xf>
    <xf numFmtId="0" fontId="84" fillId="45" borderId="403" applyBorder="0"/>
    <xf numFmtId="0" fontId="60" fillId="46" borderId="401" applyNumberFormat="0" applyProtection="0">
      <alignment horizontal="left" vertical="top" indent="1"/>
    </xf>
    <xf numFmtId="0" fontId="84" fillId="45" borderId="403" applyBorder="0"/>
    <xf numFmtId="4" fontId="60" fillId="46" borderId="399" applyNumberFormat="0" applyProtection="0">
      <alignment horizontal="right" vertical="center"/>
    </xf>
    <xf numFmtId="4" fontId="60" fillId="35" borderId="399" applyNumberFormat="0" applyProtection="0">
      <alignment horizontal="right" vertical="center"/>
    </xf>
    <xf numFmtId="4" fontId="60" fillId="47" borderId="402" applyNumberFormat="0" applyProtection="0">
      <alignment horizontal="left" vertical="center" indent="1"/>
    </xf>
    <xf numFmtId="0" fontId="60" fillId="48" borderId="399" applyNumberFormat="0" applyProtection="0">
      <alignment horizontal="left" vertical="center" indent="1"/>
    </xf>
    <xf numFmtId="0" fontId="85" fillId="52" borderId="401" applyNumberFormat="0" applyProtection="0">
      <alignment horizontal="left" vertical="top" indent="1"/>
    </xf>
    <xf numFmtId="4" fontId="28" fillId="45" borderId="402" applyNumberFormat="0" applyProtection="0">
      <alignment horizontal="left" vertical="center"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103" fillId="5" borderId="399" applyNumberFormat="0" applyProtection="0">
      <alignment horizontal="right" vertical="center"/>
    </xf>
    <xf numFmtId="0" fontId="84" fillId="45" borderId="403" applyBorder="0"/>
    <xf numFmtId="4" fontId="87" fillId="54" borderId="402" applyNumberFormat="0" applyProtection="0">
      <alignment horizontal="left" vertical="center" indent="1"/>
    </xf>
    <xf numFmtId="0" fontId="60" fillId="50" borderId="401" applyNumberFormat="0" applyProtection="0">
      <alignment horizontal="left" vertical="top" indent="1"/>
    </xf>
    <xf numFmtId="0" fontId="86" fillId="33" borderId="401" applyNumberFormat="0" applyProtection="0">
      <alignment horizontal="left" vertical="top" indent="1"/>
    </xf>
    <xf numFmtId="4" fontId="60" fillId="46" borderId="402" applyNumberFormat="0" applyProtection="0">
      <alignment horizontal="left" vertical="center" indent="1"/>
    </xf>
    <xf numFmtId="0" fontId="60" fillId="50" borderId="399" applyNumberFormat="0" applyProtection="0">
      <alignment horizontal="left" vertical="center" indent="1"/>
    </xf>
    <xf numFmtId="0" fontId="60" fillId="50" borderId="401" applyNumberFormat="0" applyProtection="0">
      <alignment horizontal="left" vertical="top" indent="1"/>
    </xf>
    <xf numFmtId="0" fontId="85" fillId="46" borderId="401" applyNumberFormat="0" applyProtection="0">
      <alignment horizontal="left" vertical="top" indent="1"/>
    </xf>
    <xf numFmtId="4" fontId="60" fillId="37" borderId="402" applyNumberFormat="0" applyProtection="0">
      <alignment horizontal="right" vertical="center"/>
    </xf>
    <xf numFmtId="4" fontId="60" fillId="41" borderId="399" applyNumberFormat="0" applyProtection="0">
      <alignment horizontal="right" vertical="center"/>
    </xf>
    <xf numFmtId="4" fontId="60" fillId="39" borderId="399" applyNumberFormat="0" applyProtection="0">
      <alignment horizontal="right" vertical="center"/>
    </xf>
    <xf numFmtId="4" fontId="60" fillId="34" borderId="399" applyNumberFormat="0" applyProtection="0">
      <alignment horizontal="left" vertical="center" indent="1"/>
    </xf>
    <xf numFmtId="4" fontId="60" fillId="34" borderId="399" applyNumberFormat="0" applyProtection="0">
      <alignment horizontal="left" vertical="center" indent="1"/>
    </xf>
    <xf numFmtId="0" fontId="60" fillId="47" borderId="407" applyNumberFormat="0" applyProtection="0">
      <alignment horizontal="left" vertical="top" indent="1"/>
    </xf>
    <xf numFmtId="0" fontId="98" fillId="27" borderId="399" applyNumberFormat="0" applyAlignment="0" applyProtection="0"/>
    <xf numFmtId="4" fontId="60" fillId="2" borderId="399" applyNumberFormat="0" applyProtection="0">
      <alignment horizontal="left" vertical="center" indent="1"/>
    </xf>
    <xf numFmtId="4" fontId="87" fillId="54" borderId="402" applyNumberFormat="0" applyProtection="0">
      <alignment horizontal="left" vertical="center" indent="1"/>
    </xf>
    <xf numFmtId="0" fontId="60" fillId="26" borderId="399" applyNumberFormat="0" applyFont="0" applyAlignment="0" applyProtection="0"/>
    <xf numFmtId="4" fontId="60" fillId="39" borderId="405" applyNumberFormat="0" applyProtection="0">
      <alignment horizontal="right" vertical="center"/>
    </xf>
    <xf numFmtId="0" fontId="60" fillId="46" borderId="401" applyNumberFormat="0" applyProtection="0">
      <alignment horizontal="left" vertical="top" indent="1"/>
    </xf>
    <xf numFmtId="4" fontId="60" fillId="2" borderId="399" applyNumberFormat="0" applyProtection="0">
      <alignment horizontal="left" vertical="center" indent="1"/>
    </xf>
    <xf numFmtId="0" fontId="85" fillId="52" borderId="401" applyNumberFormat="0" applyProtection="0">
      <alignment horizontal="left" vertical="top" indent="1"/>
    </xf>
    <xf numFmtId="0" fontId="60" fillId="48" borderId="399" applyNumberFormat="0" applyProtection="0">
      <alignment horizontal="left" vertical="center" indent="1"/>
    </xf>
    <xf numFmtId="4" fontId="28" fillId="45" borderId="402" applyNumberFormat="0" applyProtection="0">
      <alignment horizontal="left" vertical="center" indent="1"/>
    </xf>
    <xf numFmtId="4" fontId="60" fillId="38" borderId="399" applyNumberFormat="0" applyProtection="0">
      <alignment horizontal="right" vertical="center"/>
    </xf>
    <xf numFmtId="4" fontId="60" fillId="39" borderId="399" applyNumberFormat="0" applyProtection="0">
      <alignment horizontal="right" vertical="center"/>
    </xf>
    <xf numFmtId="0" fontId="84" fillId="45" borderId="403" applyBorder="0"/>
    <xf numFmtId="4" fontId="60" fillId="35" borderId="399" applyNumberFormat="0" applyProtection="0">
      <alignment horizontal="right" vertical="center"/>
    </xf>
    <xf numFmtId="4" fontId="60" fillId="41" borderId="399" applyNumberFormat="0" applyProtection="0">
      <alignment horizontal="right" vertical="center"/>
    </xf>
    <xf numFmtId="4" fontId="60" fillId="35" borderId="399" applyNumberFormat="0" applyProtection="0">
      <alignment horizontal="right" vertical="center"/>
    </xf>
    <xf numFmtId="4" fontId="60" fillId="46" borderId="399" applyNumberFormat="0" applyProtection="0">
      <alignment horizontal="right" vertical="center"/>
    </xf>
    <xf numFmtId="0" fontId="60" fillId="26" borderId="405" applyNumberFormat="0" applyFont="0" applyAlignment="0" applyProtection="0"/>
    <xf numFmtId="4" fontId="60" fillId="35" borderId="399" applyNumberFormat="0" applyProtection="0">
      <alignment horizontal="right" vertical="center"/>
    </xf>
    <xf numFmtId="0" fontId="60" fillId="46" borderId="401" applyNumberFormat="0" applyProtection="0">
      <alignment horizontal="left" vertical="top" indent="1"/>
    </xf>
    <xf numFmtId="0" fontId="60" fillId="46" borderId="401" applyNumberFormat="0" applyProtection="0">
      <alignment horizontal="left" vertical="top" indent="1"/>
    </xf>
    <xf numFmtId="0" fontId="60" fillId="45" borderId="401" applyNumberFormat="0" applyProtection="0">
      <alignment horizontal="left" vertical="top" indent="1"/>
    </xf>
    <xf numFmtId="0" fontId="85" fillId="46" borderId="401" applyNumberFormat="0" applyProtection="0">
      <alignment horizontal="left" vertical="top" indent="1"/>
    </xf>
    <xf numFmtId="0" fontId="60" fillId="47" borderId="401" applyNumberFormat="0" applyProtection="0">
      <alignment horizontal="left" vertical="top" indent="1"/>
    </xf>
    <xf numFmtId="0" fontId="60" fillId="47" borderId="405" applyNumberFormat="0" applyProtection="0">
      <alignment horizontal="left" vertical="center" indent="1"/>
    </xf>
    <xf numFmtId="4" fontId="60" fillId="34" borderId="399" applyNumberFormat="0" applyProtection="0">
      <alignment horizontal="left" vertical="center" indent="1"/>
    </xf>
    <xf numFmtId="0" fontId="60" fillId="47" borderId="399" applyNumberFormat="0" applyProtection="0">
      <alignment horizontal="left" vertical="center" indent="1"/>
    </xf>
    <xf numFmtId="4" fontId="60" fillId="47" borderId="402" applyNumberFormat="0" applyProtection="0">
      <alignment horizontal="left" vertical="center" indent="1"/>
    </xf>
    <xf numFmtId="0" fontId="60" fillId="46" borderId="401" applyNumberFormat="0" applyProtection="0">
      <alignment horizontal="left" vertical="top" indent="1"/>
    </xf>
    <xf numFmtId="4" fontId="28" fillId="45" borderId="402" applyNumberFormat="0" applyProtection="0">
      <alignment horizontal="left" vertical="center" indent="1"/>
    </xf>
    <xf numFmtId="0" fontId="60" fillId="49" borderId="399" applyNumberFormat="0" applyProtection="0">
      <alignment horizontal="left" vertical="center" indent="1"/>
    </xf>
    <xf numFmtId="4" fontId="60" fillId="36" borderId="399" applyNumberFormat="0" applyProtection="0">
      <alignment horizontal="right" vertical="center"/>
    </xf>
    <xf numFmtId="4" fontId="28" fillId="45" borderId="402" applyNumberFormat="0" applyProtection="0">
      <alignment horizontal="left" vertical="center" indent="1"/>
    </xf>
    <xf numFmtId="4" fontId="87" fillId="54" borderId="402" applyNumberFormat="0" applyProtection="0">
      <alignment horizontal="left" vertical="center" indent="1"/>
    </xf>
    <xf numFmtId="4" fontId="60" fillId="46" borderId="408" applyNumberFormat="0" applyProtection="0">
      <alignment horizontal="left" vertical="center" indent="1"/>
    </xf>
    <xf numFmtId="4" fontId="60" fillId="44" borderId="402" applyNumberFormat="0" applyProtection="0">
      <alignment horizontal="left" vertical="center" indent="1"/>
    </xf>
    <xf numFmtId="0" fontId="60" fillId="46" borderId="401" applyNumberFormat="0" applyProtection="0">
      <alignment horizontal="left" vertical="top" indent="1"/>
    </xf>
    <xf numFmtId="4" fontId="60" fillId="0" borderId="399" applyNumberFormat="0" applyProtection="0">
      <alignment horizontal="right" vertical="center"/>
    </xf>
    <xf numFmtId="0" fontId="60" fillId="50" borderId="399" applyNumberFormat="0" applyProtection="0">
      <alignment horizontal="left" vertical="center" indent="1"/>
    </xf>
    <xf numFmtId="0" fontId="60" fillId="45" borderId="401" applyNumberFormat="0" applyProtection="0">
      <alignment horizontal="left" vertical="top" indent="1"/>
    </xf>
    <xf numFmtId="4" fontId="60" fillId="41"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0" fontId="92" fillId="29" borderId="399" applyNumberFormat="0" applyAlignment="0" applyProtection="0"/>
    <xf numFmtId="4" fontId="60" fillId="42" borderId="399" applyNumberFormat="0" applyProtection="0">
      <alignment horizontal="right" vertical="center"/>
    </xf>
    <xf numFmtId="0" fontId="60" fillId="48" borderId="399" applyNumberFormat="0" applyProtection="0">
      <alignment horizontal="left" vertical="center" indent="1"/>
    </xf>
    <xf numFmtId="4" fontId="103" fillId="2" borderId="399" applyNumberFormat="0" applyProtection="0">
      <alignment vertical="center"/>
    </xf>
    <xf numFmtId="4" fontId="60" fillId="33" borderId="399" applyNumberFormat="0" applyProtection="0">
      <alignment vertical="center"/>
    </xf>
    <xf numFmtId="0" fontId="84" fillId="45" borderId="403" applyBorder="0"/>
    <xf numFmtId="4" fontId="60" fillId="42" borderId="399" applyNumberFormat="0" applyProtection="0">
      <alignment horizontal="right" vertical="center"/>
    </xf>
    <xf numFmtId="4" fontId="60" fillId="2" borderId="399" applyNumberFormat="0" applyProtection="0">
      <alignment horizontal="left" vertical="center" indent="1"/>
    </xf>
    <xf numFmtId="0" fontId="60" fillId="49" borderId="399" applyNumberFormat="0" applyProtection="0">
      <alignment horizontal="left" vertical="center" indent="1"/>
    </xf>
    <xf numFmtId="0" fontId="60" fillId="47" borderId="401" applyNumberFormat="0" applyProtection="0">
      <alignment horizontal="left" vertical="top" indent="1"/>
    </xf>
    <xf numFmtId="0" fontId="85" fillId="52" borderId="401" applyNumberFormat="0" applyProtection="0">
      <alignment horizontal="left" vertical="top" indent="1"/>
    </xf>
    <xf numFmtId="0" fontId="85" fillId="46" borderId="401" applyNumberFormat="0" applyProtection="0">
      <alignment horizontal="left" vertical="top" indent="1"/>
    </xf>
    <xf numFmtId="4" fontId="103" fillId="5" borderId="399" applyNumberFormat="0" applyProtection="0">
      <alignment horizontal="right" vertical="center"/>
    </xf>
    <xf numFmtId="0" fontId="60" fillId="46" borderId="401" applyNumberFormat="0" applyProtection="0">
      <alignment horizontal="left" vertical="top" indent="1"/>
    </xf>
    <xf numFmtId="4" fontId="60" fillId="40" borderId="399"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85" fillId="48" borderId="401" applyNumberFormat="0" applyProtection="0">
      <alignment horizontal="left" vertical="center" indent="1"/>
    </xf>
    <xf numFmtId="4" fontId="60" fillId="37" borderId="402" applyNumberFormat="0" applyProtection="0">
      <alignment horizontal="right" vertical="center"/>
    </xf>
    <xf numFmtId="0" fontId="94" fillId="0" borderId="404" applyNumberFormat="0" applyFill="0" applyAlignment="0" applyProtection="0"/>
    <xf numFmtId="0" fontId="85" fillId="52" borderId="401" applyNumberFormat="0" applyProtection="0">
      <alignment horizontal="left" vertical="top" indent="1"/>
    </xf>
    <xf numFmtId="4" fontId="103" fillId="5" borderId="399" applyNumberFormat="0" applyProtection="0">
      <alignment horizontal="right" vertical="center"/>
    </xf>
    <xf numFmtId="4" fontId="60" fillId="35" borderId="399" applyNumberFormat="0" applyProtection="0">
      <alignment horizontal="right" vertical="center"/>
    </xf>
    <xf numFmtId="0" fontId="94" fillId="0" borderId="410" applyNumberFormat="0" applyFill="0" applyAlignment="0" applyProtection="0"/>
    <xf numFmtId="0" fontId="84" fillId="45" borderId="403" applyBorder="0"/>
    <xf numFmtId="4" fontId="28" fillId="45" borderId="402" applyNumberFormat="0" applyProtection="0">
      <alignment horizontal="left" vertical="center" indent="1"/>
    </xf>
    <xf numFmtId="4" fontId="60" fillId="34" borderId="399" applyNumberFormat="0" applyProtection="0">
      <alignment horizontal="left" vertical="center" indent="1"/>
    </xf>
    <xf numFmtId="4" fontId="60" fillId="35" borderId="399" applyNumberFormat="0" applyProtection="0">
      <alignment horizontal="right" vertical="center"/>
    </xf>
    <xf numFmtId="4" fontId="60" fillId="34" borderId="399" applyNumberFormat="0" applyProtection="0">
      <alignment horizontal="left" vertical="center" indent="1"/>
    </xf>
    <xf numFmtId="0" fontId="60" fillId="50" borderId="399" applyNumberFormat="0" applyProtection="0">
      <alignment horizontal="left" vertical="center" indent="1"/>
    </xf>
    <xf numFmtId="4" fontId="60" fillId="41" borderId="399" applyNumberFormat="0" applyProtection="0">
      <alignment horizontal="right" vertical="center"/>
    </xf>
    <xf numFmtId="4" fontId="103" fillId="2" borderId="399" applyNumberFormat="0" applyProtection="0">
      <alignment vertical="center"/>
    </xf>
    <xf numFmtId="4" fontId="60" fillId="46" borderId="399" applyNumberFormat="0" applyProtection="0">
      <alignment horizontal="right" vertical="center"/>
    </xf>
    <xf numFmtId="0" fontId="60" fillId="48" borderId="399" applyNumberFormat="0" applyProtection="0">
      <alignment horizontal="left" vertical="center" indent="1"/>
    </xf>
    <xf numFmtId="4" fontId="103" fillId="2" borderId="399" applyNumberFormat="0" applyProtection="0">
      <alignment vertical="center"/>
    </xf>
    <xf numFmtId="4" fontId="103" fillId="5" borderId="399" applyNumberFormat="0" applyProtection="0">
      <alignment horizontal="right" vertical="center"/>
    </xf>
    <xf numFmtId="4" fontId="60" fillId="41" borderId="399" applyNumberFormat="0" applyProtection="0">
      <alignment horizontal="right" vertical="center"/>
    </xf>
    <xf numFmtId="4" fontId="103" fillId="5" borderId="399" applyNumberFormat="0" applyProtection="0">
      <alignment horizontal="right" vertical="center"/>
    </xf>
    <xf numFmtId="4" fontId="60" fillId="39" borderId="399" applyNumberFormat="0" applyProtection="0">
      <alignment horizontal="right" vertical="center"/>
    </xf>
    <xf numFmtId="4" fontId="60" fillId="37" borderId="402" applyNumberFormat="0" applyProtection="0">
      <alignment horizontal="right" vertical="center"/>
    </xf>
    <xf numFmtId="4" fontId="60" fillId="2" borderId="399" applyNumberFormat="0" applyProtection="0">
      <alignment horizontal="left" vertical="center" indent="1"/>
    </xf>
    <xf numFmtId="4" fontId="60" fillId="33" borderId="399" applyNumberFormat="0" applyProtection="0">
      <alignment vertical="center"/>
    </xf>
    <xf numFmtId="4" fontId="60" fillId="0" borderId="399" applyNumberFormat="0" applyProtection="0">
      <alignment horizontal="right" vertical="center"/>
    </xf>
    <xf numFmtId="4" fontId="85" fillId="48" borderId="401" applyNumberFormat="0" applyProtection="0">
      <alignment horizontal="left" vertical="center" indent="1"/>
    </xf>
    <xf numFmtId="4" fontId="60" fillId="42" borderId="399" applyNumberFormat="0" applyProtection="0">
      <alignment horizontal="right" vertical="center"/>
    </xf>
    <xf numFmtId="4" fontId="60" fillId="40" borderId="399" applyNumberFormat="0" applyProtection="0">
      <alignment horizontal="right" vertical="center"/>
    </xf>
    <xf numFmtId="4" fontId="60" fillId="39" borderId="399" applyNumberFormat="0" applyProtection="0">
      <alignment horizontal="right" vertical="center"/>
    </xf>
    <xf numFmtId="4" fontId="60" fillId="33" borderId="399" applyNumberFormat="0" applyProtection="0">
      <alignment vertical="center"/>
    </xf>
    <xf numFmtId="4" fontId="60" fillId="46" borderId="402" applyNumberFormat="0" applyProtection="0">
      <alignment horizontal="left" vertical="center" indent="1"/>
    </xf>
    <xf numFmtId="0" fontId="60" fillId="49" borderId="399" applyNumberFormat="0" applyProtection="0">
      <alignment horizontal="left" vertical="center" indent="1"/>
    </xf>
    <xf numFmtId="0" fontId="86" fillId="33" borderId="401" applyNumberFormat="0" applyProtection="0">
      <alignment horizontal="left" vertical="top" indent="1"/>
    </xf>
    <xf numFmtId="0" fontId="94" fillId="0" borderId="404" applyNumberFormat="0" applyFill="0" applyAlignment="0" applyProtection="0"/>
    <xf numFmtId="4" fontId="60" fillId="34" borderId="399" applyNumberFormat="0" applyProtection="0">
      <alignment horizontal="left" vertical="center" indent="1"/>
    </xf>
    <xf numFmtId="4" fontId="88" fillId="51" borderId="399" applyNumberFormat="0" applyProtection="0">
      <alignment horizontal="right" vertical="center"/>
    </xf>
    <xf numFmtId="4" fontId="60" fillId="43" borderId="399" applyNumberFormat="0" applyProtection="0">
      <alignment horizontal="right" vertical="center"/>
    </xf>
    <xf numFmtId="4" fontId="60" fillId="43" borderId="405" applyNumberFormat="0" applyProtection="0">
      <alignment horizontal="right" vertical="center"/>
    </xf>
    <xf numFmtId="4" fontId="60" fillId="34" borderId="399" applyNumberFormat="0" applyProtection="0">
      <alignment horizontal="left" vertical="center" indent="1"/>
    </xf>
    <xf numFmtId="4" fontId="60" fillId="0" borderId="399" applyNumberFormat="0" applyProtection="0">
      <alignment horizontal="right" vertical="center"/>
    </xf>
    <xf numFmtId="4" fontId="60" fillId="36" borderId="399" applyNumberFormat="0" applyProtection="0">
      <alignment horizontal="right" vertical="center"/>
    </xf>
    <xf numFmtId="4" fontId="88" fillId="51" borderId="399" applyNumberFormat="0" applyProtection="0">
      <alignment horizontal="right" vertical="center"/>
    </xf>
    <xf numFmtId="4" fontId="60" fillId="39" borderId="399" applyNumberFormat="0" applyProtection="0">
      <alignment horizontal="right" vertical="center"/>
    </xf>
    <xf numFmtId="4" fontId="88" fillId="51" borderId="399" applyNumberFormat="0" applyProtection="0">
      <alignment horizontal="right" vertical="center"/>
    </xf>
    <xf numFmtId="4" fontId="60" fillId="39" borderId="399" applyNumberFormat="0" applyProtection="0">
      <alignment horizontal="right" vertical="center"/>
    </xf>
    <xf numFmtId="0" fontId="60" fillId="50" borderId="399" applyNumberFormat="0" applyProtection="0">
      <alignment horizontal="left" vertical="center" indent="1"/>
    </xf>
    <xf numFmtId="4" fontId="87" fillId="54" borderId="402" applyNumberFormat="0" applyProtection="0">
      <alignment horizontal="left" vertical="center" indent="1"/>
    </xf>
    <xf numFmtId="4" fontId="60" fillId="36" borderId="399" applyNumberFormat="0" applyProtection="0">
      <alignment horizontal="right" vertical="center"/>
    </xf>
    <xf numFmtId="4" fontId="60" fillId="35" borderId="399" applyNumberFormat="0" applyProtection="0">
      <alignment horizontal="right" vertical="center"/>
    </xf>
    <xf numFmtId="4" fontId="60" fillId="0" borderId="399" applyNumberFormat="0" applyProtection="0">
      <alignment horizontal="right" vertical="center"/>
    </xf>
    <xf numFmtId="0" fontId="92" fillId="29" borderId="399" applyNumberFormat="0" applyAlignment="0" applyProtection="0"/>
    <xf numFmtId="4" fontId="60" fillId="38" borderId="399" applyNumberFormat="0" applyProtection="0">
      <alignment horizontal="right" vertical="center"/>
    </xf>
    <xf numFmtId="4" fontId="60" fillId="44" borderId="402" applyNumberFormat="0" applyProtection="0">
      <alignment horizontal="left" vertical="center" indent="1"/>
    </xf>
    <xf numFmtId="4" fontId="103" fillId="5" borderId="399" applyNumberFormat="0" applyProtection="0">
      <alignment horizontal="right" vertical="center"/>
    </xf>
    <xf numFmtId="4" fontId="85" fillId="48" borderId="401" applyNumberFormat="0" applyProtection="0">
      <alignment horizontal="left" vertical="center" indent="1"/>
    </xf>
    <xf numFmtId="0" fontId="94" fillId="0" borderId="404" applyNumberFormat="0" applyFill="0" applyAlignment="0" applyProtection="0"/>
    <xf numFmtId="4" fontId="60" fillId="44" borderId="402" applyNumberFormat="0" applyProtection="0">
      <alignment horizontal="left" vertical="center" indent="1"/>
    </xf>
    <xf numFmtId="0" fontId="60" fillId="48" borderId="399" applyNumberFormat="0" applyProtection="0">
      <alignment horizontal="left" vertical="center" indent="1"/>
    </xf>
    <xf numFmtId="4" fontId="60" fillId="39" borderId="399" applyNumberFormat="0" applyProtection="0">
      <alignment horizontal="right" vertical="center"/>
    </xf>
    <xf numFmtId="4" fontId="85" fillId="52" borderId="401" applyNumberFormat="0" applyProtection="0">
      <alignment vertical="center"/>
    </xf>
    <xf numFmtId="4" fontId="88" fillId="51" borderId="399" applyNumberFormat="0" applyProtection="0">
      <alignment horizontal="right" vertical="center"/>
    </xf>
    <xf numFmtId="4" fontId="103" fillId="5" borderId="399" applyNumberFormat="0" applyProtection="0">
      <alignment horizontal="right" vertical="center"/>
    </xf>
    <xf numFmtId="0" fontId="84" fillId="45" borderId="403" applyBorder="0"/>
    <xf numFmtId="4" fontId="60" fillId="42" borderId="399" applyNumberFormat="0" applyProtection="0">
      <alignment horizontal="right" vertical="center"/>
    </xf>
    <xf numFmtId="4" fontId="60" fillId="0" borderId="399" applyNumberFormat="0" applyProtection="0">
      <alignment horizontal="right" vertical="center"/>
    </xf>
    <xf numFmtId="0" fontId="60" fillId="48" borderId="399" applyNumberFormat="0" applyProtection="0">
      <alignment horizontal="left" vertical="center" indent="1"/>
    </xf>
    <xf numFmtId="0" fontId="60" fillId="50" borderId="399" applyNumberFormat="0" applyProtection="0">
      <alignment horizontal="left" vertical="center" indent="1"/>
    </xf>
    <xf numFmtId="4" fontId="60" fillId="43" borderId="399" applyNumberFormat="0" applyProtection="0">
      <alignment horizontal="right" vertical="center"/>
    </xf>
    <xf numFmtId="4" fontId="60" fillId="39" borderId="399" applyNumberFormat="0" applyProtection="0">
      <alignment horizontal="right" vertical="center"/>
    </xf>
    <xf numFmtId="4" fontId="60" fillId="46" borderId="402" applyNumberFormat="0" applyProtection="0">
      <alignment horizontal="left" vertical="center" indent="1"/>
    </xf>
    <xf numFmtId="0" fontId="60" fillId="49" borderId="399" applyNumberFormat="0" applyProtection="0">
      <alignment horizontal="left" vertical="center" indent="1"/>
    </xf>
    <xf numFmtId="0" fontId="86" fillId="33" borderId="401" applyNumberFormat="0" applyProtection="0">
      <alignment horizontal="left" vertical="top" indent="1"/>
    </xf>
    <xf numFmtId="4" fontId="87" fillId="54" borderId="402" applyNumberFormat="0" applyProtection="0">
      <alignment horizontal="left" vertical="center" indent="1"/>
    </xf>
    <xf numFmtId="0" fontId="85" fillId="52" borderId="407" applyNumberFormat="0" applyProtection="0">
      <alignment horizontal="left" vertical="top" indent="1"/>
    </xf>
    <xf numFmtId="0" fontId="60" fillId="47" borderId="401" applyNumberFormat="0" applyProtection="0">
      <alignment horizontal="left" vertical="top" indent="1"/>
    </xf>
    <xf numFmtId="4" fontId="60" fillId="46" borderId="402" applyNumberFormat="0" applyProtection="0">
      <alignment horizontal="left" vertical="center" indent="1"/>
    </xf>
    <xf numFmtId="0" fontId="86" fillId="33" borderId="401" applyNumberFormat="0" applyProtection="0">
      <alignment horizontal="left" vertical="top" indent="1"/>
    </xf>
    <xf numFmtId="4" fontId="103" fillId="2" borderId="399" applyNumberFormat="0" applyProtection="0">
      <alignment vertical="center"/>
    </xf>
    <xf numFmtId="4" fontId="88" fillId="51" borderId="399" applyNumberFormat="0" applyProtection="0">
      <alignment horizontal="right" vertical="center"/>
    </xf>
    <xf numFmtId="0" fontId="60" fillId="50" borderId="401" applyNumberFormat="0" applyProtection="0">
      <alignment horizontal="left" vertical="top" indent="1"/>
    </xf>
    <xf numFmtId="0" fontId="92" fillId="29" borderId="399" applyNumberFormat="0" applyAlignment="0" applyProtection="0"/>
    <xf numFmtId="4" fontId="88" fillId="51" borderId="399" applyNumberFormat="0" applyProtection="0">
      <alignment horizontal="right" vertical="center"/>
    </xf>
    <xf numFmtId="0" fontId="92" fillId="29" borderId="399" applyNumberFormat="0" applyAlignment="0" applyProtection="0"/>
    <xf numFmtId="4" fontId="60" fillId="37" borderId="402" applyNumberFormat="0" applyProtection="0">
      <alignment horizontal="right" vertical="center"/>
    </xf>
    <xf numFmtId="4" fontId="60" fillId="39" borderId="405" applyNumberFormat="0" applyProtection="0">
      <alignment horizontal="right" vertical="center"/>
    </xf>
    <xf numFmtId="4" fontId="60" fillId="36" borderId="399" applyNumberFormat="0" applyProtection="0">
      <alignment horizontal="right" vertical="center"/>
    </xf>
    <xf numFmtId="4" fontId="60" fillId="46" borderId="399" applyNumberFormat="0" applyProtection="0">
      <alignment horizontal="right" vertical="center"/>
    </xf>
    <xf numFmtId="4" fontId="60" fillId="43" borderId="405" applyNumberFormat="0" applyProtection="0">
      <alignment horizontal="right" vertical="center"/>
    </xf>
    <xf numFmtId="4" fontId="85" fillId="52" borderId="401" applyNumberFormat="0" applyProtection="0">
      <alignment vertical="center"/>
    </xf>
    <xf numFmtId="4" fontId="60" fillId="46" borderId="402" applyNumberFormat="0" applyProtection="0">
      <alignment horizontal="left" vertical="center" indent="1"/>
    </xf>
    <xf numFmtId="4" fontId="28" fillId="45" borderId="402" applyNumberFormat="0" applyProtection="0">
      <alignment horizontal="left" vertical="center" indent="1"/>
    </xf>
    <xf numFmtId="0" fontId="60" fillId="45" borderId="407" applyNumberFormat="0" applyProtection="0">
      <alignment horizontal="left" vertical="top" indent="1"/>
    </xf>
    <xf numFmtId="4" fontId="103" fillId="2" borderId="405" applyNumberFormat="0" applyProtection="0">
      <alignment vertical="center"/>
    </xf>
    <xf numFmtId="4" fontId="60" fillId="38" borderId="399" applyNumberFormat="0" applyProtection="0">
      <alignment horizontal="right" vertical="center"/>
    </xf>
    <xf numFmtId="4" fontId="60" fillId="37" borderId="402" applyNumberFormat="0" applyProtection="0">
      <alignment horizontal="right" vertical="center"/>
    </xf>
    <xf numFmtId="4" fontId="60" fillId="34" borderId="399" applyNumberFormat="0" applyProtection="0">
      <alignment horizontal="left" vertical="center" indent="1"/>
    </xf>
    <xf numFmtId="0" fontId="60" fillId="49" borderId="399" applyNumberFormat="0" applyProtection="0">
      <alignment horizontal="left" vertical="center" indent="1"/>
    </xf>
    <xf numFmtId="4" fontId="60" fillId="37" borderId="402" applyNumberFormat="0" applyProtection="0">
      <alignment horizontal="right" vertical="center"/>
    </xf>
    <xf numFmtId="4" fontId="103" fillId="2" borderId="399" applyNumberFormat="0" applyProtection="0">
      <alignment vertical="center"/>
    </xf>
    <xf numFmtId="4" fontId="60" fillId="46" borderId="408" applyNumberFormat="0" applyProtection="0">
      <alignment horizontal="left" vertical="center" indent="1"/>
    </xf>
    <xf numFmtId="4" fontId="103" fillId="5" borderId="399" applyNumberFormat="0" applyProtection="0">
      <alignment horizontal="right" vertical="center"/>
    </xf>
    <xf numFmtId="0" fontId="100" fillId="29" borderId="400" applyNumberFormat="0" applyAlignment="0" applyProtection="0"/>
    <xf numFmtId="0" fontId="60" fillId="46" borderId="401" applyNumberFormat="0" applyProtection="0">
      <alignment horizontal="left" vertical="top" indent="1"/>
    </xf>
    <xf numFmtId="4" fontId="28" fillId="45" borderId="408" applyNumberFormat="0" applyProtection="0">
      <alignment horizontal="left" vertical="center" indent="1"/>
    </xf>
    <xf numFmtId="4" fontId="88" fillId="51" borderId="399" applyNumberFormat="0" applyProtection="0">
      <alignment horizontal="right" vertical="center"/>
    </xf>
    <xf numFmtId="4" fontId="60" fillId="43" borderId="399" applyNumberFormat="0" applyProtection="0">
      <alignment horizontal="right" vertical="center"/>
    </xf>
    <xf numFmtId="0" fontId="85" fillId="52" borderId="401" applyNumberFormat="0" applyProtection="0">
      <alignment horizontal="left" vertical="top" indent="1"/>
    </xf>
    <xf numFmtId="0" fontId="60" fillId="26" borderId="399" applyNumberFormat="0" applyFont="0" applyAlignment="0" applyProtection="0"/>
    <xf numFmtId="4" fontId="60" fillId="46" borderId="399" applyNumberFormat="0" applyProtection="0">
      <alignment horizontal="right" vertical="center"/>
    </xf>
    <xf numFmtId="0" fontId="60" fillId="50" borderId="407" applyNumberFormat="0" applyProtection="0">
      <alignment horizontal="left" vertical="top" indent="1"/>
    </xf>
    <xf numFmtId="4" fontId="60" fillId="37" borderId="402" applyNumberFormat="0" applyProtection="0">
      <alignment horizontal="right" vertical="center"/>
    </xf>
    <xf numFmtId="4" fontId="60" fillId="43" borderId="399" applyNumberFormat="0" applyProtection="0">
      <alignment horizontal="right" vertical="center"/>
    </xf>
    <xf numFmtId="4" fontId="60" fillId="39" borderId="399" applyNumberFormat="0" applyProtection="0">
      <alignment horizontal="right" vertical="center"/>
    </xf>
    <xf numFmtId="4" fontId="60" fillId="34" borderId="399" applyNumberFormat="0" applyProtection="0">
      <alignment horizontal="left" vertical="center" indent="1"/>
    </xf>
    <xf numFmtId="4" fontId="60" fillId="37" borderId="402" applyNumberFormat="0" applyProtection="0">
      <alignment horizontal="right" vertical="center"/>
    </xf>
    <xf numFmtId="4" fontId="87" fillId="54" borderId="402" applyNumberFormat="0" applyProtection="0">
      <alignment horizontal="left" vertical="center" indent="1"/>
    </xf>
    <xf numFmtId="4" fontId="60" fillId="2" borderId="399" applyNumberFormat="0" applyProtection="0">
      <alignment horizontal="left" vertical="center" indent="1"/>
    </xf>
    <xf numFmtId="4" fontId="87" fillId="54" borderId="402" applyNumberFormat="0" applyProtection="0">
      <alignment horizontal="left" vertical="center" indent="1"/>
    </xf>
    <xf numFmtId="4" fontId="85" fillId="48" borderId="401" applyNumberFormat="0" applyProtection="0">
      <alignment horizontal="left" vertical="center" indent="1"/>
    </xf>
    <xf numFmtId="4" fontId="60" fillId="41" borderId="399" applyNumberFormat="0" applyProtection="0">
      <alignment horizontal="right" vertical="center"/>
    </xf>
    <xf numFmtId="4" fontId="85" fillId="48" borderId="407" applyNumberFormat="0" applyProtection="0">
      <alignment horizontal="left" vertical="center" indent="1"/>
    </xf>
    <xf numFmtId="4" fontId="87" fillId="54" borderId="402" applyNumberFormat="0" applyProtection="0">
      <alignment horizontal="left" vertical="center" indent="1"/>
    </xf>
    <xf numFmtId="0" fontId="86" fillId="33" borderId="401" applyNumberFormat="0" applyProtection="0">
      <alignment horizontal="left" vertical="top" indent="1"/>
    </xf>
    <xf numFmtId="4" fontId="60" fillId="43" borderId="399" applyNumberFormat="0" applyProtection="0">
      <alignment horizontal="right" vertical="center"/>
    </xf>
    <xf numFmtId="0" fontId="60" fillId="46" borderId="401" applyNumberFormat="0" applyProtection="0">
      <alignment horizontal="left" vertical="top" indent="1"/>
    </xf>
    <xf numFmtId="4" fontId="60" fillId="0" borderId="405" applyNumberFormat="0" applyProtection="0">
      <alignment horizontal="right" vertical="center"/>
    </xf>
    <xf numFmtId="0" fontId="60" fillId="50" borderId="399" applyNumberFormat="0" applyProtection="0">
      <alignment horizontal="left" vertical="center" indent="1"/>
    </xf>
    <xf numFmtId="4" fontId="103" fillId="2" borderId="399" applyNumberFormat="0" applyProtection="0">
      <alignment vertical="center"/>
    </xf>
    <xf numFmtId="4" fontId="87" fillId="54" borderId="402" applyNumberFormat="0" applyProtection="0">
      <alignment horizontal="left" vertical="center" indent="1"/>
    </xf>
    <xf numFmtId="4" fontId="60" fillId="35" borderId="399" applyNumberFormat="0" applyProtection="0">
      <alignment horizontal="right" vertical="center"/>
    </xf>
    <xf numFmtId="4" fontId="28" fillId="45" borderId="402" applyNumberFormat="0" applyProtection="0">
      <alignment horizontal="left" vertical="center" indent="1"/>
    </xf>
    <xf numFmtId="0" fontId="60" fillId="45" borderId="401" applyNumberFormat="0" applyProtection="0">
      <alignment horizontal="left" vertical="top" indent="1"/>
    </xf>
    <xf numFmtId="4" fontId="28" fillId="45" borderId="402" applyNumberFormat="0" applyProtection="0">
      <alignment horizontal="left" vertical="center" indent="1"/>
    </xf>
    <xf numFmtId="0" fontId="60" fillId="46" borderId="401" applyNumberFormat="0" applyProtection="0">
      <alignment horizontal="left" vertical="top" indent="1"/>
    </xf>
    <xf numFmtId="0" fontId="85" fillId="52" borderId="401" applyNumberFormat="0" applyProtection="0">
      <alignment horizontal="left" vertical="top" indent="1"/>
    </xf>
    <xf numFmtId="0" fontId="94" fillId="0" borderId="404" applyNumberFormat="0" applyFill="0" applyAlignment="0" applyProtection="0"/>
    <xf numFmtId="4" fontId="60" fillId="42" borderId="405" applyNumberFormat="0" applyProtection="0">
      <alignment horizontal="right" vertical="center"/>
    </xf>
    <xf numFmtId="4" fontId="60" fillId="44" borderId="402" applyNumberFormat="0" applyProtection="0">
      <alignment horizontal="left" vertical="center" indent="1"/>
    </xf>
    <xf numFmtId="4" fontId="60" fillId="42" borderId="399" applyNumberFormat="0" applyProtection="0">
      <alignment horizontal="right" vertical="center"/>
    </xf>
    <xf numFmtId="4" fontId="60" fillId="46" borderId="399" applyNumberFormat="0" applyProtection="0">
      <alignment horizontal="right" vertical="center"/>
    </xf>
    <xf numFmtId="4" fontId="85" fillId="48" borderId="401" applyNumberFormat="0" applyProtection="0">
      <alignment horizontal="left" vertical="center" indent="1"/>
    </xf>
    <xf numFmtId="4" fontId="60" fillId="46" borderId="402" applyNumberFormat="0" applyProtection="0">
      <alignment horizontal="left" vertical="center" indent="1"/>
    </xf>
    <xf numFmtId="0" fontId="60" fillId="47" borderId="401" applyNumberFormat="0" applyProtection="0">
      <alignment horizontal="left" vertical="top" indent="1"/>
    </xf>
    <xf numFmtId="4" fontId="85" fillId="52" borderId="407" applyNumberFormat="0" applyProtection="0">
      <alignment vertical="center"/>
    </xf>
    <xf numFmtId="0" fontId="60" fillId="26" borderId="399" applyNumberFormat="0" applyFont="0" applyAlignment="0" applyProtection="0"/>
    <xf numFmtId="4" fontId="28" fillId="45" borderId="402" applyNumberFormat="0" applyProtection="0">
      <alignment horizontal="left" vertical="center" indent="1"/>
    </xf>
    <xf numFmtId="4" fontId="88" fillId="51" borderId="405" applyNumberFormat="0" applyProtection="0">
      <alignment horizontal="right" vertical="center"/>
    </xf>
    <xf numFmtId="0" fontId="60" fillId="50" borderId="401" applyNumberFormat="0" applyProtection="0">
      <alignment horizontal="left" vertical="top" indent="1"/>
    </xf>
    <xf numFmtId="4" fontId="28" fillId="45" borderId="402" applyNumberFormat="0" applyProtection="0">
      <alignment horizontal="left" vertical="center" indent="1"/>
    </xf>
    <xf numFmtId="4" fontId="60" fillId="33" borderId="399" applyNumberFormat="0" applyProtection="0">
      <alignment vertical="center"/>
    </xf>
    <xf numFmtId="4" fontId="103" fillId="2" borderId="405" applyNumberFormat="0" applyProtection="0">
      <alignment vertical="center"/>
    </xf>
    <xf numFmtId="0" fontId="60" fillId="48" borderId="399" applyNumberFormat="0" applyProtection="0">
      <alignment horizontal="left" vertical="center" indent="1"/>
    </xf>
    <xf numFmtId="4" fontId="60" fillId="34" borderId="399" applyNumberFormat="0" applyProtection="0">
      <alignment horizontal="left" vertical="center" indent="1"/>
    </xf>
    <xf numFmtId="0" fontId="94" fillId="0" borderId="404" applyNumberFormat="0" applyFill="0" applyAlignment="0" applyProtection="0"/>
    <xf numFmtId="0" fontId="60" fillId="46" borderId="401" applyNumberFormat="0" applyProtection="0">
      <alignment horizontal="left" vertical="top" indent="1"/>
    </xf>
    <xf numFmtId="0" fontId="85" fillId="52" borderId="401" applyNumberFormat="0" applyProtection="0">
      <alignment horizontal="left" vertical="top" indent="1"/>
    </xf>
    <xf numFmtId="4" fontId="60" fillId="41" borderId="399" applyNumberFormat="0" applyProtection="0">
      <alignment horizontal="right" vertical="center"/>
    </xf>
    <xf numFmtId="4" fontId="85" fillId="48" borderId="401" applyNumberFormat="0" applyProtection="0">
      <alignment horizontal="left" vertical="center" indent="1"/>
    </xf>
    <xf numFmtId="0" fontId="85" fillId="52" borderId="401" applyNumberFormat="0" applyProtection="0">
      <alignment horizontal="left" vertical="top" indent="1"/>
    </xf>
    <xf numFmtId="4" fontId="60" fillId="42" borderId="399" applyNumberFormat="0" applyProtection="0">
      <alignment horizontal="right" vertical="center"/>
    </xf>
    <xf numFmtId="4" fontId="60" fillId="2" borderId="399" applyNumberFormat="0" applyProtection="0">
      <alignment horizontal="left" vertical="center" indent="1"/>
    </xf>
    <xf numFmtId="4" fontId="88" fillId="51" borderId="399" applyNumberFormat="0" applyProtection="0">
      <alignment horizontal="right" vertical="center"/>
    </xf>
    <xf numFmtId="0" fontId="60" fillId="47" borderId="399" applyNumberFormat="0" applyProtection="0">
      <alignment horizontal="left" vertical="center" indent="1"/>
    </xf>
    <xf numFmtId="0" fontId="85" fillId="46" borderId="407" applyNumberFormat="0" applyProtection="0">
      <alignment horizontal="left" vertical="top" indent="1"/>
    </xf>
    <xf numFmtId="4" fontId="103" fillId="5" borderId="399" applyNumberFormat="0" applyProtection="0">
      <alignment horizontal="right" vertical="center"/>
    </xf>
    <xf numFmtId="0" fontId="100" fillId="29" borderId="400" applyNumberFormat="0" applyAlignment="0" applyProtection="0"/>
    <xf numFmtId="4" fontId="60" fillId="0" borderId="399" applyNumberFormat="0" applyProtection="0">
      <alignment horizontal="right" vertical="center"/>
    </xf>
    <xf numFmtId="0" fontId="98" fillId="27" borderId="399" applyNumberFormat="0" applyAlignment="0" applyProtection="0"/>
    <xf numFmtId="4" fontId="60" fillId="41" borderId="399" applyNumberFormat="0" applyProtection="0">
      <alignment horizontal="right" vertical="center"/>
    </xf>
    <xf numFmtId="4" fontId="60" fillId="2" borderId="399" applyNumberFormat="0" applyProtection="0">
      <alignment horizontal="left" vertical="center" indent="1"/>
    </xf>
    <xf numFmtId="0" fontId="86" fillId="33" borderId="401" applyNumberFormat="0" applyProtection="0">
      <alignment horizontal="left" vertical="top" indent="1"/>
    </xf>
    <xf numFmtId="0" fontId="86" fillId="33" borderId="401" applyNumberFormat="0" applyProtection="0">
      <alignment horizontal="left" vertical="top" indent="1"/>
    </xf>
    <xf numFmtId="4" fontId="103" fillId="5" borderId="405" applyNumberFormat="0" applyProtection="0">
      <alignment horizontal="right" vertical="center"/>
    </xf>
    <xf numFmtId="4" fontId="60" fillId="0" borderId="399" applyNumberFormat="0" applyProtection="0">
      <alignment horizontal="right" vertical="center"/>
    </xf>
    <xf numFmtId="0" fontId="60" fillId="48" borderId="399" applyNumberFormat="0" applyProtection="0">
      <alignment horizontal="left" vertical="center" indent="1"/>
    </xf>
    <xf numFmtId="0" fontId="85" fillId="52" borderId="401" applyNumberFormat="0" applyProtection="0">
      <alignment horizontal="left" vertical="top" indent="1"/>
    </xf>
    <xf numFmtId="4" fontId="60" fillId="41" borderId="399" applyNumberFormat="0" applyProtection="0">
      <alignment horizontal="right" vertical="center"/>
    </xf>
    <xf numFmtId="4" fontId="88" fillId="51" borderId="399" applyNumberFormat="0" applyProtection="0">
      <alignment horizontal="right" vertical="center"/>
    </xf>
    <xf numFmtId="4" fontId="60" fillId="44" borderId="402" applyNumberFormat="0" applyProtection="0">
      <alignment horizontal="left" vertical="center" indent="1"/>
    </xf>
    <xf numFmtId="0" fontId="60" fillId="45" borderId="401" applyNumberFormat="0" applyProtection="0">
      <alignment horizontal="left" vertical="top" indent="1"/>
    </xf>
    <xf numFmtId="0" fontId="92" fillId="29" borderId="405" applyNumberFormat="0" applyAlignment="0" applyProtection="0"/>
    <xf numFmtId="0" fontId="98" fillId="27" borderId="399" applyNumberFormat="0" applyAlignment="0" applyProtection="0"/>
    <xf numFmtId="0" fontId="60" fillId="50" borderId="401" applyNumberFormat="0" applyProtection="0">
      <alignment horizontal="left" vertical="top" indent="1"/>
    </xf>
    <xf numFmtId="4" fontId="85" fillId="52" borderId="401" applyNumberFormat="0" applyProtection="0">
      <alignment vertical="center"/>
    </xf>
    <xf numFmtId="4" fontId="60" fillId="2" borderId="399" applyNumberFormat="0" applyProtection="0">
      <alignment horizontal="left" vertical="center" indent="1"/>
    </xf>
    <xf numFmtId="0" fontId="60" fillId="50" borderId="401" applyNumberFormat="0" applyProtection="0">
      <alignment horizontal="left" vertical="top" indent="1"/>
    </xf>
    <xf numFmtId="4" fontId="60" fillId="40" borderId="399" applyNumberFormat="0" applyProtection="0">
      <alignment horizontal="right" vertical="center"/>
    </xf>
    <xf numFmtId="4" fontId="87" fillId="54" borderId="408" applyNumberFormat="0" applyProtection="0">
      <alignment horizontal="left" vertical="center" indent="1"/>
    </xf>
    <xf numFmtId="0" fontId="92" fillId="29" borderId="405" applyNumberFormat="0" applyAlignment="0" applyProtection="0"/>
    <xf numFmtId="4" fontId="60" fillId="36" borderId="399" applyNumberFormat="0" applyProtection="0">
      <alignment horizontal="right" vertical="center"/>
    </xf>
    <xf numFmtId="4" fontId="87" fillId="54" borderId="402" applyNumberFormat="0" applyProtection="0">
      <alignment horizontal="left" vertical="center" indent="1"/>
    </xf>
    <xf numFmtId="0" fontId="100" fillId="29" borderId="400" applyNumberFormat="0" applyAlignment="0" applyProtection="0"/>
    <xf numFmtId="4" fontId="60" fillId="47" borderId="402" applyNumberFormat="0" applyProtection="0">
      <alignment horizontal="left" vertical="center" indent="1"/>
    </xf>
    <xf numFmtId="4" fontId="60" fillId="41" borderId="399" applyNumberFormat="0" applyProtection="0">
      <alignment horizontal="right" vertical="center"/>
    </xf>
    <xf numFmtId="4" fontId="60" fillId="46" borderId="402"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37" borderId="402" applyNumberFormat="0" applyProtection="0">
      <alignment horizontal="right" vertical="center"/>
    </xf>
    <xf numFmtId="0" fontId="92" fillId="29" borderId="399" applyNumberFormat="0" applyAlignment="0" applyProtection="0"/>
    <xf numFmtId="0" fontId="85" fillId="52" borderId="407" applyNumberFormat="0" applyProtection="0">
      <alignment horizontal="left" vertical="top" indent="1"/>
    </xf>
    <xf numFmtId="4" fontId="60" fillId="34" borderId="399" applyNumberFormat="0" applyProtection="0">
      <alignment horizontal="left" vertical="center" indent="1"/>
    </xf>
    <xf numFmtId="0" fontId="60" fillId="45" borderId="401" applyNumberFormat="0" applyProtection="0">
      <alignment horizontal="left" vertical="top" indent="1"/>
    </xf>
    <xf numFmtId="4" fontId="103" fillId="2" borderId="399" applyNumberFormat="0" applyProtection="0">
      <alignment vertical="center"/>
    </xf>
    <xf numFmtId="0" fontId="60" fillId="50" borderId="401" applyNumberFormat="0" applyProtection="0">
      <alignment horizontal="left" vertical="top" indent="1"/>
    </xf>
    <xf numFmtId="4" fontId="60" fillId="46" borderId="399" applyNumberFormat="0" applyProtection="0">
      <alignment horizontal="right" vertical="center"/>
    </xf>
    <xf numFmtId="0" fontId="60" fillId="46" borderId="401" applyNumberFormat="0" applyProtection="0">
      <alignment horizontal="left" vertical="top" indent="1"/>
    </xf>
    <xf numFmtId="0" fontId="60" fillId="47" borderId="401" applyNumberFormat="0" applyProtection="0">
      <alignment horizontal="left" vertical="top" indent="1"/>
    </xf>
    <xf numFmtId="0" fontId="98" fillId="27" borderId="399" applyNumberFormat="0" applyAlignment="0" applyProtection="0"/>
    <xf numFmtId="4" fontId="60" fillId="47" borderId="402" applyNumberFormat="0" applyProtection="0">
      <alignment horizontal="left" vertical="center" indent="1"/>
    </xf>
    <xf numFmtId="4" fontId="60" fillId="34" borderId="399" applyNumberFormat="0" applyProtection="0">
      <alignment horizontal="left" vertical="center" indent="1"/>
    </xf>
    <xf numFmtId="4" fontId="60" fillId="43" borderId="399" applyNumberFormat="0" applyProtection="0">
      <alignment horizontal="right" vertical="center"/>
    </xf>
    <xf numFmtId="0" fontId="100" fillId="29" borderId="400" applyNumberFormat="0" applyAlignment="0" applyProtection="0"/>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43" borderId="399" applyNumberFormat="0" applyProtection="0">
      <alignment horizontal="right" vertical="center"/>
    </xf>
    <xf numFmtId="4" fontId="60" fillId="43" borderId="399" applyNumberFormat="0" applyProtection="0">
      <alignment horizontal="right" vertical="center"/>
    </xf>
    <xf numFmtId="4" fontId="60" fillId="42" borderId="405" applyNumberFormat="0" applyProtection="0">
      <alignment horizontal="right" vertical="center"/>
    </xf>
    <xf numFmtId="4" fontId="85" fillId="48" borderId="401" applyNumberFormat="0" applyProtection="0">
      <alignment horizontal="left" vertical="center" indent="1"/>
    </xf>
    <xf numFmtId="0" fontId="60" fillId="45" borderId="401" applyNumberFormat="0" applyProtection="0">
      <alignment horizontal="left" vertical="top" indent="1"/>
    </xf>
    <xf numFmtId="4" fontId="60" fillId="38" borderId="399" applyNumberFormat="0" applyProtection="0">
      <alignment horizontal="right" vertical="center"/>
    </xf>
    <xf numFmtId="0" fontId="94" fillId="0" borderId="404" applyNumberFormat="0" applyFill="0" applyAlignment="0" applyProtection="0"/>
    <xf numFmtId="0" fontId="60" fillId="46" borderId="401" applyNumberFormat="0" applyProtection="0">
      <alignment horizontal="left" vertical="top" indent="1"/>
    </xf>
    <xf numFmtId="4" fontId="28" fillId="45" borderId="402" applyNumberFormat="0" applyProtection="0">
      <alignment horizontal="left" vertical="center" indent="1"/>
    </xf>
    <xf numFmtId="0" fontId="86" fillId="33" borderId="401" applyNumberFormat="0" applyProtection="0">
      <alignment horizontal="left" vertical="top" indent="1"/>
    </xf>
    <xf numFmtId="4" fontId="60" fillId="36" borderId="399" applyNumberFormat="0" applyProtection="0">
      <alignment horizontal="right" vertical="center"/>
    </xf>
    <xf numFmtId="0" fontId="94" fillId="0" borderId="404" applyNumberFormat="0" applyFill="0" applyAlignment="0" applyProtection="0"/>
    <xf numFmtId="4" fontId="87" fillId="54" borderId="408" applyNumberFormat="0" applyProtection="0">
      <alignment horizontal="left" vertical="center" indent="1"/>
    </xf>
    <xf numFmtId="4" fontId="60" fillId="39" borderId="399" applyNumberFormat="0" applyProtection="0">
      <alignment horizontal="right" vertical="center"/>
    </xf>
    <xf numFmtId="4" fontId="60" fillId="35" borderId="399" applyNumberFormat="0" applyProtection="0">
      <alignment horizontal="right" vertical="center"/>
    </xf>
    <xf numFmtId="0" fontId="60" fillId="45" borderId="401" applyNumberFormat="0" applyProtection="0">
      <alignment horizontal="left" vertical="top" indent="1"/>
    </xf>
    <xf numFmtId="0" fontId="60" fillId="49" borderId="399" applyNumberFormat="0" applyProtection="0">
      <alignment horizontal="left" vertical="center" indent="1"/>
    </xf>
    <xf numFmtId="4" fontId="60" fillId="36" borderId="399" applyNumberFormat="0" applyProtection="0">
      <alignment horizontal="right" vertical="center"/>
    </xf>
    <xf numFmtId="4" fontId="87" fillId="54" borderId="402" applyNumberFormat="0" applyProtection="0">
      <alignment horizontal="left" vertical="center" indent="1"/>
    </xf>
    <xf numFmtId="4" fontId="60" fillId="47" borderId="402" applyNumberFormat="0" applyProtection="0">
      <alignment horizontal="left" vertical="center" indent="1"/>
    </xf>
    <xf numFmtId="0" fontId="60" fillId="48" borderId="399" applyNumberFormat="0" applyProtection="0">
      <alignment horizontal="left" vertical="center" indent="1"/>
    </xf>
    <xf numFmtId="4" fontId="103" fillId="2" borderId="399" applyNumberFormat="0" applyProtection="0">
      <alignment vertical="center"/>
    </xf>
    <xf numFmtId="0" fontId="60" fillId="46" borderId="401" applyNumberFormat="0" applyProtection="0">
      <alignment horizontal="left" vertical="top" indent="1"/>
    </xf>
    <xf numFmtId="0" fontId="94" fillId="0" borderId="404" applyNumberFormat="0" applyFill="0" applyAlignment="0" applyProtection="0"/>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35" borderId="399" applyNumberFormat="0" applyProtection="0">
      <alignment horizontal="right" vertical="center"/>
    </xf>
    <xf numFmtId="4" fontId="85" fillId="52" borderId="401" applyNumberFormat="0" applyProtection="0">
      <alignment vertical="center"/>
    </xf>
    <xf numFmtId="0" fontId="100" fillId="29" borderId="400" applyNumberFormat="0" applyAlignment="0" applyProtection="0"/>
    <xf numFmtId="4" fontId="60" fillId="38" borderId="399" applyNumberFormat="0" applyProtection="0">
      <alignment horizontal="right" vertical="center"/>
    </xf>
    <xf numFmtId="0" fontId="84" fillId="45" borderId="403" applyBorder="0"/>
    <xf numFmtId="4" fontId="88" fillId="51" borderId="399" applyNumberFormat="0" applyProtection="0">
      <alignment horizontal="right" vertical="center"/>
    </xf>
    <xf numFmtId="4" fontId="60" fillId="34" borderId="399" applyNumberFormat="0" applyProtection="0">
      <alignment horizontal="left" vertical="center" indent="1"/>
    </xf>
    <xf numFmtId="4" fontId="28" fillId="45" borderId="402" applyNumberFormat="0" applyProtection="0">
      <alignment horizontal="left" vertical="center" indent="1"/>
    </xf>
    <xf numFmtId="4" fontId="60" fillId="2" borderId="399" applyNumberFormat="0" applyProtection="0">
      <alignment horizontal="left" vertical="center" indent="1"/>
    </xf>
    <xf numFmtId="4" fontId="28" fillId="45" borderId="402" applyNumberFormat="0" applyProtection="0">
      <alignment horizontal="left" vertical="center" indent="1"/>
    </xf>
    <xf numFmtId="4" fontId="87" fillId="54" borderId="402" applyNumberFormat="0" applyProtection="0">
      <alignment horizontal="left" vertical="center" indent="1"/>
    </xf>
    <xf numFmtId="0" fontId="60" fillId="26" borderId="399" applyNumberFormat="0" applyFont="0" applyAlignment="0" applyProtection="0"/>
    <xf numFmtId="4" fontId="60" fillId="44" borderId="402" applyNumberFormat="0" applyProtection="0">
      <alignment horizontal="left" vertical="center" indent="1"/>
    </xf>
    <xf numFmtId="4" fontId="60" fillId="35" borderId="399" applyNumberFormat="0" applyProtection="0">
      <alignment horizontal="right" vertical="center"/>
    </xf>
    <xf numFmtId="0" fontId="100" fillId="29" borderId="400" applyNumberFormat="0" applyAlignment="0" applyProtection="0"/>
    <xf numFmtId="0" fontId="98" fillId="27" borderId="399" applyNumberFormat="0" applyAlignment="0" applyProtection="0"/>
    <xf numFmtId="4" fontId="60" fillId="33" borderId="399" applyNumberFormat="0" applyProtection="0">
      <alignment vertical="center"/>
    </xf>
    <xf numFmtId="4" fontId="60" fillId="35" borderId="399" applyNumberFormat="0" applyProtection="0">
      <alignment horizontal="right" vertical="center"/>
    </xf>
    <xf numFmtId="0" fontId="60" fillId="48" borderId="399" applyNumberFormat="0" applyProtection="0">
      <alignment horizontal="left" vertical="center" indent="1"/>
    </xf>
    <xf numFmtId="4" fontId="60" fillId="44" borderId="402" applyNumberFormat="0" applyProtection="0">
      <alignment horizontal="left" vertical="center" indent="1"/>
    </xf>
    <xf numFmtId="0" fontId="100" fillId="29" borderId="400" applyNumberFormat="0" applyAlignment="0" applyProtection="0"/>
    <xf numFmtId="0" fontId="100" fillId="29" borderId="400" applyNumberFormat="0" applyAlignment="0" applyProtection="0"/>
    <xf numFmtId="0" fontId="60" fillId="46" borderId="401" applyNumberFormat="0" applyProtection="0">
      <alignment horizontal="left" vertical="top" indent="1"/>
    </xf>
    <xf numFmtId="4" fontId="60" fillId="46" borderId="402" applyNumberFormat="0" applyProtection="0">
      <alignment horizontal="left" vertical="center" indent="1"/>
    </xf>
    <xf numFmtId="0" fontId="92" fillId="29" borderId="399" applyNumberFormat="0" applyAlignment="0" applyProtection="0"/>
    <xf numFmtId="4" fontId="60" fillId="46" borderId="399" applyNumberFormat="0" applyProtection="0">
      <alignment horizontal="right" vertical="center"/>
    </xf>
    <xf numFmtId="0" fontId="60" fillId="45" borderId="401" applyNumberFormat="0" applyProtection="0">
      <alignment horizontal="left" vertical="top" indent="1"/>
    </xf>
    <xf numFmtId="4" fontId="60" fillId="2" borderId="399" applyNumberFormat="0" applyProtection="0">
      <alignment horizontal="left" vertical="center" indent="1"/>
    </xf>
    <xf numFmtId="0" fontId="85" fillId="46" borderId="401" applyNumberFormat="0" applyProtection="0">
      <alignment horizontal="left" vertical="top" indent="1"/>
    </xf>
    <xf numFmtId="4" fontId="60" fillId="41" borderId="399" applyNumberFormat="0" applyProtection="0">
      <alignment horizontal="right" vertical="center"/>
    </xf>
    <xf numFmtId="4" fontId="85" fillId="52" borderId="407" applyNumberFormat="0" applyProtection="0">
      <alignment vertical="center"/>
    </xf>
    <xf numFmtId="0" fontId="85" fillId="46" borderId="401" applyNumberFormat="0" applyProtection="0">
      <alignment horizontal="left" vertical="top" indent="1"/>
    </xf>
    <xf numFmtId="4" fontId="60" fillId="35" borderId="399" applyNumberFormat="0" applyProtection="0">
      <alignment horizontal="right" vertical="center"/>
    </xf>
    <xf numFmtId="0" fontId="92" fillId="29" borderId="399" applyNumberFormat="0" applyAlignment="0" applyProtection="0"/>
    <xf numFmtId="4" fontId="60" fillId="35" borderId="399" applyNumberFormat="0" applyProtection="0">
      <alignment horizontal="right" vertical="center"/>
    </xf>
    <xf numFmtId="0" fontId="60" fillId="50" borderId="401" applyNumberFormat="0" applyProtection="0">
      <alignment horizontal="left" vertical="top" indent="1"/>
    </xf>
    <xf numFmtId="4" fontId="60" fillId="47" borderId="408" applyNumberFormat="0" applyProtection="0">
      <alignment horizontal="left" vertical="center" indent="1"/>
    </xf>
    <xf numFmtId="4" fontId="28" fillId="45" borderId="402" applyNumberFormat="0" applyProtection="0">
      <alignment horizontal="left" vertical="center" indent="1"/>
    </xf>
    <xf numFmtId="0" fontId="60" fillId="47" borderId="399"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87" fillId="54" borderId="402" applyNumberFormat="0" applyProtection="0">
      <alignment horizontal="left" vertical="center" indent="1"/>
    </xf>
    <xf numFmtId="4" fontId="60" fillId="44" borderId="402" applyNumberFormat="0" applyProtection="0">
      <alignment horizontal="left" vertical="center" indent="1"/>
    </xf>
    <xf numFmtId="4" fontId="85" fillId="52" borderId="401" applyNumberFormat="0" applyProtection="0">
      <alignment vertical="center"/>
    </xf>
    <xf numFmtId="4" fontId="85" fillId="48" borderId="401" applyNumberFormat="0" applyProtection="0">
      <alignment horizontal="left" vertical="center" indent="1"/>
    </xf>
    <xf numFmtId="0" fontId="60" fillId="48" borderId="399" applyNumberFormat="0" applyProtection="0">
      <alignment horizontal="left" vertical="center" indent="1"/>
    </xf>
    <xf numFmtId="4" fontId="85" fillId="48" borderId="401" applyNumberFormat="0" applyProtection="0">
      <alignment horizontal="left" vertical="center" indent="1"/>
    </xf>
    <xf numFmtId="4" fontId="28" fillId="45" borderId="402" applyNumberFormat="0" applyProtection="0">
      <alignment horizontal="left" vertical="center" indent="1"/>
    </xf>
    <xf numFmtId="4" fontId="60" fillId="41" borderId="399" applyNumberFormat="0" applyProtection="0">
      <alignment horizontal="right" vertical="center"/>
    </xf>
    <xf numFmtId="4" fontId="60" fillId="42" borderId="399" applyNumberFormat="0" applyProtection="0">
      <alignment horizontal="right" vertical="center"/>
    </xf>
    <xf numFmtId="4" fontId="87" fillId="54" borderId="402" applyNumberFormat="0" applyProtection="0">
      <alignment horizontal="left" vertical="center" indent="1"/>
    </xf>
    <xf numFmtId="0" fontId="98" fillId="27" borderId="399" applyNumberFormat="0" applyAlignment="0" applyProtection="0"/>
    <xf numFmtId="4" fontId="60" fillId="36" borderId="399" applyNumberFormat="0" applyProtection="0">
      <alignment horizontal="right" vertical="center"/>
    </xf>
    <xf numFmtId="4" fontId="85" fillId="52" borderId="401" applyNumberFormat="0" applyProtection="0">
      <alignment vertical="center"/>
    </xf>
    <xf numFmtId="4" fontId="85" fillId="48" borderId="401" applyNumberFormat="0" applyProtection="0">
      <alignment horizontal="left" vertical="center" indent="1"/>
    </xf>
    <xf numFmtId="0" fontId="85" fillId="52" borderId="407" applyNumberFormat="0" applyProtection="0">
      <alignment horizontal="left" vertical="top" indent="1"/>
    </xf>
    <xf numFmtId="4" fontId="60" fillId="37" borderId="402" applyNumberFormat="0" applyProtection="0">
      <alignment horizontal="right" vertical="center"/>
    </xf>
    <xf numFmtId="0" fontId="60" fillId="46" borderId="401" applyNumberFormat="0" applyProtection="0">
      <alignment horizontal="left" vertical="top" indent="1"/>
    </xf>
    <xf numFmtId="0" fontId="85" fillId="46" borderId="401" applyNumberFormat="0" applyProtection="0">
      <alignment horizontal="left" vertical="top" indent="1"/>
    </xf>
    <xf numFmtId="0" fontId="60" fillId="50" borderId="399" applyNumberFormat="0" applyProtection="0">
      <alignment horizontal="left" vertical="center" indent="1"/>
    </xf>
    <xf numFmtId="4" fontId="87" fillId="54" borderId="402" applyNumberFormat="0" applyProtection="0">
      <alignment horizontal="left" vertical="center" indent="1"/>
    </xf>
    <xf numFmtId="0" fontId="84" fillId="45" borderId="403" applyBorder="0"/>
    <xf numFmtId="4" fontId="60" fillId="46" borderId="399" applyNumberFormat="0" applyProtection="0">
      <alignment horizontal="right" vertical="center"/>
    </xf>
    <xf numFmtId="0" fontId="60" fillId="50" borderId="401" applyNumberFormat="0" applyProtection="0">
      <alignment horizontal="left" vertical="top" indent="1"/>
    </xf>
    <xf numFmtId="4" fontId="60" fillId="41" borderId="399" applyNumberFormat="0" applyProtection="0">
      <alignment horizontal="right" vertical="center"/>
    </xf>
    <xf numFmtId="4" fontId="88" fillId="51" borderId="399" applyNumberFormat="0" applyProtection="0">
      <alignment horizontal="right" vertical="center"/>
    </xf>
    <xf numFmtId="4" fontId="60" fillId="35" borderId="399" applyNumberFormat="0" applyProtection="0">
      <alignment horizontal="right" vertical="center"/>
    </xf>
    <xf numFmtId="4" fontId="60" fillId="0" borderId="399" applyNumberFormat="0" applyProtection="0">
      <alignment horizontal="right" vertical="center"/>
    </xf>
    <xf numFmtId="0" fontId="84" fillId="45" borderId="409" applyBorder="0"/>
    <xf numFmtId="4" fontId="28" fillId="45" borderId="402" applyNumberFormat="0" applyProtection="0">
      <alignment horizontal="left" vertical="center" indent="1"/>
    </xf>
    <xf numFmtId="4" fontId="60" fillId="37" borderId="402" applyNumberFormat="0" applyProtection="0">
      <alignment horizontal="right" vertical="center"/>
    </xf>
    <xf numFmtId="0" fontId="60" fillId="46" borderId="401" applyNumberFormat="0" applyProtection="0">
      <alignment horizontal="left" vertical="top" indent="1"/>
    </xf>
    <xf numFmtId="4" fontId="28" fillId="45" borderId="402" applyNumberFormat="0" applyProtection="0">
      <alignment horizontal="left" vertical="center" indent="1"/>
    </xf>
    <xf numFmtId="4" fontId="60" fillId="34" borderId="399" applyNumberFormat="0" applyProtection="0">
      <alignment horizontal="left" vertical="center" indent="1"/>
    </xf>
    <xf numFmtId="4" fontId="28" fillId="45" borderId="402" applyNumberFormat="0" applyProtection="0">
      <alignment horizontal="left" vertical="center" indent="1"/>
    </xf>
    <xf numFmtId="0" fontId="85" fillId="46" borderId="401" applyNumberFormat="0" applyProtection="0">
      <alignment horizontal="left" vertical="top" indent="1"/>
    </xf>
    <xf numFmtId="4" fontId="85" fillId="48" borderId="401" applyNumberFormat="0" applyProtection="0">
      <alignment horizontal="left" vertical="center" indent="1"/>
    </xf>
    <xf numFmtId="4" fontId="60" fillId="2" borderId="399" applyNumberFormat="0" applyProtection="0">
      <alignment horizontal="left" vertical="center" indent="1"/>
    </xf>
    <xf numFmtId="4" fontId="60" fillId="34" borderId="399" applyNumberFormat="0" applyProtection="0">
      <alignment horizontal="left" vertical="center" indent="1"/>
    </xf>
    <xf numFmtId="0" fontId="60" fillId="45" borderId="407" applyNumberFormat="0" applyProtection="0">
      <alignment horizontal="left" vertical="top" indent="1"/>
    </xf>
    <xf numFmtId="4" fontId="60" fillId="35" borderId="399" applyNumberFormat="0" applyProtection="0">
      <alignment horizontal="right" vertical="center"/>
    </xf>
    <xf numFmtId="4" fontId="60" fillId="44" borderId="402" applyNumberFormat="0" applyProtection="0">
      <alignment horizontal="left" vertical="center" indent="1"/>
    </xf>
    <xf numFmtId="0" fontId="86" fillId="33" borderId="401" applyNumberFormat="0" applyProtection="0">
      <alignment horizontal="left" vertical="top" indent="1"/>
    </xf>
    <xf numFmtId="0" fontId="60" fillId="49" borderId="399" applyNumberFormat="0" applyProtection="0">
      <alignment horizontal="left" vertical="center" indent="1"/>
    </xf>
    <xf numFmtId="4" fontId="60" fillId="44" borderId="402" applyNumberFormat="0" applyProtection="0">
      <alignment horizontal="left" vertical="center" indent="1"/>
    </xf>
    <xf numFmtId="4" fontId="60" fillId="34" borderId="399" applyNumberFormat="0" applyProtection="0">
      <alignment horizontal="left" vertical="center" indent="1"/>
    </xf>
    <xf numFmtId="4" fontId="103" fillId="2" borderId="399" applyNumberFormat="0" applyProtection="0">
      <alignment vertical="center"/>
    </xf>
    <xf numFmtId="4" fontId="28" fillId="45" borderId="402" applyNumberFormat="0" applyProtection="0">
      <alignment horizontal="left" vertical="center" indent="1"/>
    </xf>
    <xf numFmtId="4" fontId="60" fillId="0" borderId="399" applyNumberFormat="0" applyProtection="0">
      <alignment horizontal="right" vertical="center"/>
    </xf>
    <xf numFmtId="0" fontId="60" fillId="46" borderId="407" applyNumberFormat="0" applyProtection="0">
      <alignment horizontal="left" vertical="top" indent="1"/>
    </xf>
    <xf numFmtId="0" fontId="94" fillId="0" borderId="404" applyNumberFormat="0" applyFill="0" applyAlignment="0" applyProtection="0"/>
    <xf numFmtId="4" fontId="85" fillId="48" borderId="401" applyNumberFormat="0" applyProtection="0">
      <alignment horizontal="left" vertical="center" indent="1"/>
    </xf>
    <xf numFmtId="0" fontId="84" fillId="45" borderId="403" applyBorder="0"/>
    <xf numFmtId="4" fontId="60" fillId="36" borderId="405" applyNumberFormat="0" applyProtection="0">
      <alignment horizontal="right" vertical="center"/>
    </xf>
    <xf numFmtId="0" fontId="100" fillId="29" borderId="400" applyNumberFormat="0" applyAlignment="0" applyProtection="0"/>
    <xf numFmtId="4" fontId="60" fillId="43" borderId="399" applyNumberFormat="0" applyProtection="0">
      <alignment horizontal="right" vertical="center"/>
    </xf>
    <xf numFmtId="0" fontId="85" fillId="52" borderId="407" applyNumberFormat="0" applyProtection="0">
      <alignment horizontal="left" vertical="top" indent="1"/>
    </xf>
    <xf numFmtId="0" fontId="60" fillId="47" borderId="399" applyNumberFormat="0" applyProtection="0">
      <alignment horizontal="left" vertical="center" indent="1"/>
    </xf>
    <xf numFmtId="0" fontId="60" fillId="47" borderId="399" applyNumberFormat="0" applyProtection="0">
      <alignment horizontal="left" vertical="center" indent="1"/>
    </xf>
    <xf numFmtId="0" fontId="94" fillId="0" borderId="404" applyNumberFormat="0" applyFill="0" applyAlignment="0" applyProtection="0"/>
    <xf numFmtId="4" fontId="60" fillId="43" borderId="399" applyNumberFormat="0" applyProtection="0">
      <alignment horizontal="right" vertical="center"/>
    </xf>
    <xf numFmtId="0" fontId="60" fillId="47" borderId="399" applyNumberFormat="0" applyProtection="0">
      <alignment horizontal="left" vertical="center" indent="1"/>
    </xf>
    <xf numFmtId="0" fontId="60" fillId="46" borderId="401" applyNumberFormat="0" applyProtection="0">
      <alignment horizontal="left" vertical="top" indent="1"/>
    </xf>
    <xf numFmtId="4" fontId="60" fillId="2" borderId="399" applyNumberFormat="0" applyProtection="0">
      <alignment horizontal="left" vertical="center" indent="1"/>
    </xf>
    <xf numFmtId="4" fontId="60" fillId="39" borderId="399" applyNumberFormat="0" applyProtection="0">
      <alignment horizontal="right" vertical="center"/>
    </xf>
    <xf numFmtId="4" fontId="60" fillId="44" borderId="402" applyNumberFormat="0" applyProtection="0">
      <alignment horizontal="left" vertical="center" indent="1"/>
    </xf>
    <xf numFmtId="4" fontId="60" fillId="35" borderId="399" applyNumberFormat="0" applyProtection="0">
      <alignment horizontal="right" vertical="center"/>
    </xf>
    <xf numFmtId="0" fontId="85" fillId="52" borderId="401" applyNumberFormat="0" applyProtection="0">
      <alignment horizontal="left" vertical="top" indent="1"/>
    </xf>
    <xf numFmtId="0" fontId="60" fillId="48" borderId="399" applyNumberFormat="0" applyProtection="0">
      <alignment horizontal="left" vertical="center" indent="1"/>
    </xf>
    <xf numFmtId="4" fontId="85" fillId="48" borderId="401" applyNumberFormat="0" applyProtection="0">
      <alignment horizontal="left" vertical="center" indent="1"/>
    </xf>
    <xf numFmtId="4" fontId="87" fillId="54" borderId="402" applyNumberFormat="0" applyProtection="0">
      <alignment horizontal="left" vertical="center" indent="1"/>
    </xf>
    <xf numFmtId="4" fontId="60" fillId="39" borderId="399" applyNumberFormat="0" applyProtection="0">
      <alignment horizontal="right" vertical="center"/>
    </xf>
    <xf numFmtId="4" fontId="60" fillId="46" borderId="402" applyNumberFormat="0" applyProtection="0">
      <alignment horizontal="left" vertical="center" indent="1"/>
    </xf>
    <xf numFmtId="0" fontId="60" fillId="46" borderId="401" applyNumberFormat="0" applyProtection="0">
      <alignment horizontal="left" vertical="top" indent="1"/>
    </xf>
    <xf numFmtId="4" fontId="28" fillId="45" borderId="402" applyNumberFormat="0" applyProtection="0">
      <alignment horizontal="left" vertical="center" indent="1"/>
    </xf>
    <xf numFmtId="0" fontId="92" fillId="29" borderId="399" applyNumberFormat="0" applyAlignment="0" applyProtection="0"/>
    <xf numFmtId="0" fontId="94" fillId="0" borderId="404" applyNumberFormat="0" applyFill="0" applyAlignment="0" applyProtection="0"/>
    <xf numFmtId="0" fontId="84" fillId="45" borderId="403" applyBorder="0"/>
    <xf numFmtId="4" fontId="60" fillId="44" borderId="402" applyNumberFormat="0" applyProtection="0">
      <alignment horizontal="left" vertical="center" indent="1"/>
    </xf>
    <xf numFmtId="4" fontId="60" fillId="44" borderId="402" applyNumberFormat="0" applyProtection="0">
      <alignment horizontal="left" vertical="center" indent="1"/>
    </xf>
    <xf numFmtId="0" fontId="94" fillId="0" borderId="404" applyNumberFormat="0" applyFill="0" applyAlignment="0" applyProtection="0"/>
    <xf numFmtId="4" fontId="85" fillId="52" borderId="401" applyNumberFormat="0" applyProtection="0">
      <alignment vertical="center"/>
    </xf>
    <xf numFmtId="4" fontId="60" fillId="40" borderId="405" applyNumberFormat="0" applyProtection="0">
      <alignment horizontal="right" vertical="center"/>
    </xf>
    <xf numFmtId="4" fontId="60" fillId="43" borderId="399" applyNumberFormat="0" applyProtection="0">
      <alignment horizontal="right" vertical="center"/>
    </xf>
    <xf numFmtId="0" fontId="60" fillId="47" borderId="401" applyNumberFormat="0" applyProtection="0">
      <alignment horizontal="left" vertical="top" indent="1"/>
    </xf>
    <xf numFmtId="0" fontId="85" fillId="52" borderId="401" applyNumberFormat="0" applyProtection="0">
      <alignment horizontal="left" vertical="top" indent="1"/>
    </xf>
    <xf numFmtId="0" fontId="60" fillId="49" borderId="399" applyNumberFormat="0" applyProtection="0">
      <alignment horizontal="left" vertical="center" indent="1"/>
    </xf>
    <xf numFmtId="0" fontId="60" fillId="48" borderId="399" applyNumberFormat="0" applyProtection="0">
      <alignment horizontal="left" vertical="center" indent="1"/>
    </xf>
    <xf numFmtId="4" fontId="60" fillId="41" borderId="399" applyNumberFormat="0" applyProtection="0">
      <alignment horizontal="right" vertical="center"/>
    </xf>
    <xf numFmtId="4" fontId="60" fillId="41" borderId="399" applyNumberFormat="0" applyProtection="0">
      <alignment horizontal="right" vertical="center"/>
    </xf>
    <xf numFmtId="4" fontId="60" fillId="44" borderId="402" applyNumberFormat="0" applyProtection="0">
      <alignment horizontal="left" vertical="center" indent="1"/>
    </xf>
    <xf numFmtId="4" fontId="60" fillId="0" borderId="399" applyNumberFormat="0" applyProtection="0">
      <alignment horizontal="right" vertical="center"/>
    </xf>
    <xf numFmtId="4" fontId="60" fillId="42" borderId="399" applyNumberFormat="0" applyProtection="0">
      <alignment horizontal="right" vertical="center"/>
    </xf>
    <xf numFmtId="4" fontId="28" fillId="45" borderId="402" applyNumberFormat="0" applyProtection="0">
      <alignment horizontal="left" vertical="center" indent="1"/>
    </xf>
    <xf numFmtId="4" fontId="60" fillId="34" borderId="399" applyNumberFormat="0" applyProtection="0">
      <alignment horizontal="left" vertical="center" indent="1"/>
    </xf>
    <xf numFmtId="0" fontId="100" fillId="29" borderId="400" applyNumberFormat="0" applyAlignment="0" applyProtection="0"/>
    <xf numFmtId="0" fontId="86" fillId="33" borderId="401" applyNumberFormat="0" applyProtection="0">
      <alignment horizontal="left" vertical="top" indent="1"/>
    </xf>
    <xf numFmtId="4" fontId="28" fillId="45" borderId="402" applyNumberFormat="0" applyProtection="0">
      <alignment horizontal="left" vertical="center" indent="1"/>
    </xf>
    <xf numFmtId="4" fontId="85" fillId="52" borderId="401" applyNumberFormat="0" applyProtection="0">
      <alignment vertical="center"/>
    </xf>
    <xf numFmtId="0" fontId="86" fillId="33" borderId="401" applyNumberFormat="0" applyProtection="0">
      <alignment horizontal="left" vertical="top" indent="1"/>
    </xf>
    <xf numFmtId="4" fontId="60" fillId="41" borderId="399" applyNumberFormat="0" applyProtection="0">
      <alignment horizontal="right" vertical="center"/>
    </xf>
    <xf numFmtId="4" fontId="60" fillId="40" borderId="399" applyNumberFormat="0" applyProtection="0">
      <alignment horizontal="right" vertical="center"/>
    </xf>
    <xf numFmtId="4" fontId="60" fillId="39" borderId="399" applyNumberFormat="0" applyProtection="0">
      <alignment horizontal="right" vertical="center"/>
    </xf>
    <xf numFmtId="0" fontId="85" fillId="46" borderId="401" applyNumberFormat="0" applyProtection="0">
      <alignment horizontal="left" vertical="top" indent="1"/>
    </xf>
    <xf numFmtId="4" fontId="60" fillId="0" borderId="399" applyNumberFormat="0" applyProtection="0">
      <alignment horizontal="right" vertical="center"/>
    </xf>
    <xf numFmtId="4" fontId="60" fillId="34" borderId="399" applyNumberFormat="0" applyProtection="0">
      <alignment horizontal="left" vertical="center" indent="1"/>
    </xf>
    <xf numFmtId="4" fontId="60" fillId="0" borderId="399" applyNumberFormat="0" applyProtection="0">
      <alignment horizontal="right" vertical="center"/>
    </xf>
    <xf numFmtId="4" fontId="60" fillId="40" borderId="399" applyNumberFormat="0" applyProtection="0">
      <alignment horizontal="right" vertical="center"/>
    </xf>
    <xf numFmtId="4" fontId="87" fillId="54" borderId="402" applyNumberFormat="0" applyProtection="0">
      <alignment horizontal="left" vertical="center" indent="1"/>
    </xf>
    <xf numFmtId="4" fontId="60" fillId="36" borderId="399" applyNumberFormat="0" applyProtection="0">
      <alignment horizontal="right" vertical="center"/>
    </xf>
    <xf numFmtId="0" fontId="60" fillId="26" borderId="399" applyNumberFormat="0" applyFont="0" applyAlignment="0" applyProtection="0"/>
    <xf numFmtId="0" fontId="100" fillId="29" borderId="400" applyNumberFormat="0" applyAlignment="0" applyProtection="0"/>
    <xf numFmtId="4" fontId="60" fillId="33" borderId="399" applyNumberFormat="0" applyProtection="0">
      <alignment vertical="center"/>
    </xf>
    <xf numFmtId="0" fontId="60" fillId="47" borderId="401" applyNumberFormat="0" applyProtection="0">
      <alignment horizontal="left" vertical="top" indent="1"/>
    </xf>
    <xf numFmtId="0" fontId="92" fillId="29" borderId="399" applyNumberFormat="0" applyAlignment="0" applyProtection="0"/>
    <xf numFmtId="0" fontId="98" fillId="27" borderId="399" applyNumberFormat="0" applyAlignment="0" applyProtection="0"/>
    <xf numFmtId="0" fontId="85" fillId="52" borderId="401" applyNumberFormat="0" applyProtection="0">
      <alignment horizontal="left" vertical="top" indent="1"/>
    </xf>
    <xf numFmtId="0" fontId="60" fillId="50" borderId="401" applyNumberFormat="0" applyProtection="0">
      <alignment horizontal="left" vertical="top" indent="1"/>
    </xf>
    <xf numFmtId="4" fontId="85" fillId="52" borderId="401" applyNumberFormat="0" applyProtection="0">
      <alignment vertical="center"/>
    </xf>
    <xf numFmtId="0" fontId="60" fillId="50" borderId="399" applyNumberFormat="0" applyProtection="0">
      <alignment horizontal="left" vertical="center" indent="1"/>
    </xf>
    <xf numFmtId="4" fontId="60" fillId="43" borderId="405" applyNumberFormat="0" applyProtection="0">
      <alignment horizontal="right" vertical="center"/>
    </xf>
    <xf numFmtId="4" fontId="60" fillId="44" borderId="402" applyNumberFormat="0" applyProtection="0">
      <alignment horizontal="left" vertical="center" indent="1"/>
    </xf>
    <xf numFmtId="4" fontId="60" fillId="36" borderId="399" applyNumberFormat="0" applyProtection="0">
      <alignment horizontal="right" vertical="center"/>
    </xf>
    <xf numFmtId="4" fontId="85" fillId="52" borderId="401" applyNumberFormat="0" applyProtection="0">
      <alignment vertical="center"/>
    </xf>
    <xf numFmtId="4" fontId="60" fillId="42" borderId="399" applyNumberFormat="0" applyProtection="0">
      <alignment horizontal="right" vertical="center"/>
    </xf>
    <xf numFmtId="4" fontId="60" fillId="0" borderId="399" applyNumberFormat="0" applyProtection="0">
      <alignment horizontal="right" vertical="center"/>
    </xf>
    <xf numFmtId="4" fontId="60" fillId="46" borderId="402" applyNumberFormat="0" applyProtection="0">
      <alignment horizontal="left" vertical="center" indent="1"/>
    </xf>
    <xf numFmtId="4" fontId="88" fillId="51" borderId="399" applyNumberFormat="0" applyProtection="0">
      <alignment horizontal="right" vertical="center"/>
    </xf>
    <xf numFmtId="4" fontId="85" fillId="52" borderId="401" applyNumberFormat="0" applyProtection="0">
      <alignment vertical="center"/>
    </xf>
    <xf numFmtId="0" fontId="86" fillId="33" borderId="401" applyNumberFormat="0" applyProtection="0">
      <alignment horizontal="left" vertical="top" indent="1"/>
    </xf>
    <xf numFmtId="4" fontId="103" fillId="2" borderId="399" applyNumberFormat="0" applyProtection="0">
      <alignment vertical="center"/>
    </xf>
    <xf numFmtId="0" fontId="84" fillId="45" borderId="403" applyBorder="0"/>
    <xf numFmtId="4" fontId="60" fillId="35" borderId="399" applyNumberFormat="0" applyProtection="0">
      <alignment horizontal="right" vertical="center"/>
    </xf>
    <xf numFmtId="4" fontId="60" fillId="38" borderId="405" applyNumberFormat="0" applyProtection="0">
      <alignment horizontal="right" vertical="center"/>
    </xf>
    <xf numFmtId="4" fontId="103" fillId="5" borderId="399" applyNumberFormat="0" applyProtection="0">
      <alignment horizontal="right" vertical="center"/>
    </xf>
    <xf numFmtId="4" fontId="60" fillId="47" borderId="402" applyNumberFormat="0" applyProtection="0">
      <alignment horizontal="left" vertical="center" indent="1"/>
    </xf>
    <xf numFmtId="4" fontId="60" fillId="44" borderId="402" applyNumberFormat="0" applyProtection="0">
      <alignment horizontal="left" vertical="center" indent="1"/>
    </xf>
    <xf numFmtId="4" fontId="60" fillId="42" borderId="399" applyNumberFormat="0" applyProtection="0">
      <alignment horizontal="right" vertical="center"/>
    </xf>
    <xf numFmtId="0" fontId="60" fillId="49" borderId="399" applyNumberFormat="0" applyProtection="0">
      <alignment horizontal="left" vertical="center" indent="1"/>
    </xf>
    <xf numFmtId="4" fontId="60" fillId="38" borderId="399" applyNumberFormat="0" applyProtection="0">
      <alignment horizontal="right" vertical="center"/>
    </xf>
    <xf numFmtId="4" fontId="87" fillId="54" borderId="402" applyNumberFormat="0" applyProtection="0">
      <alignment horizontal="left" vertical="center" indent="1"/>
    </xf>
    <xf numFmtId="4" fontId="60" fillId="40" borderId="399" applyNumberFormat="0" applyProtection="0">
      <alignment horizontal="right" vertical="center"/>
    </xf>
    <xf numFmtId="4" fontId="60" fillId="46" borderId="405" applyNumberFormat="0" applyProtection="0">
      <alignment horizontal="right" vertical="center"/>
    </xf>
    <xf numFmtId="4" fontId="60" fillId="46" borderId="399" applyNumberFormat="0" applyProtection="0">
      <alignment horizontal="right" vertical="center"/>
    </xf>
    <xf numFmtId="0" fontId="60" fillId="46" borderId="401" applyNumberFormat="0" applyProtection="0">
      <alignment horizontal="left" vertical="top" indent="1"/>
    </xf>
    <xf numFmtId="0" fontId="60" fillId="48" borderId="399" applyNumberFormat="0" applyProtection="0">
      <alignment horizontal="left" vertical="center" indent="1"/>
    </xf>
    <xf numFmtId="4" fontId="60" fillId="40" borderId="399" applyNumberFormat="0" applyProtection="0">
      <alignment horizontal="right" vertical="center"/>
    </xf>
    <xf numFmtId="4" fontId="28" fillId="45" borderId="402" applyNumberFormat="0" applyProtection="0">
      <alignment horizontal="left" vertical="center" indent="1"/>
    </xf>
    <xf numFmtId="0" fontId="86" fillId="33" borderId="401" applyNumberFormat="0" applyProtection="0">
      <alignment horizontal="left" vertical="top" indent="1"/>
    </xf>
    <xf numFmtId="0" fontId="85" fillId="52" borderId="401" applyNumberFormat="0" applyProtection="0">
      <alignment horizontal="left" vertical="top" indent="1"/>
    </xf>
    <xf numFmtId="4" fontId="60" fillId="41" borderId="399" applyNumberFormat="0" applyProtection="0">
      <alignment horizontal="right" vertical="center"/>
    </xf>
    <xf numFmtId="0" fontId="60" fillId="49" borderId="399" applyNumberFormat="0" applyProtection="0">
      <alignment horizontal="left" vertical="center" indent="1"/>
    </xf>
    <xf numFmtId="4" fontId="60" fillId="46" borderId="399" applyNumberFormat="0" applyProtection="0">
      <alignment horizontal="right" vertical="center"/>
    </xf>
    <xf numFmtId="4" fontId="60" fillId="38" borderId="399" applyNumberFormat="0" applyProtection="0">
      <alignment horizontal="right" vertical="center"/>
    </xf>
    <xf numFmtId="0" fontId="85" fillId="52" borderId="401" applyNumberFormat="0" applyProtection="0">
      <alignment horizontal="left" vertical="top" indent="1"/>
    </xf>
    <xf numFmtId="4" fontId="88" fillId="51" borderId="399" applyNumberFormat="0" applyProtection="0">
      <alignment horizontal="right" vertical="center"/>
    </xf>
    <xf numFmtId="4" fontId="85" fillId="48" borderId="401" applyNumberFormat="0" applyProtection="0">
      <alignment horizontal="left" vertical="center" indent="1"/>
    </xf>
    <xf numFmtId="0" fontId="92" fillId="29" borderId="399" applyNumberFormat="0" applyAlignment="0" applyProtection="0"/>
    <xf numFmtId="0" fontId="84" fillId="45" borderId="403" applyBorder="0"/>
    <xf numFmtId="0" fontId="98" fillId="27" borderId="399" applyNumberFormat="0" applyAlignment="0" applyProtection="0"/>
    <xf numFmtId="0" fontId="60" fillId="46" borderId="401" applyNumberFormat="0" applyProtection="0">
      <alignment horizontal="left" vertical="top" indent="1"/>
    </xf>
    <xf numFmtId="0" fontId="60" fillId="46" borderId="401" applyNumberFormat="0" applyProtection="0">
      <alignment horizontal="left" vertical="top" indent="1"/>
    </xf>
    <xf numFmtId="0" fontId="84" fillId="45" borderId="403" applyBorder="0"/>
    <xf numFmtId="4" fontId="60" fillId="42" borderId="399" applyNumberFormat="0" applyProtection="0">
      <alignment horizontal="right" vertical="center"/>
    </xf>
    <xf numFmtId="4" fontId="60" fillId="37" borderId="402" applyNumberFormat="0" applyProtection="0">
      <alignment horizontal="right" vertical="center"/>
    </xf>
    <xf numFmtId="0" fontId="92" fillId="29" borderId="405" applyNumberFormat="0" applyAlignment="0" applyProtection="0"/>
    <xf numFmtId="4" fontId="88" fillId="51" borderId="399" applyNumberFormat="0" applyProtection="0">
      <alignment horizontal="right" vertical="center"/>
    </xf>
    <xf numFmtId="4" fontId="60" fillId="36" borderId="399" applyNumberFormat="0" applyProtection="0">
      <alignment horizontal="right" vertical="center"/>
    </xf>
    <xf numFmtId="4" fontId="28" fillId="45" borderId="402" applyNumberFormat="0" applyProtection="0">
      <alignment horizontal="left" vertical="center" indent="1"/>
    </xf>
    <xf numFmtId="0" fontId="60" fillId="45" borderId="401" applyNumberFormat="0" applyProtection="0">
      <alignment horizontal="left" vertical="top" indent="1"/>
    </xf>
    <xf numFmtId="0" fontId="60" fillId="50" borderId="399" applyNumberFormat="0" applyProtection="0">
      <alignment horizontal="left" vertical="center" indent="1"/>
    </xf>
    <xf numFmtId="4" fontId="60" fillId="35" borderId="399" applyNumberFormat="0" applyProtection="0">
      <alignment horizontal="right" vertical="center"/>
    </xf>
    <xf numFmtId="4" fontId="60" fillId="37" borderId="408" applyNumberFormat="0" applyProtection="0">
      <alignment horizontal="right" vertical="center"/>
    </xf>
    <xf numFmtId="0" fontId="92" fillId="29" borderId="399" applyNumberFormat="0" applyAlignment="0" applyProtection="0"/>
    <xf numFmtId="0" fontId="100" fillId="29" borderId="400" applyNumberFormat="0" applyAlignment="0" applyProtection="0"/>
    <xf numFmtId="0" fontId="85" fillId="52" borderId="401" applyNumberFormat="0" applyProtection="0">
      <alignment horizontal="left" vertical="top" indent="1"/>
    </xf>
    <xf numFmtId="4" fontId="60" fillId="0" borderId="399" applyNumberFormat="0" applyProtection="0">
      <alignment horizontal="right" vertical="center"/>
    </xf>
    <xf numFmtId="4" fontId="60" fillId="42" borderId="405" applyNumberFormat="0" applyProtection="0">
      <alignment horizontal="right" vertical="center"/>
    </xf>
    <xf numFmtId="4" fontId="60" fillId="43" borderId="399" applyNumberFormat="0" applyProtection="0">
      <alignment horizontal="right" vertical="center"/>
    </xf>
    <xf numFmtId="4" fontId="60" fillId="0" borderId="399" applyNumberFormat="0" applyProtection="0">
      <alignment horizontal="right" vertical="center"/>
    </xf>
    <xf numFmtId="0" fontId="60" fillId="50" borderId="399" applyNumberFormat="0" applyProtection="0">
      <alignment horizontal="left" vertical="center" indent="1"/>
    </xf>
    <xf numFmtId="4" fontId="60" fillId="43" borderId="399" applyNumberFormat="0" applyProtection="0">
      <alignment horizontal="right" vertical="center"/>
    </xf>
    <xf numFmtId="4" fontId="28" fillId="45" borderId="402" applyNumberFormat="0" applyProtection="0">
      <alignment horizontal="left" vertical="center" indent="1"/>
    </xf>
    <xf numFmtId="0" fontId="60" fillId="50" borderId="401" applyNumberFormat="0" applyProtection="0">
      <alignment horizontal="left" vertical="top" indent="1"/>
    </xf>
    <xf numFmtId="4" fontId="60" fillId="35" borderId="399" applyNumberFormat="0" applyProtection="0">
      <alignment horizontal="right" vertical="center"/>
    </xf>
    <xf numFmtId="0" fontId="60" fillId="47" borderId="401" applyNumberFormat="0" applyProtection="0">
      <alignment horizontal="left" vertical="top" indent="1"/>
    </xf>
    <xf numFmtId="4" fontId="60" fillId="39" borderId="399" applyNumberFormat="0" applyProtection="0">
      <alignment horizontal="right" vertical="center"/>
    </xf>
    <xf numFmtId="0" fontId="60" fillId="46" borderId="401" applyNumberFormat="0" applyProtection="0">
      <alignment horizontal="left" vertical="top" indent="1"/>
    </xf>
    <xf numFmtId="0" fontId="60" fillId="47" borderId="401" applyNumberFormat="0" applyProtection="0">
      <alignment horizontal="left" vertical="top" indent="1"/>
    </xf>
    <xf numFmtId="0" fontId="94" fillId="0" borderId="404" applyNumberFormat="0" applyFill="0" applyAlignment="0" applyProtection="0"/>
    <xf numFmtId="4" fontId="103" fillId="2" borderId="399" applyNumberFormat="0" applyProtection="0">
      <alignment vertical="center"/>
    </xf>
    <xf numFmtId="4" fontId="60" fillId="42" borderId="405" applyNumberFormat="0" applyProtection="0">
      <alignment horizontal="right" vertical="center"/>
    </xf>
    <xf numFmtId="0" fontId="100" fillId="29" borderId="400" applyNumberFormat="0" applyAlignment="0" applyProtection="0"/>
    <xf numFmtId="0" fontId="60" fillId="47" borderId="399" applyNumberFormat="0" applyProtection="0">
      <alignment horizontal="left" vertical="center" indent="1"/>
    </xf>
    <xf numFmtId="0" fontId="92" fillId="29" borderId="399" applyNumberFormat="0" applyAlignment="0" applyProtection="0"/>
    <xf numFmtId="4" fontId="60" fillId="44" borderId="402" applyNumberFormat="0" applyProtection="0">
      <alignment horizontal="left" vertical="center" indent="1"/>
    </xf>
    <xf numFmtId="4" fontId="87" fillId="54" borderId="402" applyNumberFormat="0" applyProtection="0">
      <alignment horizontal="left" vertical="center" indent="1"/>
    </xf>
    <xf numFmtId="4" fontId="60" fillId="34" borderId="399" applyNumberFormat="0" applyProtection="0">
      <alignment horizontal="left" vertical="center" indent="1"/>
    </xf>
    <xf numFmtId="4" fontId="60" fillId="42" borderId="399" applyNumberFormat="0" applyProtection="0">
      <alignment horizontal="right" vertical="center"/>
    </xf>
    <xf numFmtId="4" fontId="60" fillId="2" borderId="399" applyNumberFormat="0" applyProtection="0">
      <alignment horizontal="left" vertical="center" indent="1"/>
    </xf>
    <xf numFmtId="0" fontId="60" fillId="50" borderId="399" applyNumberFormat="0" applyProtection="0">
      <alignment horizontal="left" vertical="center" indent="1"/>
    </xf>
    <xf numFmtId="0" fontId="60" fillId="26" borderId="399" applyNumberFormat="0" applyFont="0" applyAlignment="0" applyProtection="0"/>
    <xf numFmtId="4" fontId="60" fillId="46" borderId="402" applyNumberFormat="0" applyProtection="0">
      <alignment horizontal="left" vertical="center" indent="1"/>
    </xf>
    <xf numFmtId="0" fontId="100" fillId="29" borderId="406" applyNumberFormat="0" applyAlignment="0" applyProtection="0"/>
    <xf numFmtId="4" fontId="28" fillId="45" borderId="402" applyNumberFormat="0" applyProtection="0">
      <alignment horizontal="left" vertical="center" indent="1"/>
    </xf>
    <xf numFmtId="0" fontId="60" fillId="47" borderId="401" applyNumberFormat="0" applyProtection="0">
      <alignment horizontal="left" vertical="top" indent="1"/>
    </xf>
    <xf numFmtId="4" fontId="60" fillId="38" borderId="399" applyNumberFormat="0" applyProtection="0">
      <alignment horizontal="right" vertical="center"/>
    </xf>
    <xf numFmtId="0" fontId="85" fillId="46" borderId="401" applyNumberFormat="0" applyProtection="0">
      <alignment horizontal="left" vertical="top" indent="1"/>
    </xf>
    <xf numFmtId="4" fontId="60" fillId="41" borderId="399" applyNumberFormat="0" applyProtection="0">
      <alignment horizontal="right" vertical="center"/>
    </xf>
    <xf numFmtId="4" fontId="60" fillId="46" borderId="399" applyNumberFormat="0" applyProtection="0">
      <alignment horizontal="right" vertical="center"/>
    </xf>
    <xf numFmtId="4" fontId="87" fillId="54" borderId="402" applyNumberFormat="0" applyProtection="0">
      <alignment horizontal="left" vertical="center" indent="1"/>
    </xf>
    <xf numFmtId="4" fontId="60" fillId="40" borderId="399" applyNumberFormat="0" applyProtection="0">
      <alignment horizontal="right" vertical="center"/>
    </xf>
    <xf numFmtId="0" fontId="60" fillId="46" borderId="401" applyNumberFormat="0" applyProtection="0">
      <alignment horizontal="left" vertical="top" indent="1"/>
    </xf>
    <xf numFmtId="0" fontId="98" fillId="27" borderId="399" applyNumberFormat="0" applyAlignment="0" applyProtection="0"/>
    <xf numFmtId="4" fontId="60" fillId="0" borderId="399" applyNumberFormat="0" applyProtection="0">
      <alignment horizontal="right" vertical="center"/>
    </xf>
    <xf numFmtId="4" fontId="60" fillId="39" borderId="399" applyNumberFormat="0" applyProtection="0">
      <alignment horizontal="right" vertical="center"/>
    </xf>
    <xf numFmtId="4" fontId="60" fillId="38" borderId="399" applyNumberFormat="0" applyProtection="0">
      <alignment horizontal="right" vertical="center"/>
    </xf>
    <xf numFmtId="4" fontId="60" fillId="46" borderId="402" applyNumberFormat="0" applyProtection="0">
      <alignment horizontal="left" vertical="center" indent="1"/>
    </xf>
    <xf numFmtId="0" fontId="100" fillId="29" borderId="400" applyNumberFormat="0" applyAlignment="0" applyProtection="0"/>
    <xf numFmtId="0" fontId="98" fillId="27" borderId="399" applyNumberFormat="0" applyAlignment="0" applyProtection="0"/>
    <xf numFmtId="0" fontId="60" fillId="49" borderId="405" applyNumberFormat="0" applyProtection="0">
      <alignment horizontal="left" vertical="center" indent="1"/>
    </xf>
    <xf numFmtId="0" fontId="100" fillId="29" borderId="400" applyNumberFormat="0" applyAlignment="0" applyProtection="0"/>
    <xf numFmtId="0" fontId="85" fillId="46" borderId="401" applyNumberFormat="0" applyProtection="0">
      <alignment horizontal="left" vertical="top" indent="1"/>
    </xf>
    <xf numFmtId="4" fontId="60" fillId="34" borderId="399" applyNumberFormat="0" applyProtection="0">
      <alignment horizontal="left" vertical="center" indent="1"/>
    </xf>
    <xf numFmtId="0" fontId="60" fillId="47" borderId="401" applyNumberFormat="0" applyProtection="0">
      <alignment horizontal="left" vertical="top" indent="1"/>
    </xf>
    <xf numFmtId="4" fontId="28" fillId="45" borderId="402" applyNumberFormat="0" applyProtection="0">
      <alignment horizontal="left" vertical="center" indent="1"/>
    </xf>
    <xf numFmtId="0" fontId="94" fillId="0" borderId="404" applyNumberFormat="0" applyFill="0" applyAlignment="0" applyProtection="0"/>
    <xf numFmtId="4" fontId="87" fillId="54" borderId="402" applyNumberFormat="0" applyProtection="0">
      <alignment horizontal="left" vertical="center" indent="1"/>
    </xf>
    <xf numFmtId="0" fontId="60" fillId="48" borderId="399" applyNumberFormat="0" applyProtection="0">
      <alignment horizontal="left" vertical="center" indent="1"/>
    </xf>
    <xf numFmtId="4" fontId="60" fillId="44" borderId="402" applyNumberFormat="0" applyProtection="0">
      <alignment horizontal="left" vertical="center" indent="1"/>
    </xf>
    <xf numFmtId="4" fontId="60" fillId="39" borderId="399" applyNumberFormat="0" applyProtection="0">
      <alignment horizontal="right" vertical="center"/>
    </xf>
    <xf numFmtId="0" fontId="60" fillId="50" borderId="399" applyNumberFormat="0" applyProtection="0">
      <alignment horizontal="left" vertical="center" indent="1"/>
    </xf>
    <xf numFmtId="4" fontId="88" fillId="51" borderId="399" applyNumberFormat="0" applyProtection="0">
      <alignment horizontal="right" vertical="center"/>
    </xf>
    <xf numFmtId="0" fontId="98" fillId="27" borderId="399" applyNumberFormat="0" applyAlignment="0" applyProtection="0"/>
    <xf numFmtId="4" fontId="87" fillId="54" borderId="402" applyNumberFormat="0" applyProtection="0">
      <alignment horizontal="left" vertical="center" indent="1"/>
    </xf>
    <xf numFmtId="4" fontId="85" fillId="48" borderId="401" applyNumberFormat="0" applyProtection="0">
      <alignment horizontal="left" vertical="center" indent="1"/>
    </xf>
    <xf numFmtId="0" fontId="60" fillId="47" borderId="399" applyNumberFormat="0" applyProtection="0">
      <alignment horizontal="left" vertical="center" indent="1"/>
    </xf>
    <xf numFmtId="4" fontId="60" fillId="35" borderId="399" applyNumberFormat="0" applyProtection="0">
      <alignment horizontal="right" vertical="center"/>
    </xf>
    <xf numFmtId="4" fontId="60" fillId="34" borderId="399" applyNumberFormat="0" applyProtection="0">
      <alignment horizontal="left" vertical="center" indent="1"/>
    </xf>
    <xf numFmtId="4" fontId="88" fillId="51" borderId="399" applyNumberFormat="0" applyProtection="0">
      <alignment horizontal="right" vertical="center"/>
    </xf>
    <xf numFmtId="4" fontId="60" fillId="47" borderId="408" applyNumberFormat="0" applyProtection="0">
      <alignment horizontal="left" vertical="center" indent="1"/>
    </xf>
    <xf numFmtId="0" fontId="100" fillId="29" borderId="400" applyNumberFormat="0" applyAlignment="0" applyProtection="0"/>
    <xf numFmtId="4" fontId="88" fillId="51" borderId="399" applyNumberFormat="0" applyProtection="0">
      <alignment horizontal="right" vertical="center"/>
    </xf>
    <xf numFmtId="4" fontId="88" fillId="51" borderId="399" applyNumberFormat="0" applyProtection="0">
      <alignment horizontal="right" vertical="center"/>
    </xf>
    <xf numFmtId="4" fontId="85" fillId="48" borderId="401" applyNumberFormat="0" applyProtection="0">
      <alignment horizontal="left" vertical="center" indent="1"/>
    </xf>
    <xf numFmtId="4" fontId="103" fillId="2" borderId="399" applyNumberFormat="0" applyProtection="0">
      <alignment vertical="center"/>
    </xf>
    <xf numFmtId="4" fontId="103" fillId="2" borderId="399" applyNumberFormat="0" applyProtection="0">
      <alignment vertical="center"/>
    </xf>
    <xf numFmtId="0" fontId="60" fillId="50" borderId="401" applyNumberFormat="0" applyProtection="0">
      <alignment horizontal="left" vertical="top" indent="1"/>
    </xf>
    <xf numFmtId="4" fontId="60" fillId="37" borderId="402" applyNumberFormat="0" applyProtection="0">
      <alignment horizontal="right" vertical="center"/>
    </xf>
    <xf numFmtId="4" fontId="85" fillId="52" borderId="401" applyNumberFormat="0" applyProtection="0">
      <alignment vertical="center"/>
    </xf>
    <xf numFmtId="0" fontId="60" fillId="48" borderId="399" applyNumberFormat="0" applyProtection="0">
      <alignment horizontal="left" vertical="center" indent="1"/>
    </xf>
    <xf numFmtId="4" fontId="60" fillId="36" borderId="399" applyNumberFormat="0" applyProtection="0">
      <alignment horizontal="right" vertical="center"/>
    </xf>
    <xf numFmtId="4" fontId="60" fillId="34" borderId="399" applyNumberFormat="0" applyProtection="0">
      <alignment horizontal="left" vertical="center" indent="1"/>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100" fillId="29" borderId="400" applyNumberFormat="0" applyAlignment="0" applyProtection="0"/>
    <xf numFmtId="4" fontId="88" fillId="51" borderId="405" applyNumberFormat="0" applyProtection="0">
      <alignment horizontal="right" vertical="center"/>
    </xf>
    <xf numFmtId="4" fontId="60" fillId="0" borderId="399" applyNumberFormat="0" applyProtection="0">
      <alignment horizontal="right" vertical="center"/>
    </xf>
    <xf numFmtId="4" fontId="60" fillId="35" borderId="399" applyNumberFormat="0" applyProtection="0">
      <alignment horizontal="right" vertical="center"/>
    </xf>
    <xf numFmtId="4" fontId="60" fillId="43" borderId="399" applyNumberFormat="0" applyProtection="0">
      <alignment horizontal="right" vertical="center"/>
    </xf>
    <xf numFmtId="4" fontId="60" fillId="37" borderId="402" applyNumberFormat="0" applyProtection="0">
      <alignment horizontal="right" vertical="center"/>
    </xf>
    <xf numFmtId="4" fontId="60" fillId="42" borderId="399" applyNumberFormat="0" applyProtection="0">
      <alignment horizontal="right" vertical="center"/>
    </xf>
    <xf numFmtId="4" fontId="60" fillId="42" borderId="399" applyNumberFormat="0" applyProtection="0">
      <alignment horizontal="right" vertical="center"/>
    </xf>
    <xf numFmtId="4" fontId="60" fillId="42" borderId="399" applyNumberFormat="0" applyProtection="0">
      <alignment horizontal="right" vertical="center"/>
    </xf>
    <xf numFmtId="0" fontId="100" fillId="29" borderId="400" applyNumberFormat="0" applyAlignment="0" applyProtection="0"/>
    <xf numFmtId="4" fontId="85" fillId="52" borderId="401" applyNumberFormat="0" applyProtection="0">
      <alignment vertical="center"/>
    </xf>
    <xf numFmtId="4" fontId="60" fillId="46" borderId="402" applyNumberFormat="0" applyProtection="0">
      <alignment horizontal="left" vertical="center" indent="1"/>
    </xf>
    <xf numFmtId="4" fontId="60" fillId="39" borderId="399" applyNumberFormat="0" applyProtection="0">
      <alignment horizontal="right" vertical="center"/>
    </xf>
    <xf numFmtId="0" fontId="60" fillId="50" borderId="399" applyNumberFormat="0" applyProtection="0">
      <alignment horizontal="left" vertical="center" indent="1"/>
    </xf>
    <xf numFmtId="0" fontId="100" fillId="29" borderId="400" applyNumberFormat="0" applyAlignment="0" applyProtection="0"/>
    <xf numFmtId="0" fontId="60" fillId="46" borderId="401" applyNumberFormat="0" applyProtection="0">
      <alignment horizontal="left" vertical="top" indent="1"/>
    </xf>
    <xf numFmtId="4" fontId="87" fillId="54" borderId="402" applyNumberFormat="0" applyProtection="0">
      <alignment horizontal="left" vertical="center" indent="1"/>
    </xf>
    <xf numFmtId="0" fontId="60" fillId="48" borderId="399" applyNumberFormat="0" applyProtection="0">
      <alignment horizontal="left" vertical="center" indent="1"/>
    </xf>
    <xf numFmtId="4" fontId="60" fillId="46" borderId="402" applyNumberFormat="0" applyProtection="0">
      <alignment horizontal="left" vertical="center" indent="1"/>
    </xf>
    <xf numFmtId="4" fontId="60" fillId="2" borderId="399" applyNumberFormat="0" applyProtection="0">
      <alignment horizontal="left" vertical="center" indent="1"/>
    </xf>
    <xf numFmtId="4" fontId="60" fillId="41" borderId="399" applyNumberFormat="0" applyProtection="0">
      <alignment horizontal="right" vertical="center"/>
    </xf>
    <xf numFmtId="4" fontId="60" fillId="46" borderId="402" applyNumberFormat="0" applyProtection="0">
      <alignment horizontal="left" vertical="center" indent="1"/>
    </xf>
    <xf numFmtId="4" fontId="103" fillId="2" borderId="399" applyNumberFormat="0" applyProtection="0">
      <alignment vertical="center"/>
    </xf>
    <xf numFmtId="4" fontId="60" fillId="36" borderId="399" applyNumberFormat="0" applyProtection="0">
      <alignment horizontal="right" vertical="center"/>
    </xf>
    <xf numFmtId="0" fontId="60" fillId="49" borderId="399" applyNumberFormat="0" applyProtection="0">
      <alignment horizontal="left" vertical="center" indent="1"/>
    </xf>
    <xf numFmtId="0" fontId="98" fillId="27" borderId="399" applyNumberFormat="0" applyAlignment="0" applyProtection="0"/>
    <xf numFmtId="4" fontId="103" fillId="2" borderId="399" applyNumberFormat="0" applyProtection="0">
      <alignment vertical="center"/>
    </xf>
    <xf numFmtId="4" fontId="60" fillId="43" borderId="405" applyNumberFormat="0" applyProtection="0">
      <alignment horizontal="right" vertical="center"/>
    </xf>
    <xf numFmtId="0" fontId="60" fillId="50" borderId="401" applyNumberFormat="0" applyProtection="0">
      <alignment horizontal="left" vertical="top" indent="1"/>
    </xf>
    <xf numFmtId="0" fontId="60" fillId="49" borderId="399" applyNumberFormat="0" applyProtection="0">
      <alignment horizontal="left" vertical="center" indent="1"/>
    </xf>
    <xf numFmtId="0" fontId="60" fillId="26" borderId="399" applyNumberFormat="0" applyFont="0" applyAlignment="0" applyProtection="0"/>
    <xf numFmtId="0" fontId="60" fillId="47" borderId="401" applyNumberFormat="0" applyProtection="0">
      <alignment horizontal="left" vertical="top" indent="1"/>
    </xf>
    <xf numFmtId="4" fontId="60" fillId="37" borderId="402" applyNumberFormat="0" applyProtection="0">
      <alignment horizontal="right" vertical="center"/>
    </xf>
    <xf numFmtId="4" fontId="60" fillId="41" borderId="399" applyNumberFormat="0" applyProtection="0">
      <alignment horizontal="right" vertical="center"/>
    </xf>
    <xf numFmtId="4" fontId="87" fillId="54" borderId="402" applyNumberFormat="0" applyProtection="0">
      <alignment horizontal="left" vertical="center" indent="1"/>
    </xf>
    <xf numFmtId="4" fontId="60" fillId="35" borderId="405" applyNumberFormat="0" applyProtection="0">
      <alignment horizontal="right" vertical="center"/>
    </xf>
    <xf numFmtId="0" fontId="92" fillId="29" borderId="399" applyNumberFormat="0" applyAlignment="0" applyProtection="0"/>
    <xf numFmtId="4" fontId="88" fillId="51" borderId="399" applyNumberFormat="0" applyProtection="0">
      <alignment horizontal="right" vertical="center"/>
    </xf>
    <xf numFmtId="0" fontId="60" fillId="26" borderId="399" applyNumberFormat="0" applyFont="0" applyAlignment="0" applyProtection="0"/>
    <xf numFmtId="0" fontId="84" fillId="45" borderId="403" applyBorder="0"/>
    <xf numFmtId="4" fontId="103" fillId="5" borderId="399" applyNumberFormat="0" applyProtection="0">
      <alignment horizontal="right" vertical="center"/>
    </xf>
    <xf numFmtId="0" fontId="60" fillId="48" borderId="405" applyNumberFormat="0" applyProtection="0">
      <alignment horizontal="left" vertical="center" indent="1"/>
    </xf>
    <xf numFmtId="0" fontId="60" fillId="50" borderId="401" applyNumberFormat="0" applyProtection="0">
      <alignment horizontal="left" vertical="top" indent="1"/>
    </xf>
    <xf numFmtId="0" fontId="60" fillId="50" borderId="399" applyNumberFormat="0" applyProtection="0">
      <alignment horizontal="left" vertical="center" indent="1"/>
    </xf>
    <xf numFmtId="0" fontId="94" fillId="0" borderId="404" applyNumberFormat="0" applyFill="0" applyAlignment="0" applyProtection="0"/>
    <xf numFmtId="4" fontId="60" fillId="46" borderId="408" applyNumberFormat="0" applyProtection="0">
      <alignment horizontal="left" vertical="center" indent="1"/>
    </xf>
    <xf numFmtId="4" fontId="28" fillId="45" borderId="402" applyNumberFormat="0" applyProtection="0">
      <alignment horizontal="left" vertical="center" indent="1"/>
    </xf>
    <xf numFmtId="0" fontId="92" fillId="29" borderId="399" applyNumberFormat="0" applyAlignment="0" applyProtection="0"/>
    <xf numFmtId="0" fontId="60" fillId="26" borderId="399" applyNumberFormat="0" applyFont="0" applyAlignment="0" applyProtection="0"/>
    <xf numFmtId="0" fontId="60" fillId="45" borderId="401" applyNumberFormat="0" applyProtection="0">
      <alignment horizontal="left" vertical="top" indent="1"/>
    </xf>
    <xf numFmtId="0" fontId="60" fillId="45" borderId="401" applyNumberFormat="0" applyProtection="0">
      <alignment horizontal="left" vertical="top" indent="1"/>
    </xf>
    <xf numFmtId="4" fontId="85" fillId="48" borderId="407" applyNumberFormat="0" applyProtection="0">
      <alignment horizontal="left" vertical="center" indent="1"/>
    </xf>
    <xf numFmtId="0" fontId="85" fillId="46" borderId="401" applyNumberFormat="0" applyProtection="0">
      <alignment horizontal="left" vertical="top" indent="1"/>
    </xf>
    <xf numFmtId="4" fontId="60" fillId="2" borderId="399" applyNumberFormat="0" applyProtection="0">
      <alignment horizontal="left" vertical="center" indent="1"/>
    </xf>
    <xf numFmtId="4" fontId="60" fillId="44" borderId="402" applyNumberFormat="0" applyProtection="0">
      <alignment horizontal="left" vertical="center" indent="1"/>
    </xf>
    <xf numFmtId="4" fontId="103" fillId="2" borderId="399" applyNumberFormat="0" applyProtection="0">
      <alignment vertical="center"/>
    </xf>
    <xf numFmtId="0" fontId="85" fillId="52" borderId="401" applyNumberFormat="0" applyProtection="0">
      <alignment horizontal="left" vertical="top" indent="1"/>
    </xf>
    <xf numFmtId="4" fontId="60" fillId="2" borderId="399" applyNumberFormat="0" applyProtection="0">
      <alignment horizontal="left" vertical="center" indent="1"/>
    </xf>
    <xf numFmtId="0" fontId="84" fillId="45" borderId="403" applyBorder="0"/>
    <xf numFmtId="0" fontId="60" fillId="45" borderId="401" applyNumberFormat="0" applyProtection="0">
      <alignment horizontal="left" vertical="top" indent="1"/>
    </xf>
    <xf numFmtId="4" fontId="60" fillId="40" borderId="399" applyNumberFormat="0" applyProtection="0">
      <alignment horizontal="right" vertical="center"/>
    </xf>
    <xf numFmtId="0" fontId="60" fillId="48" borderId="399" applyNumberFormat="0" applyProtection="0">
      <alignment horizontal="left" vertical="center" indent="1"/>
    </xf>
    <xf numFmtId="4" fontId="103" fillId="2" borderId="399" applyNumberFormat="0" applyProtection="0">
      <alignment vertical="center"/>
    </xf>
    <xf numFmtId="4" fontId="60" fillId="0" borderId="399" applyNumberFormat="0" applyProtection="0">
      <alignment horizontal="right" vertical="center"/>
    </xf>
    <xf numFmtId="0" fontId="92" fillId="29" borderId="399" applyNumberFormat="0" applyAlignment="0" applyProtection="0"/>
    <xf numFmtId="4" fontId="60" fillId="34" borderId="399" applyNumberFormat="0" applyProtection="0">
      <alignment horizontal="left" vertical="center" indent="1"/>
    </xf>
    <xf numFmtId="4" fontId="60" fillId="46" borderId="408" applyNumberFormat="0" applyProtection="0">
      <alignment horizontal="left" vertical="center" indent="1"/>
    </xf>
    <xf numFmtId="0" fontId="84" fillId="45" borderId="403" applyBorder="0"/>
    <xf numFmtId="0" fontId="94" fillId="0" borderId="404" applyNumberFormat="0" applyFill="0" applyAlignment="0" applyProtection="0"/>
    <xf numFmtId="0" fontId="85" fillId="46" borderId="401" applyNumberFormat="0" applyProtection="0">
      <alignment horizontal="left" vertical="top" indent="1"/>
    </xf>
    <xf numFmtId="0" fontId="60" fillId="47" borderId="405" applyNumberFormat="0" applyProtection="0">
      <alignment horizontal="left" vertical="center" indent="1"/>
    </xf>
    <xf numFmtId="4" fontId="60" fillId="46" borderId="399" applyNumberFormat="0" applyProtection="0">
      <alignment horizontal="right" vertical="center"/>
    </xf>
    <xf numFmtId="4" fontId="87" fillId="54" borderId="402" applyNumberFormat="0" applyProtection="0">
      <alignment horizontal="left" vertical="center" indent="1"/>
    </xf>
    <xf numFmtId="4" fontId="60" fillId="37" borderId="402" applyNumberFormat="0" applyProtection="0">
      <alignment horizontal="right" vertical="center"/>
    </xf>
    <xf numFmtId="0" fontId="60" fillId="47" borderId="401" applyNumberFormat="0" applyProtection="0">
      <alignment horizontal="left" vertical="top" indent="1"/>
    </xf>
    <xf numFmtId="4" fontId="85" fillId="48" borderId="401" applyNumberFormat="0" applyProtection="0">
      <alignment horizontal="left" vertical="center" indent="1"/>
    </xf>
    <xf numFmtId="4" fontId="60" fillId="33" borderId="399" applyNumberFormat="0" applyProtection="0">
      <alignment vertical="center"/>
    </xf>
    <xf numFmtId="4" fontId="60" fillId="42" borderId="399" applyNumberFormat="0" applyProtection="0">
      <alignment horizontal="right" vertical="center"/>
    </xf>
    <xf numFmtId="0" fontId="60" fillId="46" borderId="401" applyNumberFormat="0" applyProtection="0">
      <alignment horizontal="left" vertical="top" indent="1"/>
    </xf>
    <xf numFmtId="4" fontId="60" fillId="35" borderId="399" applyNumberFormat="0" applyProtection="0">
      <alignment horizontal="right" vertical="center"/>
    </xf>
    <xf numFmtId="4" fontId="60" fillId="35" borderId="405" applyNumberFormat="0" applyProtection="0">
      <alignment horizontal="right" vertical="center"/>
    </xf>
    <xf numFmtId="4" fontId="85" fillId="48" borderId="407" applyNumberFormat="0" applyProtection="0">
      <alignment horizontal="left" vertical="center" indent="1"/>
    </xf>
    <xf numFmtId="4" fontId="60" fillId="38" borderId="399" applyNumberFormat="0" applyProtection="0">
      <alignment horizontal="right" vertical="center"/>
    </xf>
    <xf numFmtId="4" fontId="60" fillId="46" borderId="402" applyNumberFormat="0" applyProtection="0">
      <alignment horizontal="left" vertical="center" indent="1"/>
    </xf>
    <xf numFmtId="0" fontId="60" fillId="47" borderId="401" applyNumberFormat="0" applyProtection="0">
      <alignment horizontal="left" vertical="top" indent="1"/>
    </xf>
    <xf numFmtId="0" fontId="85" fillId="52" borderId="401" applyNumberFormat="0" applyProtection="0">
      <alignment horizontal="left" vertical="top" indent="1"/>
    </xf>
    <xf numFmtId="4" fontId="60" fillId="41" borderId="399" applyNumberFormat="0" applyProtection="0">
      <alignment horizontal="right" vertical="center"/>
    </xf>
    <xf numFmtId="4" fontId="60" fillId="33" borderId="399" applyNumberFormat="0" applyProtection="0">
      <alignment vertical="center"/>
    </xf>
    <xf numFmtId="0" fontId="60" fillId="47" borderId="399" applyNumberFormat="0" applyProtection="0">
      <alignment horizontal="left" vertical="center" indent="1"/>
    </xf>
    <xf numFmtId="0" fontId="60" fillId="26" borderId="399" applyNumberFormat="0" applyFont="0" applyAlignment="0" applyProtection="0"/>
    <xf numFmtId="0" fontId="60" fillId="46" borderId="401" applyNumberFormat="0" applyProtection="0">
      <alignment horizontal="left" vertical="top" indent="1"/>
    </xf>
    <xf numFmtId="4" fontId="85" fillId="48" borderId="401" applyNumberFormat="0" applyProtection="0">
      <alignment horizontal="left" vertical="center" indent="1"/>
    </xf>
    <xf numFmtId="4" fontId="60" fillId="33" borderId="399" applyNumberFormat="0" applyProtection="0">
      <alignment vertical="center"/>
    </xf>
    <xf numFmtId="4" fontId="60" fillId="2" borderId="399" applyNumberFormat="0" applyProtection="0">
      <alignment horizontal="left" vertical="center" indent="1"/>
    </xf>
    <xf numFmtId="4" fontId="60" fillId="39" borderId="399" applyNumberFormat="0" applyProtection="0">
      <alignment horizontal="right" vertical="center"/>
    </xf>
    <xf numFmtId="0" fontId="84" fillId="45" borderId="409" applyBorder="0"/>
    <xf numFmtId="0" fontId="98" fillId="27" borderId="399" applyNumberFormat="0" applyAlignment="0" applyProtection="0"/>
    <xf numFmtId="4" fontId="28" fillId="45" borderId="402" applyNumberFormat="0" applyProtection="0">
      <alignment horizontal="left" vertical="center" indent="1"/>
    </xf>
    <xf numFmtId="0" fontId="86" fillId="33" borderId="401" applyNumberFormat="0" applyProtection="0">
      <alignment horizontal="left" vertical="top" indent="1"/>
    </xf>
    <xf numFmtId="0" fontId="60" fillId="48" borderId="399" applyNumberFormat="0" applyProtection="0">
      <alignment horizontal="left" vertical="center" indent="1"/>
    </xf>
    <xf numFmtId="4" fontId="85" fillId="52" borderId="401" applyNumberFormat="0" applyProtection="0">
      <alignment vertical="center"/>
    </xf>
    <xf numFmtId="0" fontId="85" fillId="46" borderId="401" applyNumberFormat="0" applyProtection="0">
      <alignment horizontal="left" vertical="top" indent="1"/>
    </xf>
    <xf numFmtId="4" fontId="103" fillId="2" borderId="399" applyNumberFormat="0" applyProtection="0">
      <alignment vertical="center"/>
    </xf>
    <xf numFmtId="4" fontId="60" fillId="39" borderId="399" applyNumberFormat="0" applyProtection="0">
      <alignment horizontal="right" vertical="center"/>
    </xf>
    <xf numFmtId="0" fontId="60" fillId="47" borderId="399" applyNumberFormat="0" applyProtection="0">
      <alignment horizontal="left" vertical="center" indent="1"/>
    </xf>
    <xf numFmtId="4" fontId="88" fillId="51" borderId="399" applyNumberFormat="0" applyProtection="0">
      <alignment horizontal="right" vertical="center"/>
    </xf>
    <xf numFmtId="4" fontId="60" fillId="34" borderId="399" applyNumberFormat="0" applyProtection="0">
      <alignment horizontal="left" vertical="center" indent="1"/>
    </xf>
    <xf numFmtId="4" fontId="60" fillId="35" borderId="405"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4" fontId="60" fillId="44" borderId="402" applyNumberFormat="0" applyProtection="0">
      <alignment horizontal="left" vertical="center" indent="1"/>
    </xf>
    <xf numFmtId="4" fontId="88" fillId="51" borderId="399" applyNumberFormat="0" applyProtection="0">
      <alignment horizontal="right" vertical="center"/>
    </xf>
    <xf numFmtId="0" fontId="60" fillId="45" borderId="401" applyNumberFormat="0" applyProtection="0">
      <alignment horizontal="left" vertical="top" indent="1"/>
    </xf>
    <xf numFmtId="0" fontId="60" fillId="47" borderId="399" applyNumberFormat="0" applyProtection="0">
      <alignment horizontal="left" vertical="center" indent="1"/>
    </xf>
    <xf numFmtId="0" fontId="86" fillId="33" borderId="401" applyNumberFormat="0" applyProtection="0">
      <alignment horizontal="left" vertical="top" indent="1"/>
    </xf>
    <xf numFmtId="0" fontId="60" fillId="47" borderId="407" applyNumberFormat="0" applyProtection="0">
      <alignment horizontal="left" vertical="top" indent="1"/>
    </xf>
    <xf numFmtId="0" fontId="85" fillId="52" borderId="401" applyNumberFormat="0" applyProtection="0">
      <alignment horizontal="left" vertical="top" indent="1"/>
    </xf>
    <xf numFmtId="4" fontId="60" fillId="43" borderId="399" applyNumberFormat="0" applyProtection="0">
      <alignment horizontal="right" vertical="center"/>
    </xf>
    <xf numFmtId="4" fontId="28" fillId="45" borderId="402" applyNumberFormat="0" applyProtection="0">
      <alignment horizontal="left" vertical="center" indent="1"/>
    </xf>
    <xf numFmtId="4" fontId="60" fillId="42" borderId="399" applyNumberFormat="0" applyProtection="0">
      <alignment horizontal="right" vertical="center"/>
    </xf>
    <xf numFmtId="0" fontId="60" fillId="26" borderId="399" applyNumberFormat="0" applyFont="0" applyAlignment="0" applyProtection="0"/>
    <xf numFmtId="4" fontId="60" fillId="44" borderId="402" applyNumberFormat="0" applyProtection="0">
      <alignment horizontal="left" vertical="center" indent="1"/>
    </xf>
    <xf numFmtId="0" fontId="94" fillId="0" borderId="404" applyNumberFormat="0" applyFill="0" applyAlignment="0" applyProtection="0"/>
    <xf numFmtId="4" fontId="60" fillId="34" borderId="405" applyNumberFormat="0" applyProtection="0">
      <alignment horizontal="left" vertical="center" indent="1"/>
    </xf>
    <xf numFmtId="4" fontId="60" fillId="38" borderId="399" applyNumberFormat="0" applyProtection="0">
      <alignment horizontal="right" vertical="center"/>
    </xf>
    <xf numFmtId="4" fontId="60" fillId="34" borderId="405" applyNumberFormat="0" applyProtection="0">
      <alignment horizontal="left" vertical="center" indent="1"/>
    </xf>
    <xf numFmtId="4" fontId="60" fillId="40" borderId="399" applyNumberFormat="0" applyProtection="0">
      <alignment horizontal="right" vertical="center"/>
    </xf>
    <xf numFmtId="4" fontId="60" fillId="36" borderId="405" applyNumberFormat="0" applyProtection="0">
      <alignment horizontal="right" vertical="center"/>
    </xf>
    <xf numFmtId="4" fontId="28" fillId="45" borderId="402" applyNumberFormat="0" applyProtection="0">
      <alignment horizontal="left" vertical="center" indent="1"/>
    </xf>
    <xf numFmtId="4" fontId="60" fillId="2" borderId="399" applyNumberFormat="0" applyProtection="0">
      <alignment horizontal="left" vertical="center" indent="1"/>
    </xf>
    <xf numFmtId="4" fontId="103" fillId="2" borderId="399" applyNumberFormat="0" applyProtection="0">
      <alignment vertical="center"/>
    </xf>
    <xf numFmtId="4" fontId="60" fillId="44" borderId="402" applyNumberFormat="0" applyProtection="0">
      <alignment horizontal="left" vertical="center" indent="1"/>
    </xf>
    <xf numFmtId="4" fontId="28" fillId="45" borderId="402" applyNumberFormat="0" applyProtection="0">
      <alignment horizontal="left" vertical="center" indent="1"/>
    </xf>
    <xf numFmtId="4" fontId="60" fillId="33" borderId="399" applyNumberFormat="0" applyProtection="0">
      <alignment vertical="center"/>
    </xf>
    <xf numFmtId="0" fontId="85" fillId="46" borderId="401" applyNumberFormat="0" applyProtection="0">
      <alignment horizontal="left" vertical="top" indent="1"/>
    </xf>
    <xf numFmtId="0" fontId="86" fillId="33" borderId="401" applyNumberFormat="0" applyProtection="0">
      <alignment horizontal="left" vertical="top" indent="1"/>
    </xf>
    <xf numFmtId="4" fontId="28" fillId="45" borderId="402" applyNumberFormat="0" applyProtection="0">
      <alignment horizontal="left" vertical="center" indent="1"/>
    </xf>
    <xf numFmtId="0" fontId="60" fillId="26" borderId="399" applyNumberFormat="0" applyFont="0" applyAlignment="0" applyProtection="0"/>
    <xf numFmtId="0" fontId="60" fillId="26" borderId="399" applyNumberFormat="0" applyFont="0" applyAlignment="0" applyProtection="0"/>
    <xf numFmtId="4" fontId="60" fillId="33" borderId="399" applyNumberFormat="0" applyProtection="0">
      <alignment vertical="center"/>
    </xf>
    <xf numFmtId="0" fontId="92" fillId="29" borderId="405" applyNumberFormat="0" applyAlignment="0" applyProtection="0"/>
    <xf numFmtId="4" fontId="103" fillId="5" borderId="399" applyNumberFormat="0" applyProtection="0">
      <alignment horizontal="right" vertical="center"/>
    </xf>
    <xf numFmtId="0" fontId="60" fillId="50" borderId="405" applyNumberFormat="0" applyProtection="0">
      <alignment horizontal="left" vertical="center" indent="1"/>
    </xf>
    <xf numFmtId="4" fontId="103" fillId="5" borderId="399" applyNumberFormat="0" applyProtection="0">
      <alignment horizontal="right" vertical="center"/>
    </xf>
    <xf numFmtId="0" fontId="60" fillId="49" borderId="399" applyNumberFormat="0" applyProtection="0">
      <alignment horizontal="left" vertical="center" indent="1"/>
    </xf>
    <xf numFmtId="4" fontId="60" fillId="38" borderId="399" applyNumberFormat="0" applyProtection="0">
      <alignment horizontal="right" vertical="center"/>
    </xf>
    <xf numFmtId="4" fontId="60" fillId="33" borderId="399" applyNumberFormat="0" applyProtection="0">
      <alignment vertical="center"/>
    </xf>
    <xf numFmtId="0" fontId="60" fillId="50" borderId="399" applyNumberFormat="0" applyProtection="0">
      <alignment horizontal="left" vertical="center" indent="1"/>
    </xf>
    <xf numFmtId="4" fontId="60" fillId="36" borderId="399" applyNumberFormat="0" applyProtection="0">
      <alignment horizontal="right" vertical="center"/>
    </xf>
    <xf numFmtId="4" fontId="60" fillId="0" borderId="399" applyNumberFormat="0" applyProtection="0">
      <alignment horizontal="right" vertical="center"/>
    </xf>
    <xf numFmtId="0" fontId="92" fillId="29" borderId="405" applyNumberFormat="0" applyAlignment="0" applyProtection="0"/>
    <xf numFmtId="0" fontId="86" fillId="33" borderId="401" applyNumberFormat="0" applyProtection="0">
      <alignment horizontal="left" vertical="top" indent="1"/>
    </xf>
    <xf numFmtId="4" fontId="60" fillId="43" borderId="399" applyNumberFormat="0" applyProtection="0">
      <alignment horizontal="right" vertical="center"/>
    </xf>
    <xf numFmtId="4" fontId="87" fillId="54" borderId="402" applyNumberFormat="0" applyProtection="0">
      <alignment horizontal="left" vertical="center" indent="1"/>
    </xf>
    <xf numFmtId="4" fontId="60" fillId="0" borderId="399" applyNumberFormat="0" applyProtection="0">
      <alignment horizontal="right" vertical="center"/>
    </xf>
    <xf numFmtId="4" fontId="28" fillId="45" borderId="402" applyNumberFormat="0" applyProtection="0">
      <alignment horizontal="left" vertical="center" indent="1"/>
    </xf>
    <xf numFmtId="4" fontId="28" fillId="45" borderId="402" applyNumberFormat="0" applyProtection="0">
      <alignment horizontal="left" vertical="center" indent="1"/>
    </xf>
    <xf numFmtId="0" fontId="60" fillId="48" borderId="399" applyNumberFormat="0" applyProtection="0">
      <alignment horizontal="left" vertical="center" indent="1"/>
    </xf>
    <xf numFmtId="4" fontId="60" fillId="37" borderId="402" applyNumberFormat="0" applyProtection="0">
      <alignment horizontal="right" vertical="center"/>
    </xf>
    <xf numFmtId="4" fontId="60" fillId="43" borderId="399" applyNumberFormat="0" applyProtection="0">
      <alignment horizontal="right" vertical="center"/>
    </xf>
    <xf numFmtId="0" fontId="86" fillId="33" borderId="401" applyNumberFormat="0" applyProtection="0">
      <alignment horizontal="left" vertical="top" indent="1"/>
    </xf>
    <xf numFmtId="4" fontId="60" fillId="44" borderId="402" applyNumberFormat="0" applyProtection="0">
      <alignment horizontal="left" vertical="center" indent="1"/>
    </xf>
    <xf numFmtId="0" fontId="60" fillId="50" borderId="399" applyNumberFormat="0" applyProtection="0">
      <alignment horizontal="left" vertical="center" indent="1"/>
    </xf>
    <xf numFmtId="0" fontId="100" fillId="29" borderId="400" applyNumberFormat="0" applyAlignment="0" applyProtection="0"/>
    <xf numFmtId="0" fontId="92" fillId="29" borderId="399" applyNumberFormat="0" applyAlignment="0" applyProtection="0"/>
    <xf numFmtId="4" fontId="60" fillId="41" borderId="399" applyNumberFormat="0" applyProtection="0">
      <alignment horizontal="right" vertical="center"/>
    </xf>
    <xf numFmtId="4" fontId="60" fillId="37" borderId="402" applyNumberFormat="0" applyProtection="0">
      <alignment horizontal="right" vertical="center"/>
    </xf>
    <xf numFmtId="0" fontId="60" fillId="50" borderId="405" applyNumberFormat="0" applyProtection="0">
      <alignment horizontal="left" vertical="center" indent="1"/>
    </xf>
    <xf numFmtId="4" fontId="28" fillId="45" borderId="402" applyNumberFormat="0" applyProtection="0">
      <alignment horizontal="left" vertical="center" indent="1"/>
    </xf>
    <xf numFmtId="0" fontId="60" fillId="48" borderId="399" applyNumberFormat="0" applyProtection="0">
      <alignment horizontal="left" vertical="center" indent="1"/>
    </xf>
    <xf numFmtId="0" fontId="98" fillId="27" borderId="399" applyNumberFormat="0" applyAlignment="0" applyProtection="0"/>
    <xf numFmtId="4" fontId="60" fillId="44" borderId="402" applyNumberFormat="0" applyProtection="0">
      <alignment horizontal="left" vertical="center" indent="1"/>
    </xf>
    <xf numFmtId="4" fontId="85" fillId="48" borderId="407" applyNumberFormat="0" applyProtection="0">
      <alignment horizontal="left" vertical="center" indent="1"/>
    </xf>
    <xf numFmtId="0" fontId="60" fillId="47" borderId="399" applyNumberFormat="0" applyProtection="0">
      <alignment horizontal="left" vertical="center" indent="1"/>
    </xf>
    <xf numFmtId="4" fontId="60" fillId="36" borderId="399" applyNumberFormat="0" applyProtection="0">
      <alignment horizontal="right" vertical="center"/>
    </xf>
    <xf numFmtId="0" fontId="60" fillId="50" borderId="401" applyNumberFormat="0" applyProtection="0">
      <alignment horizontal="left" vertical="top" indent="1"/>
    </xf>
    <xf numFmtId="4" fontId="87" fillId="54" borderId="402" applyNumberFormat="0" applyProtection="0">
      <alignment horizontal="left" vertical="center" indent="1"/>
    </xf>
    <xf numFmtId="4" fontId="60" fillId="36" borderId="399" applyNumberFormat="0" applyProtection="0">
      <alignment horizontal="right" vertical="center"/>
    </xf>
    <xf numFmtId="0" fontId="60" fillId="26" borderId="399" applyNumberFormat="0" applyFont="0" applyAlignment="0" applyProtection="0"/>
    <xf numFmtId="0" fontId="60" fillId="45" borderId="401" applyNumberFormat="0" applyProtection="0">
      <alignment horizontal="left" vertical="top" indent="1"/>
    </xf>
    <xf numFmtId="4" fontId="60" fillId="38" borderId="399" applyNumberFormat="0" applyProtection="0">
      <alignment horizontal="right" vertical="center"/>
    </xf>
    <xf numFmtId="4" fontId="28" fillId="45" borderId="402" applyNumberFormat="0" applyProtection="0">
      <alignment horizontal="left" vertical="center" indent="1"/>
    </xf>
    <xf numFmtId="0" fontId="84" fillId="45" borderId="403" applyBorder="0"/>
    <xf numFmtId="0" fontId="60" fillId="50" borderId="401" applyNumberFormat="0" applyProtection="0">
      <alignment horizontal="left" vertical="top" indent="1"/>
    </xf>
    <xf numFmtId="4" fontId="60" fillId="34" borderId="399" applyNumberFormat="0" applyProtection="0">
      <alignment horizontal="left" vertical="center" indent="1"/>
    </xf>
    <xf numFmtId="0" fontId="84" fillId="45" borderId="403" applyBorder="0"/>
    <xf numFmtId="4" fontId="103" fillId="5" borderId="399" applyNumberFormat="0" applyProtection="0">
      <alignment horizontal="right" vertical="center"/>
    </xf>
    <xf numFmtId="4" fontId="60" fillId="36" borderId="399" applyNumberFormat="0" applyProtection="0">
      <alignment horizontal="right" vertical="center"/>
    </xf>
    <xf numFmtId="4" fontId="28" fillId="45" borderId="402" applyNumberFormat="0" applyProtection="0">
      <alignment horizontal="left" vertical="center" indent="1"/>
    </xf>
    <xf numFmtId="4" fontId="60" fillId="44" borderId="402" applyNumberFormat="0" applyProtection="0">
      <alignment horizontal="left" vertical="center" indent="1"/>
    </xf>
    <xf numFmtId="4" fontId="28" fillId="45" borderId="402" applyNumberFormat="0" applyProtection="0">
      <alignment horizontal="left" vertical="center" indent="1"/>
    </xf>
    <xf numFmtId="4" fontId="88" fillId="51" borderId="399" applyNumberFormat="0" applyProtection="0">
      <alignment horizontal="right" vertical="center"/>
    </xf>
    <xf numFmtId="4" fontId="85" fillId="52" borderId="407" applyNumberFormat="0" applyProtection="0">
      <alignment vertical="center"/>
    </xf>
    <xf numFmtId="0" fontId="60" fillId="48" borderId="399" applyNumberFormat="0" applyProtection="0">
      <alignment horizontal="left" vertical="center" indent="1"/>
    </xf>
    <xf numFmtId="4" fontId="60" fillId="0" borderId="399" applyNumberFormat="0" applyProtection="0">
      <alignment horizontal="right" vertical="center"/>
    </xf>
    <xf numFmtId="0" fontId="84" fillId="45" borderId="403" applyBorder="0"/>
    <xf numFmtId="0" fontId="98" fillId="27" borderId="399" applyNumberFormat="0" applyAlignment="0" applyProtection="0"/>
    <xf numFmtId="4" fontId="60" fillId="36" borderId="399" applyNumberFormat="0" applyProtection="0">
      <alignment horizontal="right" vertical="center"/>
    </xf>
    <xf numFmtId="4" fontId="60" fillId="36" borderId="399" applyNumberFormat="0" applyProtection="0">
      <alignment horizontal="right" vertical="center"/>
    </xf>
    <xf numFmtId="4" fontId="60" fillId="46" borderId="402" applyNumberFormat="0" applyProtection="0">
      <alignment horizontal="left" vertical="center" indent="1"/>
    </xf>
    <xf numFmtId="0" fontId="60" fillId="47" borderId="399" applyNumberFormat="0" applyProtection="0">
      <alignment horizontal="left" vertical="center" indent="1"/>
    </xf>
    <xf numFmtId="0" fontId="92" fillId="29" borderId="399" applyNumberFormat="0" applyAlignment="0" applyProtection="0"/>
    <xf numFmtId="0" fontId="60" fillId="47" borderId="401" applyNumberFormat="0" applyProtection="0">
      <alignment horizontal="left" vertical="top" indent="1"/>
    </xf>
    <xf numFmtId="0" fontId="60" fillId="50" borderId="401" applyNumberFormat="0" applyProtection="0">
      <alignment horizontal="left" vertical="top" indent="1"/>
    </xf>
    <xf numFmtId="4" fontId="60" fillId="2" borderId="399" applyNumberFormat="0" applyProtection="0">
      <alignment horizontal="left" vertical="center" indent="1"/>
    </xf>
    <xf numFmtId="4" fontId="28" fillId="45" borderId="402" applyNumberFormat="0" applyProtection="0">
      <alignment horizontal="left" vertical="center" indent="1"/>
    </xf>
    <xf numFmtId="4" fontId="60" fillId="46" borderId="402" applyNumberFormat="0" applyProtection="0">
      <alignment horizontal="left" vertical="center" indent="1"/>
    </xf>
    <xf numFmtId="4" fontId="88" fillId="51" borderId="399" applyNumberFormat="0" applyProtection="0">
      <alignment horizontal="right" vertical="center"/>
    </xf>
    <xf numFmtId="0" fontId="84" fillId="45" borderId="403" applyBorder="0"/>
    <xf numFmtId="0" fontId="85" fillId="46" borderId="401" applyNumberFormat="0" applyProtection="0">
      <alignment horizontal="left" vertical="top" indent="1"/>
    </xf>
    <xf numFmtId="4" fontId="28" fillId="45" borderId="402" applyNumberFormat="0" applyProtection="0">
      <alignment horizontal="left" vertical="center" indent="1"/>
    </xf>
    <xf numFmtId="4" fontId="60" fillId="36" borderId="399" applyNumberFormat="0" applyProtection="0">
      <alignment horizontal="right" vertical="center"/>
    </xf>
    <xf numFmtId="4" fontId="60" fillId="37" borderId="402" applyNumberFormat="0" applyProtection="0">
      <alignment horizontal="right" vertical="center"/>
    </xf>
    <xf numFmtId="0" fontId="86" fillId="33" borderId="407" applyNumberFormat="0" applyProtection="0">
      <alignment horizontal="left" vertical="top" indent="1"/>
    </xf>
    <xf numFmtId="0" fontId="60" fillId="45" borderId="401" applyNumberFormat="0" applyProtection="0">
      <alignment horizontal="left" vertical="top" indent="1"/>
    </xf>
    <xf numFmtId="4" fontId="103" fillId="5" borderId="399" applyNumberFormat="0" applyProtection="0">
      <alignment horizontal="right" vertical="center"/>
    </xf>
    <xf numFmtId="4" fontId="103" fillId="5" borderId="405" applyNumberFormat="0" applyProtection="0">
      <alignment horizontal="right" vertical="center"/>
    </xf>
    <xf numFmtId="4" fontId="60" fillId="47" borderId="402" applyNumberFormat="0" applyProtection="0">
      <alignment horizontal="left" vertical="center" indent="1"/>
    </xf>
    <xf numFmtId="4" fontId="60" fillId="0" borderId="399" applyNumberFormat="0" applyProtection="0">
      <alignment horizontal="right" vertical="center"/>
    </xf>
    <xf numFmtId="0" fontId="100" fillId="29" borderId="400" applyNumberFormat="0" applyAlignment="0" applyProtection="0"/>
    <xf numFmtId="4" fontId="60" fillId="44" borderId="402" applyNumberFormat="0" applyProtection="0">
      <alignment horizontal="left" vertical="center" indent="1"/>
    </xf>
    <xf numFmtId="0" fontId="98" fillId="27" borderId="399" applyNumberFormat="0" applyAlignment="0" applyProtection="0"/>
    <xf numFmtId="4" fontId="60" fillId="36" borderId="399" applyNumberFormat="0" applyProtection="0">
      <alignment horizontal="right" vertical="center"/>
    </xf>
    <xf numFmtId="0" fontId="85" fillId="46" borderId="401" applyNumberFormat="0" applyProtection="0">
      <alignment horizontal="left" vertical="top" indent="1"/>
    </xf>
    <xf numFmtId="0" fontId="60" fillId="47" borderId="401" applyNumberFormat="0" applyProtection="0">
      <alignment horizontal="left" vertical="top" indent="1"/>
    </xf>
    <xf numFmtId="4" fontId="60" fillId="33" borderId="399" applyNumberFormat="0" applyProtection="0">
      <alignment vertical="center"/>
    </xf>
    <xf numFmtId="0" fontId="94" fillId="0" borderId="404" applyNumberFormat="0" applyFill="0" applyAlignment="0" applyProtection="0"/>
    <xf numFmtId="4" fontId="60" fillId="44" borderId="402" applyNumberFormat="0" applyProtection="0">
      <alignment horizontal="left" vertical="center" indent="1"/>
    </xf>
    <xf numFmtId="4" fontId="60" fillId="2" borderId="399" applyNumberFormat="0" applyProtection="0">
      <alignment horizontal="left" vertical="center" indent="1"/>
    </xf>
    <xf numFmtId="4" fontId="85" fillId="48" borderId="407" applyNumberFormat="0" applyProtection="0">
      <alignment horizontal="left" vertical="center" indent="1"/>
    </xf>
    <xf numFmtId="4" fontId="103" fillId="5" borderId="399" applyNumberFormat="0" applyProtection="0">
      <alignment horizontal="right" vertical="center"/>
    </xf>
    <xf numFmtId="4" fontId="60" fillId="34" borderId="399" applyNumberFormat="0" applyProtection="0">
      <alignment horizontal="left" vertical="center" indent="1"/>
    </xf>
    <xf numFmtId="4" fontId="87" fillId="54" borderId="402" applyNumberFormat="0" applyProtection="0">
      <alignment horizontal="left" vertical="center" indent="1"/>
    </xf>
    <xf numFmtId="4" fontId="60" fillId="47" borderId="402" applyNumberFormat="0" applyProtection="0">
      <alignment horizontal="left" vertical="center" indent="1"/>
    </xf>
    <xf numFmtId="4" fontId="103" fillId="2" borderId="399" applyNumberFormat="0" applyProtection="0">
      <alignment vertical="center"/>
    </xf>
    <xf numFmtId="0" fontId="60" fillId="26" borderId="405" applyNumberFormat="0" applyFont="0" applyAlignment="0" applyProtection="0"/>
    <xf numFmtId="0" fontId="60" fillId="50" borderId="401" applyNumberFormat="0" applyProtection="0">
      <alignment horizontal="left" vertical="top" indent="1"/>
    </xf>
    <xf numFmtId="4" fontId="60" fillId="46" borderId="399" applyNumberFormat="0" applyProtection="0">
      <alignment horizontal="right" vertical="center"/>
    </xf>
    <xf numFmtId="4" fontId="28" fillId="45" borderId="402" applyNumberFormat="0" applyProtection="0">
      <alignment horizontal="left" vertical="center" indent="1"/>
    </xf>
    <xf numFmtId="4" fontId="87" fillId="54" borderId="402" applyNumberFormat="0" applyProtection="0">
      <alignment horizontal="left" vertical="center" indent="1"/>
    </xf>
    <xf numFmtId="4" fontId="103" fillId="2" borderId="399" applyNumberFormat="0" applyProtection="0">
      <alignment vertical="center"/>
    </xf>
    <xf numFmtId="0" fontId="92" fillId="29" borderId="399" applyNumberFormat="0" applyAlignment="0" applyProtection="0"/>
    <xf numFmtId="4" fontId="60" fillId="46" borderId="399" applyNumberFormat="0" applyProtection="0">
      <alignment horizontal="right" vertical="center"/>
    </xf>
    <xf numFmtId="0" fontId="85" fillId="46" borderId="401" applyNumberFormat="0" applyProtection="0">
      <alignment horizontal="left" vertical="top" indent="1"/>
    </xf>
    <xf numFmtId="0" fontId="60" fillId="26" borderId="405" applyNumberFormat="0" applyFont="0" applyAlignment="0" applyProtection="0"/>
    <xf numFmtId="4" fontId="87" fillId="54" borderId="402" applyNumberFormat="0" applyProtection="0">
      <alignment horizontal="left" vertical="center" indent="1"/>
    </xf>
    <xf numFmtId="0" fontId="98" fillId="27" borderId="399" applyNumberFormat="0" applyAlignment="0" applyProtection="0"/>
    <xf numFmtId="4" fontId="60" fillId="41" borderId="399" applyNumberFormat="0" applyProtection="0">
      <alignment horizontal="right" vertical="center"/>
    </xf>
    <xf numFmtId="4" fontId="103" fillId="2" borderId="399" applyNumberFormat="0" applyProtection="0">
      <alignment vertical="center"/>
    </xf>
    <xf numFmtId="4" fontId="60" fillId="47" borderId="402" applyNumberFormat="0" applyProtection="0">
      <alignment horizontal="left" vertical="center" indent="1"/>
    </xf>
    <xf numFmtId="0" fontId="98" fillId="27" borderId="399" applyNumberFormat="0" applyAlignment="0" applyProtection="0"/>
    <xf numFmtId="0" fontId="60" fillId="50" borderId="399" applyNumberFormat="0" applyProtection="0">
      <alignment horizontal="left" vertical="center" indent="1"/>
    </xf>
    <xf numFmtId="0" fontId="60" fillId="46" borderId="401" applyNumberFormat="0" applyProtection="0">
      <alignment horizontal="left" vertical="top" indent="1"/>
    </xf>
    <xf numFmtId="4" fontId="60" fillId="41" borderId="399" applyNumberFormat="0" applyProtection="0">
      <alignment horizontal="right" vertical="center"/>
    </xf>
    <xf numFmtId="4" fontId="60" fillId="36" borderId="399" applyNumberFormat="0" applyProtection="0">
      <alignment horizontal="right" vertical="center"/>
    </xf>
    <xf numFmtId="4" fontId="60" fillId="46" borderId="399" applyNumberFormat="0" applyProtection="0">
      <alignment horizontal="right" vertical="center"/>
    </xf>
    <xf numFmtId="4" fontId="60" fillId="37" borderId="402" applyNumberFormat="0" applyProtection="0">
      <alignment horizontal="right" vertical="center"/>
    </xf>
    <xf numFmtId="0" fontId="98" fillId="27" borderId="405" applyNumberFormat="0" applyAlignment="0" applyProtection="0"/>
    <xf numFmtId="4" fontId="60" fillId="46" borderId="402" applyNumberFormat="0" applyProtection="0">
      <alignment horizontal="left" vertical="center" indent="1"/>
    </xf>
    <xf numFmtId="4" fontId="60" fillId="43" borderId="399" applyNumberFormat="0" applyProtection="0">
      <alignment horizontal="right" vertical="center"/>
    </xf>
    <xf numFmtId="4" fontId="103" fillId="2" borderId="399" applyNumberFormat="0" applyProtection="0">
      <alignment vertical="center"/>
    </xf>
    <xf numFmtId="4" fontId="60" fillId="37" borderId="408" applyNumberFormat="0" applyProtection="0">
      <alignment horizontal="right" vertical="center"/>
    </xf>
    <xf numFmtId="4" fontId="60" fillId="37" borderId="402" applyNumberFormat="0" applyProtection="0">
      <alignment horizontal="right" vertical="center"/>
    </xf>
    <xf numFmtId="4" fontId="60" fillId="2" borderId="399" applyNumberFormat="0" applyProtection="0">
      <alignment horizontal="left" vertical="center" indent="1"/>
    </xf>
    <xf numFmtId="4" fontId="60" fillId="34" borderId="399" applyNumberFormat="0" applyProtection="0">
      <alignment horizontal="left" vertical="center" indent="1"/>
    </xf>
    <xf numFmtId="4" fontId="60" fillId="38" borderId="399" applyNumberFormat="0" applyProtection="0">
      <alignment horizontal="right" vertical="center"/>
    </xf>
    <xf numFmtId="4" fontId="60" fillId="42" borderId="399" applyNumberFormat="0" applyProtection="0">
      <alignment horizontal="right" vertical="center"/>
    </xf>
    <xf numFmtId="4" fontId="60" fillId="37" borderId="402" applyNumberFormat="0" applyProtection="0">
      <alignment horizontal="right" vertical="center"/>
    </xf>
    <xf numFmtId="4" fontId="60" fillId="44" borderId="402" applyNumberFormat="0" applyProtection="0">
      <alignment horizontal="left" vertical="center" indent="1"/>
    </xf>
    <xf numFmtId="0" fontId="60" fillId="49" borderId="399" applyNumberFormat="0" applyProtection="0">
      <alignment horizontal="left" vertical="center" indent="1"/>
    </xf>
    <xf numFmtId="4" fontId="103" fillId="2" borderId="399" applyNumberFormat="0" applyProtection="0">
      <alignment vertical="center"/>
    </xf>
    <xf numFmtId="4" fontId="103" fillId="5" borderId="405" applyNumberFormat="0" applyProtection="0">
      <alignment horizontal="right" vertical="center"/>
    </xf>
    <xf numFmtId="0" fontId="92" fillId="29" borderId="399" applyNumberFormat="0" applyAlignment="0" applyProtection="0"/>
    <xf numFmtId="0" fontId="60" fillId="50" borderId="401" applyNumberFormat="0" applyProtection="0">
      <alignment horizontal="left" vertical="top" indent="1"/>
    </xf>
    <xf numFmtId="4" fontId="60" fillId="46" borderId="402" applyNumberFormat="0" applyProtection="0">
      <alignment horizontal="left" vertical="center" indent="1"/>
    </xf>
    <xf numFmtId="0" fontId="60" fillId="47" borderId="399" applyNumberFormat="0" applyProtection="0">
      <alignment horizontal="left" vertical="center" indent="1"/>
    </xf>
    <xf numFmtId="4" fontId="60" fillId="34" borderId="399" applyNumberFormat="0" applyProtection="0">
      <alignment horizontal="left" vertical="center" indent="1"/>
    </xf>
    <xf numFmtId="0" fontId="100" fillId="29" borderId="400" applyNumberFormat="0" applyAlignment="0" applyProtection="0"/>
    <xf numFmtId="0" fontId="85" fillId="52" borderId="401" applyNumberFormat="0" applyProtection="0">
      <alignment horizontal="left" vertical="top" indent="1"/>
    </xf>
    <xf numFmtId="4" fontId="60" fillId="35" borderId="399" applyNumberFormat="0" applyProtection="0">
      <alignment horizontal="right" vertical="center"/>
    </xf>
    <xf numFmtId="4" fontId="85" fillId="52" borderId="401" applyNumberFormat="0" applyProtection="0">
      <alignment vertical="center"/>
    </xf>
    <xf numFmtId="4" fontId="60" fillId="46" borderId="399" applyNumberFormat="0" applyProtection="0">
      <alignment horizontal="right" vertical="center"/>
    </xf>
    <xf numFmtId="4" fontId="60" fillId="37" borderId="408" applyNumberFormat="0" applyProtection="0">
      <alignment horizontal="right" vertical="center"/>
    </xf>
    <xf numFmtId="4" fontId="60" fillId="46" borderId="402" applyNumberFormat="0" applyProtection="0">
      <alignment horizontal="left" vertical="center" indent="1"/>
    </xf>
    <xf numFmtId="4" fontId="85" fillId="52" borderId="401" applyNumberFormat="0" applyProtection="0">
      <alignment vertical="center"/>
    </xf>
    <xf numFmtId="0" fontId="98" fillId="27" borderId="399" applyNumberFormat="0" applyAlignment="0" applyProtection="0"/>
    <xf numFmtId="0" fontId="60" fillId="50" borderId="401" applyNumberFormat="0" applyProtection="0">
      <alignment horizontal="left" vertical="top" indent="1"/>
    </xf>
    <xf numFmtId="4" fontId="103" fillId="5" borderId="399" applyNumberFormat="0" applyProtection="0">
      <alignment horizontal="right" vertical="center"/>
    </xf>
    <xf numFmtId="0" fontId="84" fillId="45" borderId="403" applyBorder="0"/>
    <xf numFmtId="4" fontId="60" fillId="42" borderId="399" applyNumberFormat="0" applyProtection="0">
      <alignment horizontal="right" vertical="center"/>
    </xf>
    <xf numFmtId="0" fontId="94" fillId="0" borderId="404" applyNumberFormat="0" applyFill="0" applyAlignment="0" applyProtection="0"/>
    <xf numFmtId="4" fontId="60" fillId="2" borderId="399" applyNumberFormat="0" applyProtection="0">
      <alignment horizontal="left" vertical="center" indent="1"/>
    </xf>
    <xf numFmtId="4" fontId="60" fillId="38" borderId="399" applyNumberFormat="0" applyProtection="0">
      <alignment horizontal="right" vertical="center"/>
    </xf>
    <xf numFmtId="4" fontId="28" fillId="45" borderId="402" applyNumberFormat="0" applyProtection="0">
      <alignment horizontal="left" vertical="center" indent="1"/>
    </xf>
    <xf numFmtId="4" fontId="60" fillId="42" borderId="399" applyNumberFormat="0" applyProtection="0">
      <alignment horizontal="right" vertical="center"/>
    </xf>
    <xf numFmtId="4" fontId="87" fillId="54" borderId="402" applyNumberFormat="0" applyProtection="0">
      <alignment horizontal="left" vertical="center" indent="1"/>
    </xf>
    <xf numFmtId="0" fontId="84" fillId="45" borderId="409" applyBorder="0"/>
    <xf numFmtId="4" fontId="85" fillId="52" borderId="401" applyNumberFormat="0" applyProtection="0">
      <alignment vertical="center"/>
    </xf>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37" borderId="402" applyNumberFormat="0" applyProtection="0">
      <alignment horizontal="right" vertical="center"/>
    </xf>
    <xf numFmtId="0" fontId="60" fillId="50" borderId="401" applyNumberFormat="0" applyProtection="0">
      <alignment horizontal="left" vertical="top" indent="1"/>
    </xf>
    <xf numFmtId="4" fontId="85" fillId="48" borderId="401" applyNumberFormat="0" applyProtection="0">
      <alignment horizontal="left" vertical="center" indent="1"/>
    </xf>
    <xf numFmtId="4" fontId="60" fillId="40" borderId="399" applyNumberFormat="0" applyProtection="0">
      <alignment horizontal="right" vertical="center"/>
    </xf>
    <xf numFmtId="4" fontId="60" fillId="36" borderId="405" applyNumberFormat="0" applyProtection="0">
      <alignment horizontal="right" vertical="center"/>
    </xf>
    <xf numFmtId="0" fontId="85" fillId="52" borderId="401" applyNumberFormat="0" applyProtection="0">
      <alignment horizontal="left" vertical="top" indent="1"/>
    </xf>
    <xf numFmtId="0" fontId="98" fillId="27" borderId="399" applyNumberFormat="0" applyAlignment="0" applyProtection="0"/>
    <xf numFmtId="0" fontId="60" fillId="45" borderId="401" applyNumberFormat="0" applyProtection="0">
      <alignment horizontal="left" vertical="top" indent="1"/>
    </xf>
    <xf numFmtId="0" fontId="60" fillId="45" borderId="401" applyNumberFormat="0" applyProtection="0">
      <alignment horizontal="left" vertical="top" indent="1"/>
    </xf>
    <xf numFmtId="0" fontId="92" fillId="29" borderId="399" applyNumberFormat="0" applyAlignment="0" applyProtection="0"/>
    <xf numFmtId="4" fontId="85" fillId="48" borderId="401" applyNumberFormat="0" applyProtection="0">
      <alignment horizontal="left" vertical="center" indent="1"/>
    </xf>
    <xf numFmtId="4" fontId="60" fillId="37" borderId="402" applyNumberFormat="0" applyProtection="0">
      <alignment horizontal="right" vertical="center"/>
    </xf>
    <xf numFmtId="0" fontId="60" fillId="26" borderId="399" applyNumberFormat="0" applyFont="0" applyAlignment="0" applyProtection="0"/>
    <xf numFmtId="0" fontId="85" fillId="46" borderId="401" applyNumberFormat="0" applyProtection="0">
      <alignment horizontal="left" vertical="top" indent="1"/>
    </xf>
    <xf numFmtId="4" fontId="60" fillId="44" borderId="402" applyNumberFormat="0" applyProtection="0">
      <alignment horizontal="left" vertical="center" indent="1"/>
    </xf>
    <xf numFmtId="4" fontId="60" fillId="46" borderId="399" applyNumberFormat="0" applyProtection="0">
      <alignment horizontal="right" vertical="center"/>
    </xf>
    <xf numFmtId="4" fontId="28" fillId="45" borderId="402" applyNumberFormat="0" applyProtection="0">
      <alignment horizontal="left" vertical="center" indent="1"/>
    </xf>
    <xf numFmtId="4" fontId="60" fillId="37" borderId="402" applyNumberFormat="0" applyProtection="0">
      <alignment horizontal="right" vertical="center"/>
    </xf>
    <xf numFmtId="4" fontId="60" fillId="38" borderId="399" applyNumberFormat="0" applyProtection="0">
      <alignment horizontal="right" vertical="center"/>
    </xf>
    <xf numFmtId="4" fontId="103" fillId="5" borderId="399" applyNumberFormat="0" applyProtection="0">
      <alignment horizontal="right" vertical="center"/>
    </xf>
    <xf numFmtId="4" fontId="88" fillId="51" borderId="399" applyNumberFormat="0" applyProtection="0">
      <alignment horizontal="right" vertical="center"/>
    </xf>
    <xf numFmtId="4" fontId="88" fillId="51" borderId="399" applyNumberFormat="0" applyProtection="0">
      <alignment horizontal="right" vertical="center"/>
    </xf>
    <xf numFmtId="0" fontId="60" fillId="50" borderId="399" applyNumberFormat="0" applyProtection="0">
      <alignment horizontal="left" vertical="center" indent="1"/>
    </xf>
    <xf numFmtId="4" fontId="60" fillId="36" borderId="399" applyNumberFormat="0" applyProtection="0">
      <alignment horizontal="right" vertical="center"/>
    </xf>
    <xf numFmtId="4" fontId="88" fillId="51" borderId="399" applyNumberFormat="0" applyProtection="0">
      <alignment horizontal="right" vertical="center"/>
    </xf>
    <xf numFmtId="0" fontId="60" fillId="26" borderId="399" applyNumberFormat="0" applyFont="0" applyAlignment="0" applyProtection="0"/>
    <xf numFmtId="0" fontId="85" fillId="46" borderId="401" applyNumberFormat="0" applyProtection="0">
      <alignment horizontal="left" vertical="top" indent="1"/>
    </xf>
    <xf numFmtId="4" fontId="60" fillId="46" borderId="399" applyNumberFormat="0" applyProtection="0">
      <alignment horizontal="right" vertical="center"/>
    </xf>
    <xf numFmtId="0" fontId="60" fillId="50" borderId="405" applyNumberFormat="0" applyProtection="0">
      <alignment horizontal="left" vertical="center" indent="1"/>
    </xf>
    <xf numFmtId="4" fontId="85" fillId="52" borderId="401" applyNumberFormat="0" applyProtection="0">
      <alignment vertical="center"/>
    </xf>
    <xf numFmtId="0" fontId="60" fillId="45" borderId="401" applyNumberFormat="0" applyProtection="0">
      <alignment horizontal="left" vertical="top" indent="1"/>
    </xf>
    <xf numFmtId="4" fontId="60" fillId="46" borderId="399" applyNumberFormat="0" applyProtection="0">
      <alignment horizontal="right" vertical="center"/>
    </xf>
    <xf numFmtId="4" fontId="85" fillId="52" borderId="407" applyNumberFormat="0" applyProtection="0">
      <alignment vertical="center"/>
    </xf>
    <xf numFmtId="4" fontId="60" fillId="41" borderId="399" applyNumberFormat="0" applyProtection="0">
      <alignment horizontal="right" vertical="center"/>
    </xf>
    <xf numFmtId="0" fontId="60" fillId="50" borderId="399" applyNumberFormat="0" applyProtection="0">
      <alignment horizontal="left" vertical="center" indent="1"/>
    </xf>
    <xf numFmtId="0" fontId="60" fillId="50" borderId="401" applyNumberFormat="0" applyProtection="0">
      <alignment horizontal="left" vertical="top" indent="1"/>
    </xf>
    <xf numFmtId="4" fontId="60" fillId="46" borderId="402" applyNumberFormat="0" applyProtection="0">
      <alignment horizontal="left" vertical="center" indent="1"/>
    </xf>
    <xf numFmtId="0" fontId="60" fillId="45" borderId="401" applyNumberFormat="0" applyProtection="0">
      <alignment horizontal="left" vertical="top" indent="1"/>
    </xf>
    <xf numFmtId="4" fontId="60" fillId="37" borderId="402" applyNumberFormat="0" applyProtection="0">
      <alignment horizontal="right" vertical="center"/>
    </xf>
    <xf numFmtId="0" fontId="60" fillId="47" borderId="399" applyNumberFormat="0" applyProtection="0">
      <alignment horizontal="left" vertical="center" indent="1"/>
    </xf>
    <xf numFmtId="4" fontId="103" fillId="5" borderId="399" applyNumberFormat="0" applyProtection="0">
      <alignment horizontal="right" vertical="center"/>
    </xf>
    <xf numFmtId="0" fontId="60" fillId="46" borderId="401" applyNumberFormat="0" applyProtection="0">
      <alignment horizontal="left" vertical="top" indent="1"/>
    </xf>
    <xf numFmtId="4" fontId="60" fillId="43" borderId="399" applyNumberFormat="0" applyProtection="0">
      <alignment horizontal="right" vertical="center"/>
    </xf>
    <xf numFmtId="0" fontId="60" fillId="45" borderId="401" applyNumberFormat="0" applyProtection="0">
      <alignment horizontal="left" vertical="top" indent="1"/>
    </xf>
    <xf numFmtId="0" fontId="92" fillId="29" borderId="399" applyNumberFormat="0" applyAlignment="0" applyProtection="0"/>
    <xf numFmtId="4" fontId="60" fillId="38" borderId="399" applyNumberFormat="0" applyProtection="0">
      <alignment horizontal="right" vertical="center"/>
    </xf>
    <xf numFmtId="4" fontId="60" fillId="44" borderId="402" applyNumberFormat="0" applyProtection="0">
      <alignment horizontal="left" vertical="center" indent="1"/>
    </xf>
    <xf numFmtId="0" fontId="60" fillId="49" borderId="399" applyNumberFormat="0" applyProtection="0">
      <alignment horizontal="left" vertical="center" indent="1"/>
    </xf>
    <xf numFmtId="4" fontId="60" fillId="0" borderId="399" applyNumberFormat="0" applyProtection="0">
      <alignment horizontal="right" vertical="center"/>
    </xf>
    <xf numFmtId="4" fontId="85" fillId="52" borderId="401" applyNumberFormat="0" applyProtection="0">
      <alignment vertical="center"/>
    </xf>
    <xf numFmtId="4" fontId="60" fillId="46" borderId="399" applyNumberFormat="0" applyProtection="0">
      <alignment horizontal="right" vertical="center"/>
    </xf>
    <xf numFmtId="0" fontId="60" fillId="49" borderId="399" applyNumberFormat="0" applyProtection="0">
      <alignment horizontal="left" vertical="center" indent="1"/>
    </xf>
    <xf numFmtId="0" fontId="100" fillId="29" borderId="400" applyNumberFormat="0" applyAlignment="0" applyProtection="0"/>
    <xf numFmtId="0" fontId="60" fillId="47" borderId="401" applyNumberFormat="0" applyProtection="0">
      <alignment horizontal="left" vertical="top" indent="1"/>
    </xf>
    <xf numFmtId="0" fontId="98" fillId="27" borderId="399" applyNumberFormat="0" applyAlignment="0" applyProtection="0"/>
    <xf numFmtId="0" fontId="60" fillId="47" borderId="399" applyNumberFormat="0" applyProtection="0">
      <alignment horizontal="left" vertical="center" indent="1"/>
    </xf>
    <xf numFmtId="4" fontId="60" fillId="38" borderId="399" applyNumberFormat="0" applyProtection="0">
      <alignment horizontal="right" vertical="center"/>
    </xf>
    <xf numFmtId="0" fontId="60" fillId="50" borderId="399" applyNumberFormat="0" applyProtection="0">
      <alignment horizontal="left" vertical="center" indent="1"/>
    </xf>
    <xf numFmtId="4" fontId="60" fillId="34" borderId="399" applyNumberFormat="0" applyProtection="0">
      <alignment horizontal="left" vertical="center" indent="1"/>
    </xf>
    <xf numFmtId="4" fontId="60" fillId="33" borderId="399" applyNumberFormat="0" applyProtection="0">
      <alignment vertical="center"/>
    </xf>
    <xf numFmtId="0" fontId="100" fillId="29" borderId="400" applyNumberFormat="0" applyAlignment="0" applyProtection="0"/>
    <xf numFmtId="4" fontId="60" fillId="42" borderId="399" applyNumberFormat="0" applyProtection="0">
      <alignment horizontal="right" vertical="center"/>
    </xf>
    <xf numFmtId="0" fontId="60" fillId="50" borderId="401" applyNumberFormat="0" applyProtection="0">
      <alignment horizontal="left" vertical="top" indent="1"/>
    </xf>
    <xf numFmtId="0" fontId="60" fillId="49" borderId="399" applyNumberFormat="0" applyProtection="0">
      <alignment horizontal="left" vertical="center" indent="1"/>
    </xf>
    <xf numFmtId="4" fontId="60" fillId="34" borderId="399" applyNumberFormat="0" applyProtection="0">
      <alignment horizontal="left" vertical="center" indent="1"/>
    </xf>
    <xf numFmtId="4" fontId="60" fillId="2" borderId="399" applyNumberFormat="0" applyProtection="0">
      <alignment horizontal="left" vertical="center" indent="1"/>
    </xf>
    <xf numFmtId="0" fontId="85" fillId="46" borderId="401" applyNumberFormat="0" applyProtection="0">
      <alignment horizontal="left" vertical="top" indent="1"/>
    </xf>
    <xf numFmtId="4" fontId="60" fillId="46" borderId="399" applyNumberFormat="0" applyProtection="0">
      <alignment horizontal="right" vertical="center"/>
    </xf>
    <xf numFmtId="0" fontId="60" fillId="50" borderId="401" applyNumberFormat="0" applyProtection="0">
      <alignment horizontal="left" vertical="top" indent="1"/>
    </xf>
    <xf numFmtId="4" fontId="60" fillId="36"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4" fontId="60" fillId="41" borderId="399" applyNumberFormat="0" applyProtection="0">
      <alignment horizontal="right" vertical="center"/>
    </xf>
    <xf numFmtId="4" fontId="60" fillId="35" borderId="399" applyNumberFormat="0" applyProtection="0">
      <alignment horizontal="right" vertical="center"/>
    </xf>
    <xf numFmtId="4" fontId="85" fillId="48" borderId="401" applyNumberFormat="0" applyProtection="0">
      <alignment horizontal="left" vertical="center" indent="1"/>
    </xf>
    <xf numFmtId="4" fontId="60" fillId="36" borderId="399" applyNumberFormat="0" applyProtection="0">
      <alignment horizontal="right" vertical="center"/>
    </xf>
    <xf numFmtId="4" fontId="60" fillId="2" borderId="399" applyNumberFormat="0" applyProtection="0">
      <alignment horizontal="left" vertical="center" indent="1"/>
    </xf>
    <xf numFmtId="0" fontId="100" fillId="29" borderId="400" applyNumberFormat="0" applyAlignment="0" applyProtection="0"/>
    <xf numFmtId="4" fontId="60" fillId="43" borderId="399" applyNumberFormat="0" applyProtection="0">
      <alignment horizontal="right" vertical="center"/>
    </xf>
    <xf numFmtId="4" fontId="28" fillId="45" borderId="408" applyNumberFormat="0" applyProtection="0">
      <alignment horizontal="left" vertical="center" indent="1"/>
    </xf>
    <xf numFmtId="4" fontId="28" fillId="45" borderId="402" applyNumberFormat="0" applyProtection="0">
      <alignment horizontal="left" vertical="center" indent="1"/>
    </xf>
    <xf numFmtId="4" fontId="60" fillId="47" borderId="402" applyNumberFormat="0" applyProtection="0">
      <alignment horizontal="left" vertical="center" indent="1"/>
    </xf>
    <xf numFmtId="4" fontId="28" fillId="45" borderId="402" applyNumberFormat="0" applyProtection="0">
      <alignment horizontal="left" vertical="center" indent="1"/>
    </xf>
    <xf numFmtId="0" fontId="85" fillId="46" borderId="401" applyNumberFormat="0" applyProtection="0">
      <alignment horizontal="left" vertical="top" indent="1"/>
    </xf>
    <xf numFmtId="0" fontId="60" fillId="47" borderId="401" applyNumberFormat="0" applyProtection="0">
      <alignment horizontal="left" vertical="top" indent="1"/>
    </xf>
    <xf numFmtId="0" fontId="60" fillId="47" borderId="399" applyNumberFormat="0" applyProtection="0">
      <alignment horizontal="left" vertical="center" indent="1"/>
    </xf>
    <xf numFmtId="0" fontId="94" fillId="0" borderId="404" applyNumberFormat="0" applyFill="0" applyAlignment="0" applyProtection="0"/>
    <xf numFmtId="4" fontId="103" fillId="5" borderId="399" applyNumberFormat="0" applyProtection="0">
      <alignment horizontal="right" vertical="center"/>
    </xf>
    <xf numFmtId="0" fontId="98" fillId="27" borderId="405" applyNumberFormat="0" applyAlignment="0" applyProtection="0"/>
    <xf numFmtId="0" fontId="60" fillId="46" borderId="401" applyNumberFormat="0" applyProtection="0">
      <alignment horizontal="left" vertical="top" indent="1"/>
    </xf>
    <xf numFmtId="0" fontId="60" fillId="49" borderId="399" applyNumberFormat="0" applyProtection="0">
      <alignment horizontal="left" vertical="center" indent="1"/>
    </xf>
    <xf numFmtId="4" fontId="60" fillId="34" borderId="399" applyNumberFormat="0" applyProtection="0">
      <alignment horizontal="left" vertical="center" indent="1"/>
    </xf>
    <xf numFmtId="0" fontId="85" fillId="46" borderId="401" applyNumberFormat="0" applyProtection="0">
      <alignment horizontal="left" vertical="top" indent="1"/>
    </xf>
    <xf numFmtId="0" fontId="92" fillId="29" borderId="399" applyNumberFormat="0" applyAlignment="0" applyProtection="0"/>
    <xf numFmtId="4" fontId="87" fillId="54" borderId="402" applyNumberFormat="0" applyProtection="0">
      <alignment horizontal="left" vertical="center" indent="1"/>
    </xf>
    <xf numFmtId="0" fontId="60" fillId="47" borderId="405" applyNumberFormat="0" applyProtection="0">
      <alignment horizontal="left" vertical="center"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103" fillId="5" borderId="399" applyNumberFormat="0" applyProtection="0">
      <alignment horizontal="right" vertical="center"/>
    </xf>
    <xf numFmtId="0" fontId="60" fillId="26" borderId="399" applyNumberFormat="0" applyFont="0" applyAlignment="0" applyProtection="0"/>
    <xf numFmtId="0" fontId="98" fillId="27" borderId="399" applyNumberFormat="0" applyAlignment="0" applyProtection="0"/>
    <xf numFmtId="0" fontId="85" fillId="46" borderId="401" applyNumberFormat="0" applyProtection="0">
      <alignment horizontal="left" vertical="top" indent="1"/>
    </xf>
    <xf numFmtId="0" fontId="98" fillId="27" borderId="399" applyNumberFormat="0" applyAlignment="0" applyProtection="0"/>
    <xf numFmtId="4" fontId="28" fillId="45" borderId="402" applyNumberFormat="0" applyProtection="0">
      <alignment horizontal="left" vertical="center" indent="1"/>
    </xf>
    <xf numFmtId="4" fontId="28" fillId="45" borderId="402" applyNumberFormat="0" applyProtection="0">
      <alignment horizontal="left" vertical="center" indent="1"/>
    </xf>
    <xf numFmtId="0" fontId="85" fillId="46" borderId="401" applyNumberFormat="0" applyProtection="0">
      <alignment horizontal="left" vertical="top" indent="1"/>
    </xf>
    <xf numFmtId="4" fontId="60" fillId="36" borderId="399" applyNumberFormat="0" applyProtection="0">
      <alignment horizontal="right" vertical="center"/>
    </xf>
    <xf numFmtId="4" fontId="88" fillId="51" borderId="399" applyNumberFormat="0" applyProtection="0">
      <alignment horizontal="right" vertical="center"/>
    </xf>
    <xf numFmtId="0" fontId="86" fillId="33" borderId="401" applyNumberFormat="0" applyProtection="0">
      <alignment horizontal="left" vertical="top" indent="1"/>
    </xf>
    <xf numFmtId="0" fontId="94" fillId="0" borderId="410" applyNumberFormat="0" applyFill="0" applyAlignment="0" applyProtection="0"/>
    <xf numFmtId="4" fontId="60" fillId="36" borderId="405"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103" fillId="5" borderId="399" applyNumberFormat="0" applyProtection="0">
      <alignment horizontal="right" vertical="center"/>
    </xf>
    <xf numFmtId="0" fontId="60" fillId="47" borderId="399" applyNumberFormat="0" applyProtection="0">
      <alignment horizontal="left" vertical="center" indent="1"/>
    </xf>
    <xf numFmtId="0" fontId="60" fillId="45" borderId="401" applyNumberFormat="0" applyProtection="0">
      <alignment horizontal="left" vertical="top" indent="1"/>
    </xf>
    <xf numFmtId="4" fontId="60" fillId="36" borderId="399" applyNumberFormat="0" applyProtection="0">
      <alignment horizontal="right" vertical="center"/>
    </xf>
    <xf numFmtId="0" fontId="60" fillId="46" borderId="401" applyNumberFormat="0" applyProtection="0">
      <alignment horizontal="left" vertical="top" indent="1"/>
    </xf>
    <xf numFmtId="0" fontId="60" fillId="45" borderId="401" applyNumberFormat="0" applyProtection="0">
      <alignment horizontal="left" vertical="top" indent="1"/>
    </xf>
    <xf numFmtId="0" fontId="98" fillId="27" borderId="399" applyNumberFormat="0" applyAlignment="0" applyProtection="0"/>
    <xf numFmtId="0" fontId="94" fillId="0" borderId="404" applyNumberFormat="0" applyFill="0" applyAlignment="0" applyProtection="0"/>
    <xf numFmtId="0" fontId="60" fillId="46" borderId="401" applyNumberFormat="0" applyProtection="0">
      <alignment horizontal="left" vertical="top" indent="1"/>
    </xf>
    <xf numFmtId="4" fontId="60" fillId="38" borderId="399" applyNumberFormat="0" applyProtection="0">
      <alignment horizontal="right" vertical="center"/>
    </xf>
    <xf numFmtId="4" fontId="60" fillId="47" borderId="402" applyNumberFormat="0" applyProtection="0">
      <alignment horizontal="left" vertical="center" indent="1"/>
    </xf>
    <xf numFmtId="4" fontId="60" fillId="46" borderId="402" applyNumberFormat="0" applyProtection="0">
      <alignment horizontal="left" vertical="center" indent="1"/>
    </xf>
    <xf numFmtId="0" fontId="85" fillId="46" borderId="401" applyNumberFormat="0" applyProtection="0">
      <alignment horizontal="left" vertical="top" indent="1"/>
    </xf>
    <xf numFmtId="0" fontId="92" fillId="29" borderId="399" applyNumberFormat="0" applyAlignment="0" applyProtection="0"/>
    <xf numFmtId="4" fontId="28" fillId="45" borderId="402" applyNumberFormat="0" applyProtection="0">
      <alignment horizontal="left" vertical="center" indent="1"/>
    </xf>
    <xf numFmtId="0" fontId="85" fillId="52" borderId="401" applyNumberFormat="0" applyProtection="0">
      <alignment horizontal="left" vertical="top" indent="1"/>
    </xf>
    <xf numFmtId="0" fontId="60" fillId="46" borderId="401" applyNumberFormat="0" applyProtection="0">
      <alignment horizontal="left" vertical="top" indent="1"/>
    </xf>
    <xf numFmtId="4" fontId="103" fillId="5" borderId="399" applyNumberFormat="0" applyProtection="0">
      <alignment horizontal="right" vertical="center"/>
    </xf>
    <xf numFmtId="0" fontId="60" fillId="50" borderId="401" applyNumberFormat="0" applyProtection="0">
      <alignment horizontal="left" vertical="top" indent="1"/>
    </xf>
    <xf numFmtId="0" fontId="60" fillId="50" borderId="399" applyNumberFormat="0" applyProtection="0">
      <alignment horizontal="left" vertical="center" indent="1"/>
    </xf>
    <xf numFmtId="4" fontId="28" fillId="45" borderId="402" applyNumberFormat="0" applyProtection="0">
      <alignment horizontal="left" vertical="center" indent="1"/>
    </xf>
    <xf numFmtId="0" fontId="100" fillId="29" borderId="400" applyNumberFormat="0" applyAlignment="0" applyProtection="0"/>
    <xf numFmtId="0" fontId="98" fillId="27" borderId="399" applyNumberFormat="0" applyAlignment="0" applyProtection="0"/>
    <xf numFmtId="0" fontId="94" fillId="0" borderId="404" applyNumberFormat="0" applyFill="0" applyAlignment="0" applyProtection="0"/>
    <xf numFmtId="4" fontId="103" fillId="2" borderId="399" applyNumberFormat="0" applyProtection="0">
      <alignment vertical="center"/>
    </xf>
    <xf numFmtId="0" fontId="98" fillId="27" borderId="399" applyNumberFormat="0" applyAlignment="0" applyProtection="0"/>
    <xf numFmtId="4" fontId="88" fillId="51" borderId="399" applyNumberFormat="0" applyProtection="0">
      <alignment horizontal="right" vertical="center"/>
    </xf>
    <xf numFmtId="0" fontId="60" fillId="46" borderId="401" applyNumberFormat="0" applyProtection="0">
      <alignment horizontal="left" vertical="top" indent="1"/>
    </xf>
    <xf numFmtId="4" fontId="60" fillId="37" borderId="402" applyNumberFormat="0" applyProtection="0">
      <alignment horizontal="right" vertical="center"/>
    </xf>
    <xf numFmtId="4" fontId="85" fillId="52" borderId="401" applyNumberFormat="0" applyProtection="0">
      <alignment vertical="center"/>
    </xf>
    <xf numFmtId="4" fontId="60" fillId="46" borderId="399" applyNumberFormat="0" applyProtection="0">
      <alignment horizontal="right" vertical="center"/>
    </xf>
    <xf numFmtId="4" fontId="60" fillId="46" borderId="399" applyNumberFormat="0" applyProtection="0">
      <alignment horizontal="right" vertical="center"/>
    </xf>
    <xf numFmtId="4" fontId="85" fillId="52" borderId="401" applyNumberFormat="0" applyProtection="0">
      <alignment vertical="center"/>
    </xf>
    <xf numFmtId="4" fontId="85" fillId="52" borderId="401" applyNumberFormat="0" applyProtection="0">
      <alignment vertical="center"/>
    </xf>
    <xf numFmtId="4" fontId="28" fillId="45" borderId="402" applyNumberFormat="0" applyProtection="0">
      <alignment horizontal="left" vertical="center" indent="1"/>
    </xf>
    <xf numFmtId="4" fontId="60" fillId="44" borderId="402" applyNumberFormat="0" applyProtection="0">
      <alignment horizontal="left" vertical="center" indent="1"/>
    </xf>
    <xf numFmtId="4" fontId="60" fillId="35" borderId="405" applyNumberFormat="0" applyProtection="0">
      <alignment horizontal="right" vertical="center"/>
    </xf>
    <xf numFmtId="0" fontId="98" fillId="27" borderId="399" applyNumberFormat="0" applyAlignment="0" applyProtection="0"/>
    <xf numFmtId="0" fontId="84" fillId="45" borderId="403" applyBorder="0"/>
    <xf numFmtId="0" fontId="85" fillId="46" borderId="401" applyNumberFormat="0" applyProtection="0">
      <alignment horizontal="left" vertical="top" indent="1"/>
    </xf>
    <xf numFmtId="4" fontId="60" fillId="34" borderId="399" applyNumberFormat="0" applyProtection="0">
      <alignment horizontal="left" vertical="center" indent="1"/>
    </xf>
    <xf numFmtId="0" fontId="60" fillId="26" borderId="399" applyNumberFormat="0" applyFont="0" applyAlignment="0" applyProtection="0"/>
    <xf numFmtId="0" fontId="60" fillId="50" borderId="401" applyNumberFormat="0" applyProtection="0">
      <alignment horizontal="left" vertical="top" indent="1"/>
    </xf>
    <xf numFmtId="4" fontId="60" fillId="0" borderId="399" applyNumberFormat="0" applyProtection="0">
      <alignment horizontal="right" vertical="center"/>
    </xf>
    <xf numFmtId="4" fontId="60" fillId="47" borderId="402" applyNumberFormat="0" applyProtection="0">
      <alignment horizontal="left" vertical="center" indent="1"/>
    </xf>
    <xf numFmtId="0" fontId="98" fillId="27" borderId="399" applyNumberFormat="0" applyAlignment="0" applyProtection="0"/>
    <xf numFmtId="4" fontId="60" fillId="44" borderId="402" applyNumberFormat="0" applyProtection="0">
      <alignment horizontal="left" vertical="center" indent="1"/>
    </xf>
    <xf numFmtId="0" fontId="84" fillId="45" borderId="403" applyBorder="0"/>
    <xf numFmtId="4" fontId="103" fillId="2" borderId="399" applyNumberFormat="0" applyProtection="0">
      <alignment vertical="center"/>
    </xf>
    <xf numFmtId="4" fontId="60" fillId="44" borderId="402" applyNumberFormat="0" applyProtection="0">
      <alignment horizontal="left" vertical="center" indent="1"/>
    </xf>
    <xf numFmtId="0" fontId="92" fillId="29" borderId="405" applyNumberFormat="0" applyAlignment="0" applyProtection="0"/>
    <xf numFmtId="4" fontId="60" fillId="39" borderId="399" applyNumberFormat="0" applyProtection="0">
      <alignment horizontal="right" vertical="center"/>
    </xf>
    <xf numFmtId="4" fontId="60" fillId="34" borderId="405" applyNumberFormat="0" applyProtection="0">
      <alignment horizontal="left" vertical="center" indent="1"/>
    </xf>
    <xf numFmtId="4" fontId="60" fillId="43" borderId="405" applyNumberFormat="0" applyProtection="0">
      <alignment horizontal="right" vertical="center"/>
    </xf>
    <xf numFmtId="4" fontId="60" fillId="43" borderId="399" applyNumberFormat="0" applyProtection="0">
      <alignment horizontal="right" vertical="center"/>
    </xf>
    <xf numFmtId="4" fontId="60" fillId="41" borderId="399" applyNumberFormat="0" applyProtection="0">
      <alignment horizontal="right" vertical="center"/>
    </xf>
    <xf numFmtId="4" fontId="60" fillId="40" borderId="399" applyNumberFormat="0" applyProtection="0">
      <alignment horizontal="right" vertical="center"/>
    </xf>
    <xf numFmtId="0" fontId="60" fillId="48" borderId="399" applyNumberFormat="0" applyProtection="0">
      <alignment horizontal="left" vertical="center" indent="1"/>
    </xf>
    <xf numFmtId="0" fontId="98" fillId="27" borderId="399" applyNumberFormat="0" applyAlignment="0" applyProtection="0"/>
    <xf numFmtId="4" fontId="60" fillId="37" borderId="402" applyNumberFormat="0" applyProtection="0">
      <alignment horizontal="right" vertical="center"/>
    </xf>
    <xf numFmtId="4" fontId="60" fillId="0" borderId="399" applyNumberFormat="0" applyProtection="0">
      <alignment horizontal="right" vertical="center"/>
    </xf>
    <xf numFmtId="0" fontId="84" fillId="45" borderId="403" applyBorder="0"/>
    <xf numFmtId="0" fontId="98" fillId="27" borderId="399" applyNumberFormat="0" applyAlignment="0" applyProtection="0"/>
    <xf numFmtId="4" fontId="60" fillId="37" borderId="402" applyNumberFormat="0" applyProtection="0">
      <alignment horizontal="right" vertical="center"/>
    </xf>
    <xf numFmtId="4" fontId="60" fillId="39" borderId="399" applyNumberFormat="0" applyProtection="0">
      <alignment horizontal="right" vertical="center"/>
    </xf>
    <xf numFmtId="4" fontId="28" fillId="45" borderId="402" applyNumberFormat="0" applyProtection="0">
      <alignment horizontal="left" vertical="center" indent="1"/>
    </xf>
    <xf numFmtId="4" fontId="85" fillId="52" borderId="401" applyNumberFormat="0" applyProtection="0">
      <alignment vertical="center"/>
    </xf>
    <xf numFmtId="0" fontId="60" fillId="45" borderId="401" applyNumberFormat="0" applyProtection="0">
      <alignment horizontal="left" vertical="top" indent="1"/>
    </xf>
    <xf numFmtId="4" fontId="60" fillId="0" borderId="399" applyNumberFormat="0" applyProtection="0">
      <alignment horizontal="right" vertical="center"/>
    </xf>
    <xf numFmtId="0" fontId="85" fillId="46" borderId="401" applyNumberFormat="0" applyProtection="0">
      <alignment horizontal="left" vertical="top" indent="1"/>
    </xf>
    <xf numFmtId="4" fontId="85" fillId="52" borderId="401" applyNumberFormat="0" applyProtection="0">
      <alignment vertical="center"/>
    </xf>
    <xf numFmtId="4" fontId="60" fillId="40" borderId="399" applyNumberFormat="0" applyProtection="0">
      <alignment horizontal="right" vertical="center"/>
    </xf>
    <xf numFmtId="0" fontId="60" fillId="49" borderId="399" applyNumberFormat="0" applyProtection="0">
      <alignment horizontal="left" vertical="center" indent="1"/>
    </xf>
    <xf numFmtId="0" fontId="84" fillId="45" borderId="403" applyBorder="0"/>
    <xf numFmtId="4" fontId="28" fillId="45" borderId="408" applyNumberFormat="0" applyProtection="0">
      <alignment horizontal="left" vertical="center" indent="1"/>
    </xf>
    <xf numFmtId="4" fontId="103" fillId="2" borderId="399" applyNumberFormat="0" applyProtection="0">
      <alignment vertical="center"/>
    </xf>
    <xf numFmtId="4" fontId="60" fillId="33" borderId="399" applyNumberFormat="0" applyProtection="0">
      <alignment vertical="center"/>
    </xf>
    <xf numFmtId="0" fontId="60" fillId="48" borderId="399" applyNumberFormat="0" applyProtection="0">
      <alignment horizontal="left" vertical="center" indent="1"/>
    </xf>
    <xf numFmtId="4" fontId="60" fillId="39" borderId="399"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4" fontId="60" fillId="2" borderId="399" applyNumberFormat="0" applyProtection="0">
      <alignment horizontal="left" vertical="center" indent="1"/>
    </xf>
    <xf numFmtId="4" fontId="60" fillId="35" borderId="399" applyNumberFormat="0" applyProtection="0">
      <alignment horizontal="right" vertical="center"/>
    </xf>
    <xf numFmtId="0" fontId="60" fillId="48" borderId="399" applyNumberFormat="0" applyProtection="0">
      <alignment horizontal="left" vertical="center" indent="1"/>
    </xf>
    <xf numFmtId="4" fontId="60" fillId="34" borderId="399" applyNumberFormat="0" applyProtection="0">
      <alignment horizontal="left" vertical="center" indent="1"/>
    </xf>
    <xf numFmtId="0" fontId="60" fillId="50" borderId="405" applyNumberFormat="0" applyProtection="0">
      <alignment horizontal="left" vertical="center" indent="1"/>
    </xf>
    <xf numFmtId="4" fontId="60" fillId="35" borderId="399" applyNumberFormat="0" applyProtection="0">
      <alignment horizontal="right" vertical="center"/>
    </xf>
    <xf numFmtId="4" fontId="60" fillId="42" borderId="399" applyNumberFormat="0" applyProtection="0">
      <alignment horizontal="right" vertical="center"/>
    </xf>
    <xf numFmtId="4" fontId="103" fillId="2" borderId="399" applyNumberFormat="0" applyProtection="0">
      <alignment vertical="center"/>
    </xf>
    <xf numFmtId="4" fontId="85" fillId="52" borderId="401" applyNumberFormat="0" applyProtection="0">
      <alignment vertical="center"/>
    </xf>
    <xf numFmtId="4" fontId="60" fillId="38" borderId="399" applyNumberFormat="0" applyProtection="0">
      <alignment horizontal="right" vertical="center"/>
    </xf>
    <xf numFmtId="4" fontId="28" fillId="45" borderId="402" applyNumberFormat="0" applyProtection="0">
      <alignment horizontal="left" vertical="center" indent="1"/>
    </xf>
    <xf numFmtId="4" fontId="60" fillId="33" borderId="399" applyNumberFormat="0" applyProtection="0">
      <alignment vertical="center"/>
    </xf>
    <xf numFmtId="4" fontId="60" fillId="41" borderId="399" applyNumberFormat="0" applyProtection="0">
      <alignment horizontal="right" vertical="center"/>
    </xf>
    <xf numFmtId="4" fontId="87" fillId="54" borderId="408" applyNumberFormat="0" applyProtection="0">
      <alignment horizontal="left" vertical="center" indent="1"/>
    </xf>
    <xf numFmtId="4" fontId="60" fillId="44" borderId="402" applyNumberFormat="0" applyProtection="0">
      <alignment horizontal="left" vertical="center" indent="1"/>
    </xf>
    <xf numFmtId="0" fontId="60" fillId="48" borderId="399" applyNumberFormat="0" applyProtection="0">
      <alignment horizontal="left" vertical="center" indent="1"/>
    </xf>
    <xf numFmtId="4" fontId="60" fillId="34" borderId="399" applyNumberFormat="0" applyProtection="0">
      <alignment horizontal="left" vertical="center" indent="1"/>
    </xf>
    <xf numFmtId="4" fontId="60" fillId="35" borderId="399" applyNumberFormat="0" applyProtection="0">
      <alignment horizontal="right" vertical="center"/>
    </xf>
    <xf numFmtId="4" fontId="60" fillId="34" borderId="405" applyNumberFormat="0" applyProtection="0">
      <alignment horizontal="left" vertical="center" indent="1"/>
    </xf>
    <xf numFmtId="0" fontId="94" fillId="0" borderId="404" applyNumberFormat="0" applyFill="0" applyAlignment="0" applyProtection="0"/>
    <xf numFmtId="0" fontId="60" fillId="49" borderId="399" applyNumberFormat="0" applyProtection="0">
      <alignment horizontal="left" vertical="center" indent="1"/>
    </xf>
    <xf numFmtId="0" fontId="60" fillId="50" borderId="399" applyNumberFormat="0" applyProtection="0">
      <alignment horizontal="left" vertical="center" indent="1"/>
    </xf>
    <xf numFmtId="4" fontId="60" fillId="39" borderId="399" applyNumberFormat="0" applyProtection="0">
      <alignment horizontal="right" vertical="center"/>
    </xf>
    <xf numFmtId="4" fontId="60" fillId="47" borderId="408" applyNumberFormat="0" applyProtection="0">
      <alignment horizontal="left" vertical="center" indent="1"/>
    </xf>
    <xf numFmtId="4" fontId="60" fillId="41" borderId="399" applyNumberFormat="0" applyProtection="0">
      <alignment horizontal="right" vertical="center"/>
    </xf>
    <xf numFmtId="4" fontId="60" fillId="34" borderId="399" applyNumberFormat="0" applyProtection="0">
      <alignment horizontal="left" vertical="center" indent="1"/>
    </xf>
    <xf numFmtId="4" fontId="60" fillId="46" borderId="399" applyNumberFormat="0" applyProtection="0">
      <alignment horizontal="right" vertical="center"/>
    </xf>
    <xf numFmtId="4" fontId="60" fillId="39" borderId="399" applyNumberFormat="0" applyProtection="0">
      <alignment horizontal="right" vertical="center"/>
    </xf>
    <xf numFmtId="4" fontId="85" fillId="52" borderId="401" applyNumberFormat="0" applyProtection="0">
      <alignment vertical="center"/>
    </xf>
    <xf numFmtId="0" fontId="60" fillId="47" borderId="401" applyNumberFormat="0" applyProtection="0">
      <alignment horizontal="left" vertical="top" indent="1"/>
    </xf>
    <xf numFmtId="0" fontId="60" fillId="47" borderId="407" applyNumberFormat="0" applyProtection="0">
      <alignment horizontal="left" vertical="top" indent="1"/>
    </xf>
    <xf numFmtId="4" fontId="28" fillId="45" borderId="402" applyNumberFormat="0" applyProtection="0">
      <alignment horizontal="left" vertical="center" indent="1"/>
    </xf>
    <xf numFmtId="0" fontId="60" fillId="47" borderId="401" applyNumberFormat="0" applyProtection="0">
      <alignment horizontal="left" vertical="top" indent="1"/>
    </xf>
    <xf numFmtId="0" fontId="60" fillId="47" borderId="401" applyNumberFormat="0" applyProtection="0">
      <alignment horizontal="left" vertical="top" indent="1"/>
    </xf>
    <xf numFmtId="4" fontId="60" fillId="34" borderId="405" applyNumberFormat="0" applyProtection="0">
      <alignment horizontal="left" vertical="center" indent="1"/>
    </xf>
    <xf numFmtId="4" fontId="85" fillId="52" borderId="407" applyNumberFormat="0" applyProtection="0">
      <alignment vertical="center"/>
    </xf>
    <xf numFmtId="4" fontId="87" fillId="54" borderId="402" applyNumberFormat="0" applyProtection="0">
      <alignment horizontal="left" vertical="center" indent="1"/>
    </xf>
    <xf numFmtId="0" fontId="60" fillId="46" borderId="401" applyNumberFormat="0" applyProtection="0">
      <alignment horizontal="left" vertical="top" indent="1"/>
    </xf>
    <xf numFmtId="4" fontId="28" fillId="45" borderId="402" applyNumberFormat="0" applyProtection="0">
      <alignment horizontal="left" vertical="center" indent="1"/>
    </xf>
    <xf numFmtId="4" fontId="60" fillId="0" borderId="405" applyNumberFormat="0" applyProtection="0">
      <alignment horizontal="right" vertical="center"/>
    </xf>
    <xf numFmtId="0" fontId="85" fillId="52" borderId="401" applyNumberFormat="0" applyProtection="0">
      <alignment horizontal="left" vertical="top" indent="1"/>
    </xf>
    <xf numFmtId="4" fontId="60" fillId="43" borderId="399" applyNumberFormat="0" applyProtection="0">
      <alignment horizontal="right" vertical="center"/>
    </xf>
    <xf numFmtId="0" fontId="84" fillId="45" borderId="409" applyBorder="0"/>
    <xf numFmtId="0" fontId="60" fillId="26" borderId="405" applyNumberFormat="0" applyFont="0" applyAlignment="0" applyProtection="0"/>
    <xf numFmtId="4" fontId="103" fillId="5" borderId="399" applyNumberFormat="0" applyProtection="0">
      <alignment horizontal="right" vertical="center"/>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60" fillId="49" borderId="399" applyNumberFormat="0" applyProtection="0">
      <alignment horizontal="left" vertical="center" indent="1"/>
    </xf>
    <xf numFmtId="4" fontId="60" fillId="47" borderId="402" applyNumberFormat="0" applyProtection="0">
      <alignment horizontal="left" vertical="center" indent="1"/>
    </xf>
    <xf numFmtId="4" fontId="60" fillId="40" borderId="399" applyNumberFormat="0" applyProtection="0">
      <alignment horizontal="right" vertical="center"/>
    </xf>
    <xf numFmtId="4" fontId="60" fillId="0" borderId="399" applyNumberFormat="0" applyProtection="0">
      <alignment horizontal="right" vertical="center"/>
    </xf>
    <xf numFmtId="4" fontId="85" fillId="52" borderId="401" applyNumberFormat="0" applyProtection="0">
      <alignment vertical="center"/>
    </xf>
    <xf numFmtId="0" fontId="98" fillId="27" borderId="399" applyNumberFormat="0" applyAlignment="0" applyProtection="0"/>
    <xf numFmtId="0" fontId="60" fillId="45" borderId="401" applyNumberFormat="0" applyProtection="0">
      <alignment horizontal="left" vertical="top" indent="1"/>
    </xf>
    <xf numFmtId="0" fontId="60" fillId="46" borderId="401" applyNumberFormat="0" applyProtection="0">
      <alignment horizontal="left" vertical="top" indent="1"/>
    </xf>
    <xf numFmtId="0" fontId="60" fillId="47" borderId="401" applyNumberFormat="0" applyProtection="0">
      <alignment horizontal="left" vertical="top" indent="1"/>
    </xf>
    <xf numFmtId="4" fontId="60" fillId="46" borderId="402" applyNumberFormat="0" applyProtection="0">
      <alignment horizontal="left" vertical="center" indent="1"/>
    </xf>
    <xf numFmtId="4" fontId="87" fillId="54" borderId="402" applyNumberFormat="0" applyProtection="0">
      <alignment horizontal="left" vertical="center" indent="1"/>
    </xf>
    <xf numFmtId="4" fontId="60" fillId="2" borderId="399" applyNumberFormat="0" applyProtection="0">
      <alignment horizontal="left" vertical="center" indent="1"/>
    </xf>
    <xf numFmtId="4" fontId="103" fillId="5" borderId="399" applyNumberFormat="0" applyProtection="0">
      <alignment horizontal="right" vertical="center"/>
    </xf>
    <xf numFmtId="4" fontId="28" fillId="45" borderId="402" applyNumberFormat="0" applyProtection="0">
      <alignment horizontal="left" vertical="center" indent="1"/>
    </xf>
    <xf numFmtId="0" fontId="60" fillId="50" borderId="399" applyNumberFormat="0" applyProtection="0">
      <alignment horizontal="left" vertical="center" indent="1"/>
    </xf>
    <xf numFmtId="4" fontId="88" fillId="51" borderId="399" applyNumberFormat="0" applyProtection="0">
      <alignment horizontal="right" vertical="center"/>
    </xf>
    <xf numFmtId="0" fontId="60" fillId="49" borderId="399" applyNumberFormat="0" applyProtection="0">
      <alignment horizontal="left" vertical="center" indent="1"/>
    </xf>
    <xf numFmtId="0" fontId="86" fillId="33" borderId="401" applyNumberFormat="0" applyProtection="0">
      <alignment horizontal="left" vertical="top" indent="1"/>
    </xf>
    <xf numFmtId="4" fontId="60" fillId="39" borderId="399" applyNumberFormat="0" applyProtection="0">
      <alignment horizontal="right" vertical="center"/>
    </xf>
    <xf numFmtId="0" fontId="60" fillId="46" borderId="401" applyNumberFormat="0" applyProtection="0">
      <alignment horizontal="left" vertical="top" indent="1"/>
    </xf>
    <xf numFmtId="4" fontId="60" fillId="43" borderId="405" applyNumberFormat="0" applyProtection="0">
      <alignment horizontal="right" vertical="center"/>
    </xf>
    <xf numFmtId="4" fontId="60" fillId="47" borderId="402" applyNumberFormat="0" applyProtection="0">
      <alignment horizontal="left" vertical="center" indent="1"/>
    </xf>
    <xf numFmtId="4" fontId="60" fillId="46" borderId="399" applyNumberFormat="0" applyProtection="0">
      <alignment horizontal="right" vertical="center"/>
    </xf>
    <xf numFmtId="4" fontId="60" fillId="34" borderId="399" applyNumberFormat="0" applyProtection="0">
      <alignment horizontal="left" vertical="center" indent="1"/>
    </xf>
    <xf numFmtId="4" fontId="60" fillId="35" borderId="399" applyNumberFormat="0" applyProtection="0">
      <alignment horizontal="right" vertical="center"/>
    </xf>
    <xf numFmtId="0" fontId="60" fillId="45" borderId="401" applyNumberFormat="0" applyProtection="0">
      <alignment horizontal="left" vertical="top" indent="1"/>
    </xf>
    <xf numFmtId="4" fontId="28" fillId="45" borderId="402" applyNumberFormat="0" applyProtection="0">
      <alignment horizontal="left" vertical="center" indent="1"/>
    </xf>
    <xf numFmtId="4" fontId="60" fillId="46" borderId="399" applyNumberFormat="0" applyProtection="0">
      <alignment horizontal="right" vertical="center"/>
    </xf>
    <xf numFmtId="0" fontId="84" fillId="45" borderId="403" applyBorder="0"/>
    <xf numFmtId="4" fontId="87" fillId="54" borderId="402" applyNumberFormat="0" applyProtection="0">
      <alignment horizontal="left" vertical="center" indent="1"/>
    </xf>
    <xf numFmtId="4" fontId="60" fillId="34" borderId="399" applyNumberFormat="0" applyProtection="0">
      <alignment horizontal="left" vertical="center" indent="1"/>
    </xf>
    <xf numFmtId="0" fontId="60" fillId="50" borderId="399" applyNumberFormat="0" applyProtection="0">
      <alignment horizontal="left" vertical="center" indent="1"/>
    </xf>
    <xf numFmtId="0" fontId="94" fillId="0" borderId="404" applyNumberFormat="0" applyFill="0" applyAlignment="0" applyProtection="0"/>
    <xf numFmtId="4" fontId="85" fillId="48" borderId="401" applyNumberFormat="0" applyProtection="0">
      <alignment horizontal="left" vertical="center" indent="1"/>
    </xf>
    <xf numFmtId="0" fontId="100" fillId="29" borderId="400" applyNumberFormat="0" applyAlignment="0" applyProtection="0"/>
    <xf numFmtId="0" fontId="100" fillId="29" borderId="400" applyNumberFormat="0" applyAlignment="0" applyProtection="0"/>
    <xf numFmtId="4" fontId="85" fillId="48" borderId="401" applyNumberFormat="0" applyProtection="0">
      <alignment horizontal="left" vertical="center" indent="1"/>
    </xf>
    <xf numFmtId="0" fontId="85" fillId="46" borderId="401" applyNumberFormat="0" applyProtection="0">
      <alignment horizontal="left" vertical="top" indent="1"/>
    </xf>
    <xf numFmtId="0" fontId="60" fillId="45" borderId="401" applyNumberFormat="0" applyProtection="0">
      <alignment horizontal="left" vertical="top" indent="1"/>
    </xf>
    <xf numFmtId="0" fontId="85" fillId="52" borderId="401" applyNumberFormat="0" applyProtection="0">
      <alignment horizontal="left" vertical="top" indent="1"/>
    </xf>
    <xf numFmtId="4" fontId="85" fillId="48" borderId="401" applyNumberFormat="0" applyProtection="0">
      <alignment horizontal="left" vertical="center" indent="1"/>
    </xf>
    <xf numFmtId="0" fontId="86" fillId="33" borderId="401" applyNumberFormat="0" applyProtection="0">
      <alignment horizontal="left" vertical="top" indent="1"/>
    </xf>
    <xf numFmtId="4" fontId="60" fillId="44" borderId="402" applyNumberFormat="0" applyProtection="0">
      <alignment horizontal="left" vertical="center" indent="1"/>
    </xf>
    <xf numFmtId="0" fontId="60" fillId="47" borderId="399" applyNumberFormat="0" applyProtection="0">
      <alignment horizontal="left" vertical="center" indent="1"/>
    </xf>
    <xf numFmtId="4" fontId="60" fillId="47" borderId="402" applyNumberFormat="0" applyProtection="0">
      <alignment horizontal="left" vertical="center" indent="1"/>
    </xf>
    <xf numFmtId="0" fontId="94" fillId="0" borderId="404" applyNumberFormat="0" applyFill="0" applyAlignment="0" applyProtection="0"/>
    <xf numFmtId="0" fontId="98" fillId="27" borderId="399" applyNumberFormat="0" applyAlignment="0" applyProtection="0"/>
    <xf numFmtId="4" fontId="103" fillId="2" borderId="399" applyNumberFormat="0" applyProtection="0">
      <alignment vertical="center"/>
    </xf>
    <xf numFmtId="4" fontId="103" fillId="2" borderId="405" applyNumberFormat="0" applyProtection="0">
      <alignment vertical="center"/>
    </xf>
    <xf numFmtId="4" fontId="88" fillId="51" borderId="399" applyNumberFormat="0" applyProtection="0">
      <alignment horizontal="right" vertical="center"/>
    </xf>
    <xf numFmtId="4" fontId="60" fillId="43" borderId="399" applyNumberFormat="0" applyProtection="0">
      <alignment horizontal="right" vertical="center"/>
    </xf>
    <xf numFmtId="4" fontId="60" fillId="47" borderId="402" applyNumberFormat="0" applyProtection="0">
      <alignment horizontal="left" vertical="center" indent="1"/>
    </xf>
    <xf numFmtId="4" fontId="103" fillId="2" borderId="405" applyNumberFormat="0" applyProtection="0">
      <alignment vertical="center"/>
    </xf>
    <xf numFmtId="4" fontId="60" fillId="40" borderId="399" applyNumberFormat="0" applyProtection="0">
      <alignment horizontal="right" vertical="center"/>
    </xf>
    <xf numFmtId="0" fontId="84" fillId="45" borderId="403" applyBorder="0"/>
    <xf numFmtId="0" fontId="92" fillId="29" borderId="399" applyNumberFormat="0" applyAlignment="0" applyProtection="0"/>
    <xf numFmtId="4" fontId="60" fillId="44" borderId="402" applyNumberFormat="0" applyProtection="0">
      <alignment horizontal="left" vertical="center" indent="1"/>
    </xf>
    <xf numFmtId="4" fontId="60" fillId="38" borderId="399" applyNumberFormat="0" applyProtection="0">
      <alignment horizontal="right" vertical="center"/>
    </xf>
    <xf numFmtId="4" fontId="60" fillId="39" borderId="405" applyNumberFormat="0" applyProtection="0">
      <alignment horizontal="right" vertical="center"/>
    </xf>
    <xf numFmtId="0" fontId="60" fillId="50" borderId="399" applyNumberFormat="0" applyProtection="0">
      <alignment horizontal="left" vertical="center" indent="1"/>
    </xf>
    <xf numFmtId="4" fontId="85" fillId="48" borderId="401" applyNumberFormat="0" applyProtection="0">
      <alignment horizontal="left" vertical="center" indent="1"/>
    </xf>
    <xf numFmtId="4" fontId="103" fillId="2" borderId="399" applyNumberFormat="0" applyProtection="0">
      <alignment vertical="center"/>
    </xf>
    <xf numFmtId="4" fontId="60" fillId="41" borderId="399" applyNumberFormat="0" applyProtection="0">
      <alignment horizontal="right" vertical="center"/>
    </xf>
    <xf numFmtId="4" fontId="60" fillId="40" borderId="399" applyNumberFormat="0" applyProtection="0">
      <alignment horizontal="right" vertical="center"/>
    </xf>
    <xf numFmtId="4" fontId="60" fillId="0" borderId="399" applyNumberFormat="0" applyProtection="0">
      <alignment horizontal="right" vertical="center"/>
    </xf>
    <xf numFmtId="0" fontId="60" fillId="46" borderId="401" applyNumberFormat="0" applyProtection="0">
      <alignment horizontal="left" vertical="top" indent="1"/>
    </xf>
    <xf numFmtId="0" fontId="100" fillId="29" borderId="400" applyNumberFormat="0" applyAlignment="0" applyProtection="0"/>
    <xf numFmtId="0" fontId="94" fillId="0" borderId="410" applyNumberFormat="0" applyFill="0" applyAlignment="0" applyProtection="0"/>
    <xf numFmtId="0" fontId="60" fillId="26" borderId="399" applyNumberFormat="0" applyFont="0" applyAlignment="0" applyProtection="0"/>
    <xf numFmtId="4" fontId="103" fillId="5" borderId="399" applyNumberFormat="0" applyProtection="0">
      <alignment horizontal="right" vertical="center"/>
    </xf>
    <xf numFmtId="0" fontId="85" fillId="52" borderId="401" applyNumberFormat="0" applyProtection="0">
      <alignment horizontal="left" vertical="top" indent="1"/>
    </xf>
    <xf numFmtId="0" fontId="84" fillId="45" borderId="403" applyBorder="0"/>
    <xf numFmtId="4" fontId="28" fillId="45" borderId="402" applyNumberFormat="0" applyProtection="0">
      <alignment horizontal="left" vertical="center" indent="1"/>
    </xf>
    <xf numFmtId="0" fontId="60" fillId="47" borderId="399" applyNumberFormat="0" applyProtection="0">
      <alignment horizontal="left" vertical="center" indent="1"/>
    </xf>
    <xf numFmtId="4" fontId="103" fillId="5" borderId="399" applyNumberFormat="0" applyProtection="0">
      <alignment horizontal="right" vertical="center"/>
    </xf>
    <xf numFmtId="0" fontId="86" fillId="33" borderId="401" applyNumberFormat="0" applyProtection="0">
      <alignment horizontal="left" vertical="top" indent="1"/>
    </xf>
    <xf numFmtId="4" fontId="85" fillId="48" borderId="401" applyNumberFormat="0" applyProtection="0">
      <alignment horizontal="left" vertical="center" indent="1"/>
    </xf>
    <xf numFmtId="0" fontId="92" fillId="29" borderId="399" applyNumberFormat="0" applyAlignment="0" applyProtection="0"/>
    <xf numFmtId="4" fontId="60" fillId="40" borderId="405" applyNumberFormat="0" applyProtection="0">
      <alignment horizontal="right" vertical="center"/>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28" fillId="45" borderId="402" applyNumberFormat="0" applyProtection="0">
      <alignment horizontal="left" vertical="center" indent="1"/>
    </xf>
    <xf numFmtId="0" fontId="84" fillId="45" borderId="403" applyBorder="0"/>
    <xf numFmtId="0" fontId="85" fillId="46" borderId="401" applyNumberFormat="0" applyProtection="0">
      <alignment horizontal="left" vertical="top" indent="1"/>
    </xf>
    <xf numFmtId="0" fontId="60" fillId="47" borderId="399" applyNumberFormat="0" applyProtection="0">
      <alignment horizontal="left" vertical="center" indent="1"/>
    </xf>
    <xf numFmtId="0" fontId="94" fillId="0" borderId="404" applyNumberFormat="0" applyFill="0" applyAlignment="0" applyProtection="0"/>
    <xf numFmtId="0" fontId="60" fillId="47" borderId="399" applyNumberFormat="0" applyProtection="0">
      <alignment horizontal="left" vertical="center" indent="1"/>
    </xf>
    <xf numFmtId="4" fontId="88" fillId="51" borderId="399" applyNumberFormat="0" applyProtection="0">
      <alignment horizontal="right" vertical="center"/>
    </xf>
    <xf numFmtId="4" fontId="60" fillId="0" borderId="399" applyNumberFormat="0" applyProtection="0">
      <alignment horizontal="right" vertical="center"/>
    </xf>
    <xf numFmtId="4" fontId="103" fillId="5" borderId="399" applyNumberFormat="0" applyProtection="0">
      <alignment horizontal="right" vertical="center"/>
    </xf>
    <xf numFmtId="4" fontId="60" fillId="33" borderId="399" applyNumberFormat="0" applyProtection="0">
      <alignment vertical="center"/>
    </xf>
    <xf numFmtId="0" fontId="94" fillId="0" borderId="404" applyNumberFormat="0" applyFill="0" applyAlignment="0" applyProtection="0"/>
    <xf numFmtId="4" fontId="60" fillId="36" borderId="399" applyNumberFormat="0" applyProtection="0">
      <alignment horizontal="right" vertical="center"/>
    </xf>
    <xf numFmtId="4" fontId="60" fillId="44" borderId="402" applyNumberFormat="0" applyProtection="0">
      <alignment horizontal="left" vertical="center" indent="1"/>
    </xf>
    <xf numFmtId="4" fontId="60" fillId="40" borderId="399" applyNumberFormat="0" applyProtection="0">
      <alignment horizontal="right" vertical="center"/>
    </xf>
    <xf numFmtId="4" fontId="60" fillId="41" borderId="399" applyNumberFormat="0" applyProtection="0">
      <alignment horizontal="right" vertical="center"/>
    </xf>
    <xf numFmtId="0" fontId="60" fillId="50" borderId="401" applyNumberFormat="0" applyProtection="0">
      <alignment horizontal="left" vertical="top" indent="1"/>
    </xf>
    <xf numFmtId="0" fontId="60" fillId="49" borderId="399" applyNumberFormat="0" applyProtection="0">
      <alignment horizontal="left" vertical="center" indent="1"/>
    </xf>
    <xf numFmtId="4" fontId="60" fillId="36" borderId="399" applyNumberFormat="0" applyProtection="0">
      <alignment horizontal="right" vertical="center"/>
    </xf>
    <xf numFmtId="4" fontId="60" fillId="39" borderId="399" applyNumberFormat="0" applyProtection="0">
      <alignment horizontal="right" vertical="center"/>
    </xf>
    <xf numFmtId="4" fontId="85" fillId="48" borderId="401" applyNumberFormat="0" applyProtection="0">
      <alignment horizontal="left" vertical="center" indent="1"/>
    </xf>
    <xf numFmtId="0" fontId="92" fillId="29" borderId="399" applyNumberFormat="0" applyAlignment="0" applyProtection="0"/>
    <xf numFmtId="4" fontId="87" fillId="54" borderId="402" applyNumberFormat="0" applyProtection="0">
      <alignment horizontal="left" vertical="center" indent="1"/>
    </xf>
    <xf numFmtId="0" fontId="85" fillId="46" borderId="401" applyNumberFormat="0" applyProtection="0">
      <alignment horizontal="left" vertical="top" indent="1"/>
    </xf>
    <xf numFmtId="0" fontId="85" fillId="52" borderId="401" applyNumberFormat="0" applyProtection="0">
      <alignment horizontal="left" vertical="top" indent="1"/>
    </xf>
    <xf numFmtId="4" fontId="103" fillId="2" borderId="405" applyNumberFormat="0" applyProtection="0">
      <alignment vertical="center"/>
    </xf>
    <xf numFmtId="0" fontId="92" fillId="29" borderId="399" applyNumberFormat="0" applyAlignment="0" applyProtection="0"/>
    <xf numFmtId="0" fontId="85" fillId="46" borderId="401" applyNumberFormat="0" applyProtection="0">
      <alignment horizontal="left" vertical="top" indent="1"/>
    </xf>
    <xf numFmtId="4" fontId="60" fillId="33" borderId="399" applyNumberFormat="0" applyProtection="0">
      <alignment vertical="center"/>
    </xf>
    <xf numFmtId="0" fontId="84" fillId="45" borderId="403" applyBorder="0"/>
    <xf numFmtId="4" fontId="60" fillId="44" borderId="408" applyNumberFormat="0" applyProtection="0">
      <alignment horizontal="left" vertical="center" indent="1"/>
    </xf>
    <xf numFmtId="4" fontId="60" fillId="44" borderId="402" applyNumberFormat="0" applyProtection="0">
      <alignment horizontal="left" vertical="center" indent="1"/>
    </xf>
    <xf numFmtId="0" fontId="60" fillId="47" borderId="401" applyNumberFormat="0" applyProtection="0">
      <alignment horizontal="left" vertical="top" indent="1"/>
    </xf>
    <xf numFmtId="0" fontId="60" fillId="50" borderId="399" applyNumberFormat="0" applyProtection="0">
      <alignment horizontal="left" vertical="center" indent="1"/>
    </xf>
    <xf numFmtId="4" fontId="60" fillId="0" borderId="399" applyNumberFormat="0" applyProtection="0">
      <alignment horizontal="right" vertical="center"/>
    </xf>
    <xf numFmtId="4" fontId="60" fillId="47" borderId="402" applyNumberFormat="0" applyProtection="0">
      <alignment horizontal="left" vertical="center" indent="1"/>
    </xf>
    <xf numFmtId="4" fontId="60" fillId="36" borderId="399" applyNumberFormat="0" applyProtection="0">
      <alignment horizontal="right" vertical="center"/>
    </xf>
    <xf numFmtId="0" fontId="85" fillId="46" borderId="401" applyNumberFormat="0" applyProtection="0">
      <alignment horizontal="left" vertical="top" indent="1"/>
    </xf>
    <xf numFmtId="0" fontId="85" fillId="52" borderId="401" applyNumberFormat="0" applyProtection="0">
      <alignment horizontal="left" vertical="top" indent="1"/>
    </xf>
    <xf numFmtId="0" fontId="60" fillId="49" borderId="399" applyNumberFormat="0" applyProtection="0">
      <alignment horizontal="left" vertical="center" indent="1"/>
    </xf>
    <xf numFmtId="0" fontId="85" fillId="46" borderId="401" applyNumberFormat="0" applyProtection="0">
      <alignment horizontal="left" vertical="top" indent="1"/>
    </xf>
    <xf numFmtId="0" fontId="60" fillId="50" borderId="401" applyNumberFormat="0" applyProtection="0">
      <alignment horizontal="left" vertical="top" indent="1"/>
    </xf>
    <xf numFmtId="4" fontId="88" fillId="51" borderId="399" applyNumberFormat="0" applyProtection="0">
      <alignment horizontal="right" vertical="center"/>
    </xf>
    <xf numFmtId="4" fontId="60" fillId="43" borderId="399" applyNumberFormat="0" applyProtection="0">
      <alignment horizontal="right" vertical="center"/>
    </xf>
    <xf numFmtId="4" fontId="60" fillId="42" borderId="399" applyNumberFormat="0" applyProtection="0">
      <alignment horizontal="right" vertical="center"/>
    </xf>
    <xf numFmtId="4" fontId="60" fillId="44" borderId="402" applyNumberFormat="0" applyProtection="0">
      <alignment horizontal="left" vertical="center" indent="1"/>
    </xf>
    <xf numFmtId="4" fontId="60" fillId="2" borderId="399" applyNumberFormat="0" applyProtection="0">
      <alignment horizontal="left" vertical="center" indent="1"/>
    </xf>
    <xf numFmtId="4" fontId="60" fillId="0" borderId="399" applyNumberFormat="0" applyProtection="0">
      <alignment horizontal="right" vertical="center"/>
    </xf>
    <xf numFmtId="4" fontId="28" fillId="45" borderId="402" applyNumberFormat="0" applyProtection="0">
      <alignment horizontal="left" vertical="center" indent="1"/>
    </xf>
    <xf numFmtId="0" fontId="85" fillId="52" borderId="401" applyNumberFormat="0" applyProtection="0">
      <alignment horizontal="left" vertical="top" indent="1"/>
    </xf>
    <xf numFmtId="0" fontId="60" fillId="47" borderId="399" applyNumberFormat="0" applyProtection="0">
      <alignment horizontal="left" vertical="center" indent="1"/>
    </xf>
    <xf numFmtId="4" fontId="28" fillId="45" borderId="402" applyNumberFormat="0" applyProtection="0">
      <alignment horizontal="left" vertical="center" indent="1"/>
    </xf>
    <xf numFmtId="4" fontId="85" fillId="48" borderId="401" applyNumberFormat="0" applyProtection="0">
      <alignment horizontal="left" vertical="center" indent="1"/>
    </xf>
    <xf numFmtId="4" fontId="60" fillId="47" borderId="408" applyNumberFormat="0" applyProtection="0">
      <alignment horizontal="left" vertical="center" indent="1"/>
    </xf>
    <xf numFmtId="4" fontId="103" fillId="2" borderId="399" applyNumberFormat="0" applyProtection="0">
      <alignment vertical="center"/>
    </xf>
    <xf numFmtId="4" fontId="60" fillId="41" borderId="399"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0" fontId="85" fillId="52" borderId="401" applyNumberFormat="0" applyProtection="0">
      <alignment horizontal="left" vertical="top" indent="1"/>
    </xf>
    <xf numFmtId="4" fontId="60" fillId="37" borderId="408" applyNumberFormat="0" applyProtection="0">
      <alignment horizontal="right" vertical="center"/>
    </xf>
    <xf numFmtId="0" fontId="60" fillId="26" borderId="399" applyNumberFormat="0" applyFont="0" applyAlignment="0" applyProtection="0"/>
    <xf numFmtId="0" fontId="98" fillId="27" borderId="399" applyNumberFormat="0" applyAlignment="0" applyProtection="0"/>
    <xf numFmtId="0" fontId="60" fillId="47" borderId="399" applyNumberFormat="0" applyProtection="0">
      <alignment horizontal="left" vertical="center" indent="1"/>
    </xf>
    <xf numFmtId="0" fontId="60" fillId="50" borderId="401" applyNumberFormat="0" applyProtection="0">
      <alignment horizontal="left" vertical="top" indent="1"/>
    </xf>
    <xf numFmtId="4" fontId="28" fillId="45" borderId="402" applyNumberFormat="0" applyProtection="0">
      <alignment horizontal="left" vertical="center" indent="1"/>
    </xf>
    <xf numFmtId="0" fontId="84" fillId="45" borderId="403" applyBorder="0"/>
    <xf numFmtId="4" fontId="60" fillId="0" borderId="399" applyNumberFormat="0" applyProtection="0">
      <alignment horizontal="right" vertical="center"/>
    </xf>
    <xf numFmtId="4" fontId="60" fillId="34" borderId="399" applyNumberFormat="0" applyProtection="0">
      <alignment horizontal="left" vertical="center" indent="1"/>
    </xf>
    <xf numFmtId="0" fontId="100" fillId="29" borderId="400" applyNumberFormat="0" applyAlignment="0" applyProtection="0"/>
    <xf numFmtId="4" fontId="103" fillId="2" borderId="399" applyNumberFormat="0" applyProtection="0">
      <alignment vertical="center"/>
    </xf>
    <xf numFmtId="4" fontId="60" fillId="43" borderId="399" applyNumberFormat="0" applyProtection="0">
      <alignment horizontal="right" vertical="center"/>
    </xf>
    <xf numFmtId="0" fontId="10" fillId="0" borderId="0"/>
    <xf numFmtId="43" fontId="10" fillId="0" borderId="0" applyFont="0" applyFill="0" applyBorder="0" applyAlignment="0" applyProtection="0"/>
    <xf numFmtId="4" fontId="60" fillId="46" borderId="399" applyNumberFormat="0" applyProtection="0">
      <alignment horizontal="right" vertical="center"/>
    </xf>
    <xf numFmtId="0" fontId="10" fillId="0" borderId="0"/>
    <xf numFmtId="43" fontId="10" fillId="0" borderId="0" applyFont="0" applyFill="0" applyBorder="0" applyAlignment="0" applyProtection="0"/>
    <xf numFmtId="4" fontId="28" fillId="45" borderId="408" applyNumberFormat="0" applyProtection="0">
      <alignment horizontal="left" vertical="center" indent="1"/>
    </xf>
    <xf numFmtId="4" fontId="60" fillId="38" borderId="399" applyNumberFormat="0" applyProtection="0">
      <alignment horizontal="right" vertical="center"/>
    </xf>
    <xf numFmtId="0" fontId="60" fillId="45" borderId="401" applyNumberFormat="0" applyProtection="0">
      <alignment horizontal="left" vertical="top" indent="1"/>
    </xf>
    <xf numFmtId="4" fontId="60" fillId="46" borderId="402" applyNumberFormat="0" applyProtection="0">
      <alignment horizontal="left" vertical="center" indent="1"/>
    </xf>
    <xf numFmtId="0" fontId="86" fillId="33" borderId="401" applyNumberFormat="0" applyProtection="0">
      <alignment horizontal="left" vertical="top" indent="1"/>
    </xf>
    <xf numFmtId="0" fontId="60" fillId="48" borderId="399" applyNumberFormat="0" applyProtection="0">
      <alignment horizontal="left" vertical="center" indent="1"/>
    </xf>
    <xf numFmtId="4" fontId="60" fillId="47" borderId="402" applyNumberFormat="0" applyProtection="0">
      <alignment horizontal="left" vertical="center" indent="1"/>
    </xf>
    <xf numFmtId="4" fontId="85" fillId="48" borderId="401" applyNumberFormat="0" applyProtection="0">
      <alignment horizontal="left" vertical="center" indent="1"/>
    </xf>
    <xf numFmtId="4" fontId="60" fillId="36" borderId="399" applyNumberFormat="0" applyProtection="0">
      <alignment horizontal="right" vertical="center"/>
    </xf>
    <xf numFmtId="0" fontId="60" fillId="47" borderId="399" applyNumberFormat="0" applyProtection="0">
      <alignment horizontal="left" vertical="center" indent="1"/>
    </xf>
    <xf numFmtId="0" fontId="94" fillId="0" borderId="404" applyNumberFormat="0" applyFill="0" applyAlignment="0" applyProtection="0"/>
    <xf numFmtId="4" fontId="60" fillId="35" borderId="399" applyNumberFormat="0" applyProtection="0">
      <alignment horizontal="right" vertical="center"/>
    </xf>
    <xf numFmtId="0" fontId="60" fillId="46" borderId="401" applyNumberFormat="0" applyProtection="0">
      <alignment horizontal="left" vertical="top" indent="1"/>
    </xf>
    <xf numFmtId="4" fontId="85" fillId="52" borderId="401" applyNumberFormat="0" applyProtection="0">
      <alignment vertical="center"/>
    </xf>
    <xf numFmtId="0" fontId="60" fillId="26" borderId="399" applyNumberFormat="0" applyFont="0" applyAlignment="0" applyProtection="0"/>
    <xf numFmtId="0" fontId="92" fillId="29" borderId="399" applyNumberFormat="0" applyAlignment="0" applyProtection="0"/>
    <xf numFmtId="4" fontId="60" fillId="46" borderId="402" applyNumberFormat="0" applyProtection="0">
      <alignment horizontal="left" vertical="center" indent="1"/>
    </xf>
    <xf numFmtId="4" fontId="60" fillId="2" borderId="399" applyNumberFormat="0" applyProtection="0">
      <alignment horizontal="left" vertical="center" indent="1"/>
    </xf>
    <xf numFmtId="4" fontId="60" fillId="43" borderId="399" applyNumberFormat="0" applyProtection="0">
      <alignment horizontal="right" vertical="center"/>
    </xf>
    <xf numFmtId="4" fontId="60" fillId="35" borderId="399" applyNumberFormat="0" applyProtection="0">
      <alignment horizontal="right" vertical="center"/>
    </xf>
    <xf numFmtId="4" fontId="28" fillId="45" borderId="402" applyNumberFormat="0" applyProtection="0">
      <alignment horizontal="left" vertical="center" indent="1"/>
    </xf>
    <xf numFmtId="0" fontId="60" fillId="50" borderId="399" applyNumberFormat="0" applyProtection="0">
      <alignment horizontal="left" vertical="center" indent="1"/>
    </xf>
    <xf numFmtId="4" fontId="60" fillId="34" borderId="399" applyNumberFormat="0" applyProtection="0">
      <alignment horizontal="left" vertical="center" indent="1"/>
    </xf>
    <xf numFmtId="0" fontId="60" fillId="50" borderId="401" applyNumberFormat="0" applyProtection="0">
      <alignment horizontal="left" vertical="top" indent="1"/>
    </xf>
    <xf numFmtId="4" fontId="60" fillId="33" borderId="399" applyNumberFormat="0" applyProtection="0">
      <alignment vertical="center"/>
    </xf>
    <xf numFmtId="0" fontId="98" fillId="27" borderId="399" applyNumberFormat="0" applyAlignment="0" applyProtection="0"/>
    <xf numFmtId="0" fontId="100" fillId="29" borderId="400" applyNumberFormat="0" applyAlignment="0" applyProtection="0"/>
    <xf numFmtId="4" fontId="60" fillId="2" borderId="399" applyNumberFormat="0" applyProtection="0">
      <alignment horizontal="left" vertical="center" indent="1"/>
    </xf>
    <xf numFmtId="0" fontId="60" fillId="50" borderId="401" applyNumberFormat="0" applyProtection="0">
      <alignment horizontal="left" vertical="top" indent="1"/>
    </xf>
    <xf numFmtId="4" fontId="28" fillId="45" borderId="402" applyNumberFormat="0" applyProtection="0">
      <alignment horizontal="left" vertical="center" indent="1"/>
    </xf>
    <xf numFmtId="4" fontId="60" fillId="46" borderId="402" applyNumberFormat="0" applyProtection="0">
      <alignment horizontal="left" vertical="center" indent="1"/>
    </xf>
    <xf numFmtId="4" fontId="60" fillId="35" borderId="399" applyNumberFormat="0" applyProtection="0">
      <alignment horizontal="right" vertical="center"/>
    </xf>
    <xf numFmtId="0" fontId="60" fillId="47" borderId="401" applyNumberFormat="0" applyProtection="0">
      <alignment horizontal="left" vertical="top" indent="1"/>
    </xf>
    <xf numFmtId="0" fontId="85" fillId="46" borderId="401" applyNumberFormat="0" applyProtection="0">
      <alignment horizontal="left" vertical="top" indent="1"/>
    </xf>
    <xf numFmtId="4" fontId="103" fillId="2" borderId="399" applyNumberFormat="0" applyProtection="0">
      <alignment vertical="center"/>
    </xf>
    <xf numFmtId="0" fontId="60" fillId="26" borderId="399" applyNumberFormat="0" applyFont="0" applyAlignment="0" applyProtection="0"/>
    <xf numFmtId="4" fontId="60" fillId="36" borderId="399" applyNumberFormat="0" applyProtection="0">
      <alignment horizontal="right" vertical="center"/>
    </xf>
    <xf numFmtId="4" fontId="60" fillId="47" borderId="402" applyNumberFormat="0" applyProtection="0">
      <alignment horizontal="left" vertical="center" indent="1"/>
    </xf>
    <xf numFmtId="4" fontId="60" fillId="33" borderId="399" applyNumberFormat="0" applyProtection="0">
      <alignment vertical="center"/>
    </xf>
    <xf numFmtId="0" fontId="84" fillId="45" borderId="403" applyBorder="0"/>
    <xf numFmtId="0" fontId="60" fillId="47" borderId="399" applyNumberFormat="0" applyProtection="0">
      <alignment horizontal="left" vertical="center" indent="1"/>
    </xf>
    <xf numFmtId="0" fontId="86" fillId="33" borderId="401" applyNumberFormat="0" applyProtection="0">
      <alignment horizontal="left" vertical="top" indent="1"/>
    </xf>
    <xf numFmtId="4" fontId="88" fillId="51" borderId="399" applyNumberFormat="0" applyProtection="0">
      <alignment horizontal="right" vertical="center"/>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 fontId="60" fillId="2" borderId="399" applyNumberFormat="0" applyProtection="0">
      <alignment horizontal="left" vertical="center" indent="1"/>
    </xf>
    <xf numFmtId="0" fontId="10" fillId="0" borderId="0"/>
    <xf numFmtId="9" fontId="10" fillId="0" borderId="0" applyFont="0" applyFill="0" applyBorder="0" applyAlignment="0" applyProtection="0"/>
    <xf numFmtId="0" fontId="60" fillId="49" borderId="399" applyNumberFormat="0" applyProtection="0">
      <alignment horizontal="left" vertical="center" indent="1"/>
    </xf>
    <xf numFmtId="0" fontId="10" fillId="0" borderId="0"/>
    <xf numFmtId="9" fontId="10" fillId="0" borderId="0" applyFont="0" applyFill="0" applyBorder="0" applyAlignment="0" applyProtection="0"/>
    <xf numFmtId="0" fontId="92" fillId="29" borderId="399" applyNumberFormat="0" applyAlignment="0" applyProtection="0"/>
    <xf numFmtId="0" fontId="98" fillId="27" borderId="399" applyNumberFormat="0" applyAlignment="0" applyProtection="0"/>
    <xf numFmtId="4" fontId="28" fillId="45" borderId="402" applyNumberFormat="0" applyProtection="0">
      <alignment horizontal="left" vertical="center" indent="1"/>
    </xf>
    <xf numFmtId="0" fontId="100" fillId="29" borderId="400" applyNumberFormat="0" applyAlignment="0" applyProtection="0"/>
    <xf numFmtId="4" fontId="60" fillId="41" borderId="399" applyNumberFormat="0" applyProtection="0">
      <alignment horizontal="right" vertical="center"/>
    </xf>
    <xf numFmtId="4" fontId="60" fillId="37" borderId="402" applyNumberFormat="0" applyProtection="0">
      <alignment horizontal="right" vertical="center"/>
    </xf>
    <xf numFmtId="4" fontId="87" fillId="54" borderId="402" applyNumberFormat="0" applyProtection="0">
      <alignment horizontal="left" vertical="center" indent="1"/>
    </xf>
    <xf numFmtId="0" fontId="98" fillId="27" borderId="399" applyNumberFormat="0" applyAlignment="0" applyProtection="0"/>
    <xf numFmtId="4" fontId="60" fillId="40" borderId="399" applyNumberFormat="0" applyProtection="0">
      <alignment horizontal="right" vertical="center"/>
    </xf>
    <xf numFmtId="4" fontId="60" fillId="37" borderId="402" applyNumberFormat="0" applyProtection="0">
      <alignment horizontal="right" vertical="center"/>
    </xf>
    <xf numFmtId="4" fontId="60" fillId="46" borderId="402" applyNumberFormat="0" applyProtection="0">
      <alignment horizontal="left" vertical="center" indent="1"/>
    </xf>
    <xf numFmtId="4" fontId="60" fillId="42" borderId="399" applyNumberFormat="0" applyProtection="0">
      <alignment horizontal="right" vertical="center"/>
    </xf>
    <xf numFmtId="4" fontId="60" fillId="46" borderId="399" applyNumberFormat="0" applyProtection="0">
      <alignment horizontal="right" vertical="center"/>
    </xf>
    <xf numFmtId="0" fontId="60" fillId="50" borderId="399" applyNumberFormat="0" applyProtection="0">
      <alignment horizontal="left" vertical="center" indent="1"/>
    </xf>
    <xf numFmtId="4" fontId="60" fillId="37" borderId="402" applyNumberFormat="0" applyProtection="0">
      <alignment horizontal="right" vertical="center"/>
    </xf>
    <xf numFmtId="0" fontId="60" fillId="50" borderId="401" applyNumberFormat="0" applyProtection="0">
      <alignment horizontal="left" vertical="top" indent="1"/>
    </xf>
    <xf numFmtId="4" fontId="60" fillId="2" borderId="399" applyNumberFormat="0" applyProtection="0">
      <alignment horizontal="left" vertical="center" indent="1"/>
    </xf>
    <xf numFmtId="4" fontId="60" fillId="46" borderId="402" applyNumberFormat="0" applyProtection="0">
      <alignment horizontal="left" vertical="center" indent="1"/>
    </xf>
    <xf numFmtId="0" fontId="60" fillId="50" borderId="399" applyNumberFormat="0" applyProtection="0">
      <alignment horizontal="left" vertical="center" indent="1"/>
    </xf>
    <xf numFmtId="0" fontId="60" fillId="45" borderId="401" applyNumberFormat="0" applyProtection="0">
      <alignment horizontal="left" vertical="top" indent="1"/>
    </xf>
    <xf numFmtId="4" fontId="85" fillId="48" borderId="401" applyNumberFormat="0" applyProtection="0">
      <alignment horizontal="left" vertical="center" indent="1"/>
    </xf>
    <xf numFmtId="4" fontId="60" fillId="39" borderId="399" applyNumberFormat="0" applyProtection="0">
      <alignment horizontal="right" vertical="center"/>
    </xf>
    <xf numFmtId="0" fontId="84" fillId="45" borderId="403" applyBorder="0"/>
    <xf numFmtId="0" fontId="60" fillId="48" borderId="399" applyNumberFormat="0" applyProtection="0">
      <alignment horizontal="left" vertical="center" indent="1"/>
    </xf>
    <xf numFmtId="4" fontId="60" fillId="39" borderId="399" applyNumberFormat="0" applyProtection="0">
      <alignment horizontal="right" vertical="center"/>
    </xf>
    <xf numFmtId="0" fontId="100" fillId="29" borderId="400" applyNumberFormat="0" applyAlignment="0" applyProtection="0"/>
    <xf numFmtId="0" fontId="60" fillId="48" borderId="399" applyNumberFormat="0" applyProtection="0">
      <alignment horizontal="left" vertical="center" indent="1"/>
    </xf>
    <xf numFmtId="0" fontId="84" fillId="45" borderId="403" applyBorder="0"/>
    <xf numFmtId="0" fontId="94" fillId="0" borderId="404" applyNumberFormat="0" applyFill="0" applyAlignment="0" applyProtection="0"/>
    <xf numFmtId="4" fontId="60" fillId="34" borderId="399" applyNumberFormat="0" applyProtection="0">
      <alignment horizontal="left" vertical="center" indent="1"/>
    </xf>
    <xf numFmtId="4" fontId="60" fillId="38" borderId="405" applyNumberFormat="0" applyProtection="0">
      <alignment horizontal="right" vertical="center"/>
    </xf>
    <xf numFmtId="0" fontId="60" fillId="45" borderId="401" applyNumberFormat="0" applyProtection="0">
      <alignment horizontal="left" vertical="top" indent="1"/>
    </xf>
    <xf numFmtId="4" fontId="60" fillId="47" borderId="402" applyNumberFormat="0" applyProtection="0">
      <alignment horizontal="left" vertical="center" indent="1"/>
    </xf>
    <xf numFmtId="0" fontId="60" fillId="46" borderId="401" applyNumberFormat="0" applyProtection="0">
      <alignment horizontal="left" vertical="top" indent="1"/>
    </xf>
    <xf numFmtId="0" fontId="85" fillId="46" borderId="401" applyNumberFormat="0" applyProtection="0">
      <alignment horizontal="left" vertical="top" indent="1"/>
    </xf>
    <xf numFmtId="4" fontId="60" fillId="36" borderId="399" applyNumberFormat="0" applyProtection="0">
      <alignment horizontal="right" vertical="center"/>
    </xf>
    <xf numFmtId="0" fontId="60" fillId="48" borderId="399" applyNumberFormat="0" applyProtection="0">
      <alignment horizontal="left" vertical="center" indent="1"/>
    </xf>
    <xf numFmtId="4" fontId="85" fillId="52" borderId="401" applyNumberFormat="0" applyProtection="0">
      <alignment vertical="center"/>
    </xf>
    <xf numFmtId="4" fontId="60" fillId="42" borderId="399" applyNumberFormat="0" applyProtection="0">
      <alignment horizontal="right" vertical="center"/>
    </xf>
    <xf numFmtId="0" fontId="86" fillId="33" borderId="401" applyNumberFormat="0" applyProtection="0">
      <alignment horizontal="left" vertical="top" indent="1"/>
    </xf>
    <xf numFmtId="0" fontId="94" fillId="0" borderId="404" applyNumberFormat="0" applyFill="0" applyAlignment="0" applyProtection="0"/>
    <xf numFmtId="4" fontId="60" fillId="38" borderId="399" applyNumberFormat="0" applyProtection="0">
      <alignment horizontal="right" vertical="center"/>
    </xf>
    <xf numFmtId="4" fontId="28" fillId="45" borderId="402" applyNumberFormat="0" applyProtection="0">
      <alignment horizontal="left" vertical="center" indent="1"/>
    </xf>
    <xf numFmtId="0" fontId="60" fillId="49" borderId="399" applyNumberFormat="0" applyProtection="0">
      <alignment horizontal="left" vertical="center" indent="1"/>
    </xf>
    <xf numFmtId="4" fontId="60" fillId="0" borderId="399" applyNumberFormat="0" applyProtection="0">
      <alignment horizontal="right" vertical="center"/>
    </xf>
    <xf numFmtId="0" fontId="60" fillId="47" borderId="401" applyNumberFormat="0" applyProtection="0">
      <alignment horizontal="left" vertical="top" indent="1"/>
    </xf>
    <xf numFmtId="4" fontId="60" fillId="44" borderId="402" applyNumberFormat="0" applyProtection="0">
      <alignment horizontal="left" vertical="center" indent="1"/>
    </xf>
    <xf numFmtId="0" fontId="86" fillId="33" borderId="401" applyNumberFormat="0" applyProtection="0">
      <alignment horizontal="left" vertical="top" indent="1"/>
    </xf>
    <xf numFmtId="4" fontId="60" fillId="42" borderId="399" applyNumberFormat="0" applyProtection="0">
      <alignment horizontal="right" vertical="center"/>
    </xf>
    <xf numFmtId="4" fontId="60" fillId="34" borderId="399" applyNumberFormat="0" applyProtection="0">
      <alignment horizontal="left" vertical="center" indent="1"/>
    </xf>
    <xf numFmtId="4" fontId="60" fillId="46" borderId="402" applyNumberFormat="0" applyProtection="0">
      <alignment horizontal="left" vertical="center" indent="1"/>
    </xf>
    <xf numFmtId="4" fontId="60" fillId="38" borderId="399" applyNumberFormat="0" applyProtection="0">
      <alignment horizontal="right" vertical="center"/>
    </xf>
    <xf numFmtId="4" fontId="88" fillId="51" borderId="399" applyNumberFormat="0" applyProtection="0">
      <alignment horizontal="right" vertical="center"/>
    </xf>
    <xf numFmtId="0" fontId="92" fillId="29" borderId="399" applyNumberFormat="0" applyAlignment="0" applyProtection="0"/>
    <xf numFmtId="4" fontId="103" fillId="5" borderId="399" applyNumberFormat="0" applyProtection="0">
      <alignment horizontal="right" vertical="center"/>
    </xf>
    <xf numFmtId="4" fontId="60" fillId="43" borderId="399" applyNumberFormat="0" applyProtection="0">
      <alignment horizontal="right" vertical="center"/>
    </xf>
    <xf numFmtId="4" fontId="60" fillId="47" borderId="402" applyNumberFormat="0" applyProtection="0">
      <alignment horizontal="left" vertical="center" indent="1"/>
    </xf>
    <xf numFmtId="0" fontId="60" fillId="50" borderId="401" applyNumberFormat="0" applyProtection="0">
      <alignment horizontal="left" vertical="top" indent="1"/>
    </xf>
    <xf numFmtId="4" fontId="60" fillId="33" borderId="399" applyNumberFormat="0" applyProtection="0">
      <alignment vertical="center"/>
    </xf>
    <xf numFmtId="0" fontId="60" fillId="26" borderId="399" applyNumberFormat="0" applyFont="0" applyAlignment="0" applyProtection="0"/>
    <xf numFmtId="4" fontId="85" fillId="48" borderId="401" applyNumberFormat="0" applyProtection="0">
      <alignment horizontal="left" vertical="center" indent="1"/>
    </xf>
    <xf numFmtId="0" fontId="60" fillId="50" borderId="401" applyNumberFormat="0" applyProtection="0">
      <alignment horizontal="left" vertical="top" indent="1"/>
    </xf>
    <xf numFmtId="0" fontId="85" fillId="46" borderId="401" applyNumberFormat="0" applyProtection="0">
      <alignment horizontal="left" vertical="top" indent="1"/>
    </xf>
    <xf numFmtId="0" fontId="60" fillId="26" borderId="399" applyNumberFormat="0" applyFont="0" applyAlignment="0" applyProtection="0"/>
    <xf numFmtId="4" fontId="60" fillId="47" borderId="402" applyNumberFormat="0" applyProtection="0">
      <alignment horizontal="left" vertical="center" indent="1"/>
    </xf>
    <xf numFmtId="0" fontId="60" fillId="47" borderId="399" applyNumberFormat="0" applyProtection="0">
      <alignment horizontal="left" vertical="center" indent="1"/>
    </xf>
    <xf numFmtId="4" fontId="60" fillId="34" borderId="399"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 fontId="60" fillId="46" borderId="402" applyNumberFormat="0" applyProtection="0">
      <alignment horizontal="left" vertical="center" indent="1"/>
    </xf>
    <xf numFmtId="0" fontId="94" fillId="0" borderId="410" applyNumberFormat="0" applyFill="0" applyAlignment="0" applyProtection="0"/>
    <xf numFmtId="0" fontId="98" fillId="27" borderId="399" applyNumberFormat="0" applyAlignment="0" applyProtection="0"/>
    <xf numFmtId="4" fontId="85" fillId="48" borderId="401" applyNumberFormat="0" applyProtection="0">
      <alignment horizontal="left" vertical="center" indent="1"/>
    </xf>
    <xf numFmtId="4" fontId="60" fillId="46" borderId="399" applyNumberFormat="0" applyProtection="0">
      <alignment horizontal="right" vertical="center"/>
    </xf>
    <xf numFmtId="4" fontId="103" fillId="5" borderId="399" applyNumberFormat="0" applyProtection="0">
      <alignment horizontal="right" vertical="center"/>
    </xf>
    <xf numFmtId="0" fontId="86" fillId="33" borderId="401" applyNumberFormat="0" applyProtection="0">
      <alignment horizontal="left" vertical="top" indent="1"/>
    </xf>
    <xf numFmtId="0" fontId="60" fillId="50" borderId="407" applyNumberFormat="0" applyProtection="0">
      <alignment horizontal="left" vertical="top" indent="1"/>
    </xf>
    <xf numFmtId="4" fontId="88" fillId="51" borderId="399" applyNumberFormat="0" applyProtection="0">
      <alignment horizontal="right" vertical="center"/>
    </xf>
    <xf numFmtId="4" fontId="88" fillId="51" borderId="399" applyNumberFormat="0" applyProtection="0">
      <alignment horizontal="right" vertical="center"/>
    </xf>
    <xf numFmtId="4" fontId="85" fillId="48" borderId="401" applyNumberFormat="0" applyProtection="0">
      <alignment horizontal="left" vertical="center" indent="1"/>
    </xf>
    <xf numFmtId="4" fontId="60" fillId="37" borderId="402" applyNumberFormat="0" applyProtection="0">
      <alignment horizontal="right" vertical="center"/>
    </xf>
    <xf numFmtId="0" fontId="60" fillId="50" borderId="399" applyNumberFormat="0" applyProtection="0">
      <alignment horizontal="left" vertical="center" indent="1"/>
    </xf>
    <xf numFmtId="4" fontId="60" fillId="38" borderId="399" applyNumberFormat="0" applyProtection="0">
      <alignment horizontal="right" vertical="center"/>
    </xf>
    <xf numFmtId="4" fontId="60" fillId="44" borderId="408" applyNumberFormat="0" applyProtection="0">
      <alignment horizontal="left" vertical="center" indent="1"/>
    </xf>
    <xf numFmtId="4" fontId="60" fillId="46" borderId="408" applyNumberFormat="0" applyProtection="0">
      <alignment horizontal="left" vertical="center" indent="1"/>
    </xf>
    <xf numFmtId="4" fontId="60" fillId="43" borderId="399" applyNumberFormat="0" applyProtection="0">
      <alignment horizontal="right" vertical="center"/>
    </xf>
    <xf numFmtId="4" fontId="60" fillId="34" borderId="399" applyNumberFormat="0" applyProtection="0">
      <alignment horizontal="left" vertical="center" indent="1"/>
    </xf>
    <xf numFmtId="4" fontId="60" fillId="35" borderId="399" applyNumberFormat="0" applyProtection="0">
      <alignment horizontal="right" vertical="center"/>
    </xf>
    <xf numFmtId="0" fontId="10" fillId="0" borderId="0"/>
    <xf numFmtId="9"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4" fontId="60" fillId="2" borderId="399" applyNumberFormat="0" applyProtection="0">
      <alignment horizontal="left" vertical="center" indent="1"/>
    </xf>
    <xf numFmtId="4" fontId="60" fillId="44" borderId="402" applyNumberFormat="0" applyProtection="0">
      <alignment horizontal="left" vertical="center" indent="1"/>
    </xf>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 fontId="28" fillId="45" borderId="402"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 fontId="60" fillId="46" borderId="405" applyNumberFormat="0" applyProtection="0">
      <alignment horizontal="right" vertical="center"/>
    </xf>
    <xf numFmtId="4" fontId="60" fillId="47" borderId="402"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60" fillId="46" borderId="401" applyNumberFormat="0" applyProtection="0">
      <alignment horizontal="left" vertical="top" indent="1"/>
    </xf>
    <xf numFmtId="43" fontId="10" fillId="0" borderId="0" applyFont="0" applyFill="0" applyBorder="0" applyAlignment="0" applyProtection="0"/>
    <xf numFmtId="43" fontId="10" fillId="0" borderId="0" applyFont="0" applyFill="0" applyBorder="0" applyAlignment="0" applyProtection="0"/>
    <xf numFmtId="0" fontId="10" fillId="0" borderId="0"/>
    <xf numFmtId="4" fontId="60" fillId="38" borderId="399" applyNumberFormat="0" applyProtection="0">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47" borderId="399"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60" fillId="40" borderId="405" applyNumberFormat="0" applyProtection="0">
      <alignment horizontal="right" vertical="center"/>
    </xf>
    <xf numFmtId="0" fontId="10" fillId="0" borderId="0"/>
    <xf numFmtId="0" fontId="10" fillId="0" borderId="0"/>
    <xf numFmtId="0" fontId="84" fillId="45" borderId="403" applyBorder="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60" fillId="43" borderId="399" applyNumberFormat="0" applyProtection="0">
      <alignment horizontal="right" vertical="center"/>
    </xf>
    <xf numFmtId="0" fontId="10" fillId="0" borderId="0"/>
    <xf numFmtId="4" fontId="85" fillId="48" borderId="40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103" fillId="5" borderId="399" applyNumberFormat="0" applyProtection="0">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46" borderId="401" applyNumberFormat="0" applyProtection="0">
      <alignment horizontal="left" vertical="top"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46" borderId="401" applyNumberFormat="0" applyProtection="0">
      <alignment horizontal="left" vertical="top" indent="1"/>
    </xf>
    <xf numFmtId="4" fontId="103" fillId="5" borderId="399" applyNumberFormat="0" applyProtection="0">
      <alignment horizontal="right" vertical="center"/>
    </xf>
    <xf numFmtId="4" fontId="60" fillId="34" borderId="399" applyNumberFormat="0" applyProtection="0">
      <alignment horizontal="left" vertical="center" indent="1"/>
    </xf>
    <xf numFmtId="4" fontId="60" fillId="2" borderId="399"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60" fillId="50" borderId="399" applyNumberFormat="0" applyProtection="0">
      <alignment horizontal="left" vertical="center" indent="1"/>
    </xf>
    <xf numFmtId="0" fontId="92" fillId="29" borderId="399" applyNumberFormat="0" applyAlignment="0" applyProtection="0"/>
    <xf numFmtId="4" fontId="60" fillId="33" borderId="399" applyNumberFormat="0" applyProtection="0">
      <alignment vertical="center"/>
    </xf>
    <xf numFmtId="0" fontId="85" fillId="52" borderId="401" applyNumberFormat="0" applyProtection="0">
      <alignment horizontal="left" vertical="top" indent="1"/>
    </xf>
    <xf numFmtId="4" fontId="60" fillId="40" borderId="399" applyNumberFormat="0" applyProtection="0">
      <alignment horizontal="right" vertical="center"/>
    </xf>
    <xf numFmtId="0" fontId="84" fillId="45" borderId="403" applyBorder="0"/>
    <xf numFmtId="4" fontId="60" fillId="42" borderId="399" applyNumberFormat="0" applyProtection="0">
      <alignment horizontal="right" vertical="center"/>
    </xf>
    <xf numFmtId="4" fontId="85" fillId="48" borderId="401" applyNumberFormat="0" applyProtection="0">
      <alignment horizontal="left" vertical="center" indent="1"/>
    </xf>
    <xf numFmtId="0" fontId="94" fillId="0" borderId="404" applyNumberFormat="0" applyFill="0" applyAlignment="0" applyProtection="0"/>
    <xf numFmtId="4" fontId="60" fillId="39" borderId="405" applyNumberFormat="0" applyProtection="0">
      <alignment horizontal="right" vertical="center"/>
    </xf>
    <xf numFmtId="0" fontId="60" fillId="49" borderId="399" applyNumberFormat="0" applyProtection="0">
      <alignment horizontal="left" vertical="center" indent="1"/>
    </xf>
    <xf numFmtId="4" fontId="60" fillId="37" borderId="402" applyNumberFormat="0" applyProtection="0">
      <alignment horizontal="right" vertical="center"/>
    </xf>
    <xf numFmtId="4" fontId="60" fillId="35" borderId="399" applyNumberFormat="0" applyProtection="0">
      <alignment horizontal="right" vertical="center"/>
    </xf>
    <xf numFmtId="4" fontId="60" fillId="38" borderId="399" applyNumberFormat="0" applyProtection="0">
      <alignment horizontal="right" vertical="center"/>
    </xf>
    <xf numFmtId="0" fontId="86" fillId="33" borderId="401" applyNumberFormat="0" applyProtection="0">
      <alignment horizontal="left" vertical="top" indent="1"/>
    </xf>
    <xf numFmtId="4" fontId="60" fillId="44" borderId="408" applyNumberFormat="0" applyProtection="0">
      <alignment horizontal="left" vertical="center" indent="1"/>
    </xf>
    <xf numFmtId="4" fontId="60" fillId="34" borderId="399" applyNumberFormat="0" applyProtection="0">
      <alignment horizontal="left" vertical="center" indent="1"/>
    </xf>
    <xf numFmtId="4" fontId="60" fillId="37" borderId="402" applyNumberFormat="0" applyProtection="0">
      <alignment horizontal="right" vertical="center"/>
    </xf>
    <xf numFmtId="0" fontId="60" fillId="48" borderId="399" applyNumberFormat="0" applyProtection="0">
      <alignment horizontal="left" vertical="center" indent="1"/>
    </xf>
    <xf numFmtId="0" fontId="60" fillId="47" borderId="405" applyNumberFormat="0" applyProtection="0">
      <alignment horizontal="left" vertical="center" indent="1"/>
    </xf>
    <xf numFmtId="4" fontId="88" fillId="51" borderId="399" applyNumberFormat="0" applyProtection="0">
      <alignment horizontal="right" vertical="center"/>
    </xf>
    <xf numFmtId="4" fontId="60" fillId="42" borderId="399" applyNumberFormat="0" applyProtection="0">
      <alignment horizontal="right" vertical="center"/>
    </xf>
    <xf numFmtId="4" fontId="88" fillId="51" borderId="399" applyNumberFormat="0" applyProtection="0">
      <alignment horizontal="right" vertical="center"/>
    </xf>
    <xf numFmtId="0" fontId="100" fillId="29" borderId="400" applyNumberFormat="0" applyAlignment="0" applyProtection="0"/>
    <xf numFmtId="4" fontId="60" fillId="34" borderId="399" applyNumberFormat="0" applyProtection="0">
      <alignment horizontal="left" vertical="center" indent="1"/>
    </xf>
    <xf numFmtId="0" fontId="94" fillId="0" borderId="404" applyNumberFormat="0" applyFill="0" applyAlignment="0" applyProtection="0"/>
    <xf numFmtId="0" fontId="60" fillId="48" borderId="399" applyNumberFormat="0" applyProtection="0">
      <alignment horizontal="left" vertical="center" indent="1"/>
    </xf>
    <xf numFmtId="4" fontId="60" fillId="38" borderId="399" applyNumberFormat="0" applyProtection="0">
      <alignment horizontal="right" vertical="center"/>
    </xf>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34" borderId="399" applyNumberFormat="0" applyProtection="0">
      <alignment horizontal="left" vertical="center" indent="1"/>
    </xf>
    <xf numFmtId="4" fontId="60" fillId="33" borderId="405" applyNumberFormat="0" applyProtection="0">
      <alignment vertical="center"/>
    </xf>
    <xf numFmtId="4" fontId="60" fillId="40" borderId="405" applyNumberFormat="0" applyProtection="0">
      <alignment horizontal="right" vertical="center"/>
    </xf>
    <xf numFmtId="4" fontId="60" fillId="34" borderId="405" applyNumberFormat="0" applyProtection="0">
      <alignment horizontal="left" vertical="center" indent="1"/>
    </xf>
    <xf numFmtId="0" fontId="85" fillId="52" borderId="407" applyNumberFormat="0" applyProtection="0">
      <alignment horizontal="left" vertical="top" indent="1"/>
    </xf>
    <xf numFmtId="0" fontId="60" fillId="47" borderId="407" applyNumberFormat="0" applyProtection="0">
      <alignment horizontal="left" vertical="top" indent="1"/>
    </xf>
    <xf numFmtId="4" fontId="103" fillId="2" borderId="405" applyNumberFormat="0" applyProtection="0">
      <alignment vertical="center"/>
    </xf>
    <xf numFmtId="4" fontId="60" fillId="46" borderId="405" applyNumberFormat="0" applyProtection="0">
      <alignment horizontal="right" vertical="center"/>
    </xf>
    <xf numFmtId="4" fontId="103" fillId="2" borderId="405" applyNumberFormat="0" applyProtection="0">
      <alignment vertical="center"/>
    </xf>
    <xf numFmtId="0" fontId="98" fillId="27" borderId="405" applyNumberFormat="0" applyAlignment="0" applyProtection="0"/>
    <xf numFmtId="0" fontId="98" fillId="27" borderId="399" applyNumberFormat="0" applyAlignment="0" applyProtection="0"/>
    <xf numFmtId="4" fontId="28" fillId="45" borderId="402" applyNumberFormat="0" applyProtection="0">
      <alignment horizontal="left" vertical="center" indent="1"/>
    </xf>
    <xf numFmtId="4" fontId="87" fillId="54" borderId="402" applyNumberFormat="0" applyProtection="0">
      <alignment horizontal="left" vertical="center" indent="1"/>
    </xf>
    <xf numFmtId="0" fontId="98" fillId="27" borderId="399" applyNumberFormat="0" applyAlignment="0" applyProtection="0"/>
    <xf numFmtId="4" fontId="60" fillId="47" borderId="402" applyNumberFormat="0" applyProtection="0">
      <alignment horizontal="left" vertical="center" indent="1"/>
    </xf>
    <xf numFmtId="4" fontId="60" fillId="40" borderId="399" applyNumberFormat="0" applyProtection="0">
      <alignment horizontal="right" vertical="center"/>
    </xf>
    <xf numFmtId="0" fontId="60" fillId="50" borderId="399" applyNumberFormat="0" applyProtection="0">
      <alignment horizontal="left" vertical="center" indent="1"/>
    </xf>
    <xf numFmtId="4" fontId="28" fillId="45" borderId="402" applyNumberFormat="0" applyProtection="0">
      <alignment horizontal="left" vertical="center" indent="1"/>
    </xf>
    <xf numFmtId="4" fontId="60" fillId="36" borderId="399" applyNumberFormat="0" applyProtection="0">
      <alignment horizontal="right" vertical="center"/>
    </xf>
    <xf numFmtId="4" fontId="60" fillId="41" borderId="399" applyNumberFormat="0" applyProtection="0">
      <alignment horizontal="right" vertical="center"/>
    </xf>
    <xf numFmtId="0" fontId="94" fillId="0" borderId="404" applyNumberFormat="0" applyFill="0" applyAlignment="0" applyProtection="0"/>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60" fillId="47" borderId="402" applyNumberFormat="0" applyProtection="0">
      <alignment horizontal="left" vertical="center" indent="1"/>
    </xf>
    <xf numFmtId="0" fontId="85" fillId="46" borderId="401" applyNumberFormat="0" applyProtection="0">
      <alignment horizontal="left" vertical="top" indent="1"/>
    </xf>
    <xf numFmtId="4" fontId="60" fillId="44" borderId="402" applyNumberFormat="0" applyProtection="0">
      <alignment horizontal="left" vertical="center" indent="1"/>
    </xf>
    <xf numFmtId="4" fontId="85" fillId="48" borderId="401" applyNumberFormat="0" applyProtection="0">
      <alignment horizontal="left" vertical="center" indent="1"/>
    </xf>
    <xf numFmtId="4" fontId="60" fillId="42" borderId="399" applyNumberFormat="0" applyProtection="0">
      <alignment horizontal="right" vertical="center"/>
    </xf>
    <xf numFmtId="4" fontId="60" fillId="47" borderId="402" applyNumberFormat="0" applyProtection="0">
      <alignment horizontal="left" vertical="center" indent="1"/>
    </xf>
    <xf numFmtId="4" fontId="60" fillId="46" borderId="402" applyNumberFormat="0" applyProtection="0">
      <alignment horizontal="left" vertical="center" indent="1"/>
    </xf>
    <xf numFmtId="4" fontId="60" fillId="46" borderId="402" applyNumberFormat="0" applyProtection="0">
      <alignment horizontal="left" vertical="center" indent="1"/>
    </xf>
    <xf numFmtId="4" fontId="85" fillId="48" borderId="401" applyNumberFormat="0" applyProtection="0">
      <alignment horizontal="left" vertical="center" indent="1"/>
    </xf>
    <xf numFmtId="0" fontId="60" fillId="47" borderId="401" applyNumberFormat="0" applyProtection="0">
      <alignment horizontal="left" vertical="top" indent="1"/>
    </xf>
    <xf numFmtId="0" fontId="85" fillId="52" borderId="401" applyNumberFormat="0" applyProtection="0">
      <alignment horizontal="left" vertical="top" indent="1"/>
    </xf>
    <xf numFmtId="4" fontId="85" fillId="52" borderId="401" applyNumberFormat="0" applyProtection="0">
      <alignment vertical="center"/>
    </xf>
    <xf numFmtId="0" fontId="100" fillId="29" borderId="400" applyNumberFormat="0" applyAlignment="0" applyProtection="0"/>
    <xf numFmtId="4" fontId="60" fillId="34" borderId="399" applyNumberFormat="0" applyProtection="0">
      <alignment horizontal="left" vertical="center" indent="1"/>
    </xf>
    <xf numFmtId="4" fontId="60" fillId="33" borderId="399" applyNumberFormat="0" applyProtection="0">
      <alignment vertical="center"/>
    </xf>
    <xf numFmtId="4" fontId="60" fillId="43" borderId="405" applyNumberFormat="0" applyProtection="0">
      <alignment horizontal="right" vertical="center"/>
    </xf>
    <xf numFmtId="0" fontId="60" fillId="26" borderId="405" applyNumberFormat="0" applyFont="0" applyAlignment="0" applyProtection="0"/>
    <xf numFmtId="4" fontId="85" fillId="52" borderId="401" applyNumberFormat="0" applyProtection="0">
      <alignment vertical="center"/>
    </xf>
    <xf numFmtId="0" fontId="60" fillId="45" borderId="401" applyNumberFormat="0" applyProtection="0">
      <alignment horizontal="left" vertical="top" indent="1"/>
    </xf>
    <xf numFmtId="0" fontId="100" fillId="29" borderId="400" applyNumberFormat="0" applyAlignment="0" applyProtection="0"/>
    <xf numFmtId="4" fontId="60" fillId="37" borderId="402" applyNumberFormat="0" applyProtection="0">
      <alignment horizontal="right" vertical="center"/>
    </xf>
    <xf numFmtId="4" fontId="28" fillId="45" borderId="408" applyNumberFormat="0" applyProtection="0">
      <alignment horizontal="left" vertical="center" indent="1"/>
    </xf>
    <xf numFmtId="4" fontId="60" fillId="36" borderId="399" applyNumberFormat="0" applyProtection="0">
      <alignment horizontal="right" vertical="center"/>
    </xf>
    <xf numFmtId="0" fontId="60" fillId="49" borderId="399" applyNumberFormat="0" applyProtection="0">
      <alignment horizontal="left" vertical="center" indent="1"/>
    </xf>
    <xf numFmtId="4" fontId="60" fillId="40" borderId="399" applyNumberFormat="0" applyProtection="0">
      <alignment horizontal="right" vertical="center"/>
    </xf>
    <xf numFmtId="4" fontId="60" fillId="38" borderId="399" applyNumberFormat="0" applyProtection="0">
      <alignment horizontal="right" vertical="center"/>
    </xf>
    <xf numFmtId="4" fontId="85" fillId="48" borderId="401" applyNumberFormat="0" applyProtection="0">
      <alignment horizontal="left" vertical="center" indent="1"/>
    </xf>
    <xf numFmtId="4" fontId="60" fillId="46" borderId="399" applyNumberFormat="0" applyProtection="0">
      <alignment horizontal="right" vertical="center"/>
    </xf>
    <xf numFmtId="4" fontId="60" fillId="41" borderId="405" applyNumberFormat="0" applyProtection="0">
      <alignment horizontal="right" vertical="center"/>
    </xf>
    <xf numFmtId="4" fontId="60" fillId="38" borderId="399" applyNumberFormat="0" applyProtection="0">
      <alignment horizontal="right" vertical="center"/>
    </xf>
    <xf numFmtId="0" fontId="98" fillId="27" borderId="399" applyNumberFormat="0" applyAlignment="0" applyProtection="0"/>
    <xf numFmtId="4" fontId="60" fillId="38" borderId="399" applyNumberFormat="0" applyProtection="0">
      <alignment horizontal="right" vertical="center"/>
    </xf>
    <xf numFmtId="4" fontId="103" fillId="5" borderId="399" applyNumberFormat="0" applyProtection="0">
      <alignment horizontal="right" vertical="center"/>
    </xf>
    <xf numFmtId="0" fontId="84" fillId="45" borderId="409" applyBorder="0"/>
    <xf numFmtId="0" fontId="86" fillId="33" borderId="401" applyNumberFormat="0" applyProtection="0">
      <alignment horizontal="left" vertical="top" indent="1"/>
    </xf>
    <xf numFmtId="0" fontId="60" fillId="50" borderId="401" applyNumberFormat="0" applyProtection="0">
      <alignment horizontal="left" vertical="top" indent="1"/>
    </xf>
    <xf numFmtId="0" fontId="92" fillId="29" borderId="399" applyNumberFormat="0" applyAlignment="0" applyProtection="0"/>
    <xf numFmtId="4" fontId="60" fillId="42" borderId="399" applyNumberFormat="0" applyProtection="0">
      <alignment horizontal="right" vertical="center"/>
    </xf>
    <xf numFmtId="0" fontId="85" fillId="52" borderId="401" applyNumberFormat="0" applyProtection="0">
      <alignment horizontal="left" vertical="top" indent="1"/>
    </xf>
    <xf numFmtId="4" fontId="88" fillId="51" borderId="399" applyNumberFormat="0" applyProtection="0">
      <alignment horizontal="right" vertical="center"/>
    </xf>
    <xf numFmtId="4" fontId="60" fillId="34" borderId="399" applyNumberFormat="0" applyProtection="0">
      <alignment horizontal="left" vertical="center" indent="1"/>
    </xf>
    <xf numFmtId="4" fontId="60" fillId="33" borderId="399" applyNumberFormat="0" applyProtection="0">
      <alignment vertical="center"/>
    </xf>
    <xf numFmtId="0" fontId="60" fillId="48" borderId="399" applyNumberFormat="0" applyProtection="0">
      <alignment horizontal="left" vertical="center" indent="1"/>
    </xf>
    <xf numFmtId="4" fontId="60" fillId="34" borderId="399" applyNumberFormat="0" applyProtection="0">
      <alignment horizontal="left" vertical="center" indent="1"/>
    </xf>
    <xf numFmtId="0" fontId="100" fillId="29" borderId="406" applyNumberFormat="0" applyAlignment="0" applyProtection="0"/>
    <xf numFmtId="4" fontId="60" fillId="47" borderId="402" applyNumberFormat="0" applyProtection="0">
      <alignment horizontal="left" vertical="center" indent="1"/>
    </xf>
    <xf numFmtId="0" fontId="60" fillId="47" borderId="401" applyNumberFormat="0" applyProtection="0">
      <alignment horizontal="left" vertical="top" indent="1"/>
    </xf>
    <xf numFmtId="0" fontId="60" fillId="47" borderId="399" applyNumberFormat="0" applyProtection="0">
      <alignment horizontal="left" vertical="center" indent="1"/>
    </xf>
    <xf numFmtId="4" fontId="60" fillId="37" borderId="402" applyNumberFormat="0" applyProtection="0">
      <alignment horizontal="right" vertical="center"/>
    </xf>
    <xf numFmtId="0" fontId="60" fillId="26" borderId="399" applyNumberFormat="0" applyFont="0" applyAlignment="0" applyProtection="0"/>
    <xf numFmtId="4" fontId="60" fillId="43" borderId="399" applyNumberFormat="0" applyProtection="0">
      <alignment horizontal="right" vertical="center"/>
    </xf>
    <xf numFmtId="0" fontId="60" fillId="50" borderId="399" applyNumberFormat="0" applyProtection="0">
      <alignment horizontal="left" vertical="center" indent="1"/>
    </xf>
    <xf numFmtId="4" fontId="103" fillId="2" borderId="405" applyNumberFormat="0" applyProtection="0">
      <alignment vertical="center"/>
    </xf>
    <xf numFmtId="0" fontId="60" fillId="49" borderId="399" applyNumberFormat="0" applyProtection="0">
      <alignment horizontal="left" vertical="center" indent="1"/>
    </xf>
    <xf numFmtId="4" fontId="60" fillId="41" borderId="399" applyNumberFormat="0" applyProtection="0">
      <alignment horizontal="right" vertical="center"/>
    </xf>
    <xf numFmtId="4" fontId="60" fillId="41" borderId="399" applyNumberFormat="0" applyProtection="0">
      <alignment horizontal="right" vertical="center"/>
    </xf>
    <xf numFmtId="4" fontId="60" fillId="34" borderId="399" applyNumberFormat="0" applyProtection="0">
      <alignment horizontal="left" vertical="center" indent="1"/>
    </xf>
    <xf numFmtId="4" fontId="60" fillId="35" borderId="399" applyNumberFormat="0" applyProtection="0">
      <alignment horizontal="right" vertical="center"/>
    </xf>
    <xf numFmtId="0" fontId="92" fillId="29" borderId="399" applyNumberFormat="0" applyAlignment="0" applyProtection="0"/>
    <xf numFmtId="4" fontId="60" fillId="0" borderId="399" applyNumberFormat="0" applyProtection="0">
      <alignment horizontal="right" vertical="center"/>
    </xf>
    <xf numFmtId="0" fontId="60" fillId="26" borderId="399" applyNumberFormat="0" applyFont="0" applyAlignment="0" applyProtection="0"/>
    <xf numFmtId="0" fontId="100" fillId="29" borderId="400" applyNumberFormat="0" applyAlignment="0" applyProtection="0"/>
    <xf numFmtId="4" fontId="60" fillId="0" borderId="399" applyNumberFormat="0" applyProtection="0">
      <alignment horizontal="right" vertical="center"/>
    </xf>
    <xf numFmtId="4" fontId="60" fillId="46" borderId="399" applyNumberFormat="0" applyProtection="0">
      <alignment horizontal="right" vertical="center"/>
    </xf>
    <xf numFmtId="0" fontId="60" fillId="45" borderId="401" applyNumberFormat="0" applyProtection="0">
      <alignment horizontal="left" vertical="top" indent="1"/>
    </xf>
    <xf numFmtId="4" fontId="60" fillId="42" borderId="399" applyNumberFormat="0" applyProtection="0">
      <alignment horizontal="right" vertical="center"/>
    </xf>
    <xf numFmtId="4" fontId="60" fillId="39" borderId="399" applyNumberFormat="0" applyProtection="0">
      <alignment horizontal="right" vertical="center"/>
    </xf>
    <xf numFmtId="0" fontId="60" fillId="46" borderId="401" applyNumberFormat="0" applyProtection="0">
      <alignment horizontal="left" vertical="top" indent="1"/>
    </xf>
    <xf numFmtId="4" fontId="85" fillId="52" borderId="401" applyNumberFormat="0" applyProtection="0">
      <alignment vertical="center"/>
    </xf>
    <xf numFmtId="0" fontId="92" fillId="29" borderId="399" applyNumberFormat="0" applyAlignment="0" applyProtection="0"/>
    <xf numFmtId="4" fontId="60" fillId="38" borderId="399" applyNumberFormat="0" applyProtection="0">
      <alignment horizontal="right" vertical="center"/>
    </xf>
    <xf numFmtId="0" fontId="60" fillId="49" borderId="399" applyNumberFormat="0" applyProtection="0">
      <alignment horizontal="left" vertical="center" indent="1"/>
    </xf>
    <xf numFmtId="0" fontId="94" fillId="0" borderId="404" applyNumberFormat="0" applyFill="0" applyAlignment="0" applyProtection="0"/>
    <xf numFmtId="4" fontId="60" fillId="34" borderId="399" applyNumberFormat="0" applyProtection="0">
      <alignment horizontal="left" vertical="center" indent="1"/>
    </xf>
    <xf numFmtId="4" fontId="85" fillId="52" borderId="401" applyNumberFormat="0" applyProtection="0">
      <alignment vertical="center"/>
    </xf>
    <xf numFmtId="0" fontId="60" fillId="46" borderId="401" applyNumberFormat="0" applyProtection="0">
      <alignment horizontal="left" vertical="top" indent="1"/>
    </xf>
    <xf numFmtId="4" fontId="60" fillId="46" borderId="402" applyNumberFormat="0" applyProtection="0">
      <alignment horizontal="left" vertical="center" indent="1"/>
    </xf>
    <xf numFmtId="4" fontId="60" fillId="2" borderId="399" applyNumberFormat="0" applyProtection="0">
      <alignment horizontal="left" vertical="center" indent="1"/>
    </xf>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38" borderId="399" applyNumberFormat="0" applyProtection="0">
      <alignment horizontal="right" vertical="center"/>
    </xf>
    <xf numFmtId="0" fontId="60" fillId="48" borderId="405" applyNumberFormat="0" applyProtection="0">
      <alignment horizontal="left" vertical="center" indent="1"/>
    </xf>
    <xf numFmtId="4" fontId="60" fillId="36" borderId="399" applyNumberFormat="0" applyProtection="0">
      <alignment horizontal="right" vertical="center"/>
    </xf>
    <xf numFmtId="0" fontId="100" fillId="29" borderId="400" applyNumberFormat="0" applyAlignment="0" applyProtection="0"/>
    <xf numFmtId="0" fontId="60" fillId="50" borderId="399" applyNumberFormat="0" applyProtection="0">
      <alignment horizontal="left" vertical="center" indent="1"/>
    </xf>
    <xf numFmtId="4" fontId="28" fillId="45" borderId="402" applyNumberFormat="0" applyProtection="0">
      <alignment horizontal="left" vertical="center" indent="1"/>
    </xf>
    <xf numFmtId="4" fontId="60" fillId="37" borderId="402" applyNumberFormat="0" applyProtection="0">
      <alignment horizontal="right" vertical="center"/>
    </xf>
    <xf numFmtId="0" fontId="84" fillId="45" borderId="403" applyBorder="0"/>
    <xf numFmtId="0" fontId="60" fillId="49" borderId="399" applyNumberFormat="0" applyProtection="0">
      <alignment horizontal="left" vertical="center" indent="1"/>
    </xf>
    <xf numFmtId="4" fontId="60" fillId="46" borderId="408" applyNumberFormat="0" applyProtection="0">
      <alignment horizontal="left" vertical="center" indent="1"/>
    </xf>
    <xf numFmtId="4" fontId="60" fillId="40" borderId="405" applyNumberFormat="0" applyProtection="0">
      <alignment horizontal="right" vertical="center"/>
    </xf>
    <xf numFmtId="4" fontId="60" fillId="42" borderId="405" applyNumberFormat="0" applyProtection="0">
      <alignment horizontal="right" vertical="center"/>
    </xf>
    <xf numFmtId="0" fontId="60" fillId="45" borderId="407" applyNumberFormat="0" applyProtection="0">
      <alignment horizontal="left" vertical="top" indent="1"/>
    </xf>
    <xf numFmtId="4" fontId="60" fillId="47" borderId="408" applyNumberFormat="0" applyProtection="0">
      <alignment horizontal="left" vertical="center" indent="1"/>
    </xf>
    <xf numFmtId="0" fontId="60" fillId="48" borderId="405" applyNumberFormat="0" applyProtection="0">
      <alignment horizontal="left" vertical="center" indent="1"/>
    </xf>
    <xf numFmtId="4" fontId="60" fillId="46" borderId="405" applyNumberFormat="0" applyProtection="0">
      <alignment horizontal="right" vertical="center"/>
    </xf>
    <xf numFmtId="0" fontId="84" fillId="45" borderId="409" applyBorder="0"/>
    <xf numFmtId="4" fontId="60" fillId="46" borderId="405" applyNumberFormat="0" applyProtection="0">
      <alignment horizontal="right" vertical="center"/>
    </xf>
    <xf numFmtId="0" fontId="85" fillId="46" borderId="407" applyNumberFormat="0" applyProtection="0">
      <alignment horizontal="left" vertical="top" indent="1"/>
    </xf>
    <xf numFmtId="4" fontId="60" fillId="44" borderId="408" applyNumberFormat="0" applyProtection="0">
      <alignment horizontal="left" vertical="center" indent="1"/>
    </xf>
    <xf numFmtId="0" fontId="60" fillId="26" borderId="405" applyNumberFormat="0" applyFont="0" applyAlignment="0" applyProtection="0"/>
    <xf numFmtId="4" fontId="60" fillId="47" borderId="408" applyNumberFormat="0" applyProtection="0">
      <alignment horizontal="left" vertical="center" indent="1"/>
    </xf>
    <xf numFmtId="4" fontId="60" fillId="46" borderId="405" applyNumberFormat="0" applyProtection="0">
      <alignment horizontal="right" vertical="center"/>
    </xf>
    <xf numFmtId="0" fontId="85" fillId="52" borderId="407" applyNumberFormat="0" applyProtection="0">
      <alignment horizontal="left" vertical="top" indent="1"/>
    </xf>
    <xf numFmtId="4" fontId="60" fillId="0" borderId="405" applyNumberFormat="0" applyProtection="0">
      <alignment horizontal="right" vertical="center"/>
    </xf>
    <xf numFmtId="0" fontId="60" fillId="49" borderId="405" applyNumberFormat="0" applyProtection="0">
      <alignment horizontal="left" vertical="center" indent="1"/>
    </xf>
    <xf numFmtId="4" fontId="60" fillId="37" borderId="408" applyNumberFormat="0" applyProtection="0">
      <alignment horizontal="right" vertical="center"/>
    </xf>
    <xf numFmtId="4" fontId="85" fillId="52" borderId="407" applyNumberFormat="0" applyProtection="0">
      <alignment vertical="center"/>
    </xf>
    <xf numFmtId="4" fontId="103" fillId="5" borderId="405" applyNumberFormat="0" applyProtection="0">
      <alignment horizontal="right" vertical="center"/>
    </xf>
    <xf numFmtId="0" fontId="60" fillId="47" borderId="405" applyNumberFormat="0" applyProtection="0">
      <alignment horizontal="left" vertical="center" indent="1"/>
    </xf>
    <xf numFmtId="4" fontId="88" fillId="51" borderId="405" applyNumberFormat="0" applyProtection="0">
      <alignment horizontal="right" vertical="center"/>
    </xf>
    <xf numFmtId="4" fontId="87" fillId="54" borderId="408" applyNumberFormat="0" applyProtection="0">
      <alignment horizontal="left" vertical="center" indent="1"/>
    </xf>
    <xf numFmtId="4" fontId="60" fillId="0" borderId="405" applyNumberFormat="0" applyProtection="0">
      <alignment horizontal="right" vertical="center"/>
    </xf>
    <xf numFmtId="4" fontId="60" fillId="46" borderId="405" applyNumberFormat="0" applyProtection="0">
      <alignment horizontal="right" vertical="center"/>
    </xf>
    <xf numFmtId="0" fontId="60" fillId="47" borderId="407" applyNumberFormat="0" applyProtection="0">
      <alignment horizontal="left" vertical="top" indent="1"/>
    </xf>
    <xf numFmtId="4" fontId="88" fillId="51" borderId="405" applyNumberFormat="0" applyProtection="0">
      <alignment horizontal="right" vertical="center"/>
    </xf>
    <xf numFmtId="4" fontId="85" fillId="52" borderId="407" applyNumberFormat="0" applyProtection="0">
      <alignment vertical="center"/>
    </xf>
    <xf numFmtId="4" fontId="60" fillId="33" borderId="405" applyNumberFormat="0" applyProtection="0">
      <alignment vertical="center"/>
    </xf>
    <xf numFmtId="0" fontId="98" fillId="27" borderId="405" applyNumberFormat="0" applyAlignment="0" applyProtection="0"/>
    <xf numFmtId="4" fontId="103" fillId="5" borderId="405" applyNumberFormat="0" applyProtection="0">
      <alignment horizontal="right" vertical="center"/>
    </xf>
    <xf numFmtId="0" fontId="60" fillId="50" borderId="405" applyNumberFormat="0" applyProtection="0">
      <alignment horizontal="left" vertical="center" indent="1"/>
    </xf>
    <xf numFmtId="4" fontId="60" fillId="0" borderId="405" applyNumberFormat="0" applyProtection="0">
      <alignment horizontal="right" vertical="center"/>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41" borderId="405" applyNumberFormat="0" applyProtection="0">
      <alignment horizontal="right" vertical="center"/>
    </xf>
    <xf numFmtId="0" fontId="85" fillId="46" borderId="407" applyNumberFormat="0" applyProtection="0">
      <alignment horizontal="left" vertical="top" indent="1"/>
    </xf>
    <xf numFmtId="4" fontId="60" fillId="37" borderId="408" applyNumberFormat="0" applyProtection="0">
      <alignment horizontal="right" vertical="center"/>
    </xf>
    <xf numFmtId="0" fontId="60" fillId="47" borderId="405" applyNumberFormat="0" applyProtection="0">
      <alignment horizontal="left" vertical="center" indent="1"/>
    </xf>
    <xf numFmtId="0" fontId="60" fillId="26" borderId="405" applyNumberFormat="0" applyFont="0" applyAlignment="0" applyProtection="0"/>
    <xf numFmtId="0" fontId="60" fillId="47" borderId="405" applyNumberFormat="0" applyProtection="0">
      <alignment horizontal="left" vertical="center" indent="1"/>
    </xf>
    <xf numFmtId="0" fontId="92" fillId="29" borderId="405" applyNumberFormat="0" applyAlignment="0" applyProtection="0"/>
    <xf numFmtId="4" fontId="60" fillId="34" borderId="405" applyNumberFormat="0" applyProtection="0">
      <alignment horizontal="left" vertical="center" indent="1"/>
    </xf>
    <xf numFmtId="0" fontId="60" fillId="47" borderId="407" applyNumberFormat="0" applyProtection="0">
      <alignment horizontal="left" vertical="top" indent="1"/>
    </xf>
    <xf numFmtId="0" fontId="100" fillId="29" borderId="406" applyNumberFormat="0" applyAlignment="0" applyProtection="0"/>
    <xf numFmtId="4" fontId="85" fillId="52" borderId="407" applyNumberFormat="0" applyProtection="0">
      <alignment vertical="center"/>
    </xf>
    <xf numFmtId="4" fontId="60" fillId="41" borderId="405" applyNumberFormat="0" applyProtection="0">
      <alignment horizontal="right" vertical="center"/>
    </xf>
    <xf numFmtId="0" fontId="60" fillId="26" borderId="405" applyNumberFormat="0" applyFont="0" applyAlignment="0" applyProtection="0"/>
    <xf numFmtId="4" fontId="60" fillId="40" borderId="405" applyNumberFormat="0" applyProtection="0">
      <alignment horizontal="right" vertical="center"/>
    </xf>
    <xf numFmtId="0" fontId="60" fillId="50" borderId="407" applyNumberFormat="0" applyProtection="0">
      <alignment horizontal="left" vertical="top" indent="1"/>
    </xf>
    <xf numFmtId="0" fontId="60" fillId="45" borderId="407" applyNumberFormat="0" applyProtection="0">
      <alignment horizontal="left" vertical="top" indent="1"/>
    </xf>
    <xf numFmtId="4" fontId="60" fillId="47" borderId="408" applyNumberFormat="0" applyProtection="0">
      <alignment horizontal="left" vertical="center" indent="1"/>
    </xf>
    <xf numFmtId="4" fontId="60" fillId="35" borderId="405" applyNumberFormat="0" applyProtection="0">
      <alignment horizontal="right" vertical="center"/>
    </xf>
    <xf numFmtId="4" fontId="60" fillId="41" borderId="405" applyNumberFormat="0" applyProtection="0">
      <alignment horizontal="right" vertical="center"/>
    </xf>
    <xf numFmtId="4" fontId="60" fillId="36" borderId="405" applyNumberFormat="0" applyProtection="0">
      <alignment horizontal="right" vertical="center"/>
    </xf>
    <xf numFmtId="4" fontId="60" fillId="34" borderId="405" applyNumberFormat="0" applyProtection="0">
      <alignment horizontal="left" vertical="center" indent="1"/>
    </xf>
    <xf numFmtId="0" fontId="100" fillId="29" borderId="406" applyNumberFormat="0" applyAlignment="0" applyProtection="0"/>
    <xf numFmtId="4" fontId="60" fillId="37" borderId="408" applyNumberFormat="0" applyProtection="0">
      <alignment horizontal="right" vertical="center"/>
    </xf>
    <xf numFmtId="0" fontId="85" fillId="46" borderId="407" applyNumberFormat="0" applyProtection="0">
      <alignment horizontal="left" vertical="top" indent="1"/>
    </xf>
    <xf numFmtId="4" fontId="60" fillId="34" borderId="405" applyNumberFormat="0" applyProtection="0">
      <alignment horizontal="left" vertical="center" indent="1"/>
    </xf>
    <xf numFmtId="0" fontId="60" fillId="50" borderId="407" applyNumberFormat="0" applyProtection="0">
      <alignment horizontal="left" vertical="top" indent="1"/>
    </xf>
    <xf numFmtId="0" fontId="85" fillId="52" borderId="407" applyNumberFormat="0" applyProtection="0">
      <alignment horizontal="left" vertical="top" indent="1"/>
    </xf>
    <xf numFmtId="4" fontId="85" fillId="48" borderId="407" applyNumberFormat="0" applyProtection="0">
      <alignment horizontal="left" vertical="center" indent="1"/>
    </xf>
    <xf numFmtId="4" fontId="60" fillId="43" borderId="405" applyNumberFormat="0" applyProtection="0">
      <alignment horizontal="right" vertical="center"/>
    </xf>
    <xf numFmtId="0" fontId="84" fillId="45" borderId="409" applyBorder="0"/>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6" borderId="405" applyNumberFormat="0" applyProtection="0">
      <alignment horizontal="right" vertical="center"/>
    </xf>
    <xf numFmtId="4" fontId="85" fillId="48" borderId="407" applyNumberFormat="0" applyProtection="0">
      <alignment horizontal="left" vertical="center" indent="1"/>
    </xf>
    <xf numFmtId="0" fontId="86" fillId="33" borderId="407" applyNumberFormat="0" applyProtection="0">
      <alignment horizontal="left" vertical="top" indent="1"/>
    </xf>
    <xf numFmtId="4" fontId="60" fillId="41" borderId="405" applyNumberFormat="0" applyProtection="0">
      <alignment horizontal="right" vertical="center"/>
    </xf>
    <xf numFmtId="4" fontId="60" fillId="37" borderId="408" applyNumberFormat="0" applyProtection="0">
      <alignment horizontal="right" vertical="center"/>
    </xf>
    <xf numFmtId="4" fontId="60" fillId="35" borderId="405" applyNumberFormat="0" applyProtection="0">
      <alignment horizontal="right" vertical="center"/>
    </xf>
    <xf numFmtId="0" fontId="86" fillId="33" borderId="407" applyNumberFormat="0" applyProtection="0">
      <alignment horizontal="left" vertical="top" indent="1"/>
    </xf>
    <xf numFmtId="4" fontId="60" fillId="33" borderId="405" applyNumberFormat="0" applyProtection="0">
      <alignment vertical="center"/>
    </xf>
    <xf numFmtId="4" fontId="60" fillId="40" borderId="405" applyNumberFormat="0" applyProtection="0">
      <alignment horizontal="right" vertical="center"/>
    </xf>
    <xf numFmtId="0" fontId="86" fillId="33" borderId="407" applyNumberFormat="0" applyProtection="0">
      <alignment horizontal="left" vertical="top" indent="1"/>
    </xf>
    <xf numFmtId="4" fontId="85" fillId="52" borderId="407" applyNumberFormat="0" applyProtection="0">
      <alignment vertical="center"/>
    </xf>
    <xf numFmtId="4" fontId="60" fillId="40" borderId="405" applyNumberFormat="0" applyProtection="0">
      <alignment horizontal="right" vertical="center"/>
    </xf>
    <xf numFmtId="0" fontId="60" fillId="50" borderId="405" applyNumberFormat="0" applyProtection="0">
      <alignment horizontal="left" vertical="center" indent="1"/>
    </xf>
    <xf numFmtId="4" fontId="88" fillId="51" borderId="405" applyNumberFormat="0" applyProtection="0">
      <alignment horizontal="right" vertical="center"/>
    </xf>
    <xf numFmtId="4" fontId="60" fillId="39" borderId="405" applyNumberFormat="0" applyProtection="0">
      <alignment horizontal="right" vertical="center"/>
    </xf>
    <xf numFmtId="0" fontId="85" fillId="52" borderId="407" applyNumberFormat="0" applyProtection="0">
      <alignment horizontal="left" vertical="top" indent="1"/>
    </xf>
    <xf numFmtId="4" fontId="60" fillId="2" borderId="405" applyNumberFormat="0" applyProtection="0">
      <alignment horizontal="left" vertical="center" indent="1"/>
    </xf>
    <xf numFmtId="0" fontId="60" fillId="47" borderId="407" applyNumberFormat="0" applyProtection="0">
      <alignment horizontal="left" vertical="top" indent="1"/>
    </xf>
    <xf numFmtId="4" fontId="28" fillId="45" borderId="408" applyNumberFormat="0" applyProtection="0">
      <alignment horizontal="left" vertical="center" indent="1"/>
    </xf>
    <xf numFmtId="0" fontId="85" fillId="46" borderId="407" applyNumberFormat="0" applyProtection="0">
      <alignment horizontal="left" vertical="top" indent="1"/>
    </xf>
    <xf numFmtId="4" fontId="60" fillId="35" borderId="405" applyNumberFormat="0" applyProtection="0">
      <alignment horizontal="right" vertical="center"/>
    </xf>
    <xf numFmtId="0" fontId="60" fillId="47" borderId="407" applyNumberFormat="0" applyProtection="0">
      <alignment horizontal="left" vertical="top" indent="1"/>
    </xf>
    <xf numFmtId="0" fontId="98" fillId="27" borderId="405" applyNumberFormat="0" applyAlignment="0" applyProtection="0"/>
    <xf numFmtId="4" fontId="60" fillId="35" borderId="405" applyNumberFormat="0" applyProtection="0">
      <alignment horizontal="right" vertical="center"/>
    </xf>
    <xf numFmtId="4" fontId="60" fillId="46" borderId="405" applyNumberFormat="0" applyProtection="0">
      <alignment horizontal="right" vertical="center"/>
    </xf>
    <xf numFmtId="4" fontId="28" fillId="45" borderId="408" applyNumberFormat="0" applyProtection="0">
      <alignment horizontal="left" vertical="center" indent="1"/>
    </xf>
    <xf numFmtId="4" fontId="60" fillId="35" borderId="405" applyNumberFormat="0" applyProtection="0">
      <alignment horizontal="right" vertical="center"/>
    </xf>
    <xf numFmtId="0" fontId="85" fillId="52" borderId="407" applyNumberFormat="0" applyProtection="0">
      <alignment horizontal="left" vertical="top" indent="1"/>
    </xf>
    <xf numFmtId="4" fontId="28" fillId="45" borderId="408" applyNumberFormat="0" applyProtection="0">
      <alignment horizontal="left" vertical="center" indent="1"/>
    </xf>
    <xf numFmtId="4" fontId="103" fillId="5" borderId="405" applyNumberFormat="0" applyProtection="0">
      <alignment horizontal="right" vertical="center"/>
    </xf>
    <xf numFmtId="0" fontId="100" fillId="29" borderId="406" applyNumberFormat="0" applyAlignment="0" applyProtection="0"/>
    <xf numFmtId="0" fontId="60" fillId="46" borderId="407" applyNumberFormat="0" applyProtection="0">
      <alignment horizontal="left" vertical="top" indent="1"/>
    </xf>
    <xf numFmtId="0" fontId="60" fillId="46" borderId="407" applyNumberFormat="0" applyProtection="0">
      <alignment horizontal="left" vertical="top" indent="1"/>
    </xf>
    <xf numFmtId="4" fontId="60" fillId="34" borderId="405" applyNumberFormat="0" applyProtection="0">
      <alignment horizontal="left" vertical="center" indent="1"/>
    </xf>
    <xf numFmtId="4" fontId="103" fillId="5" borderId="405" applyNumberFormat="0" applyProtection="0">
      <alignment horizontal="right" vertical="center"/>
    </xf>
    <xf numFmtId="4" fontId="60" fillId="42" borderId="405" applyNumberFormat="0" applyProtection="0">
      <alignment horizontal="right" vertical="center"/>
    </xf>
    <xf numFmtId="4" fontId="60" fillId="43" borderId="405" applyNumberFormat="0" applyProtection="0">
      <alignment horizontal="right" vertical="center"/>
    </xf>
    <xf numFmtId="4" fontId="60" fillId="47" borderId="408" applyNumberFormat="0" applyProtection="0">
      <alignment horizontal="left" vertical="center" indent="1"/>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0" borderId="405" applyNumberFormat="0" applyProtection="0">
      <alignment horizontal="right" vertical="center"/>
    </xf>
    <xf numFmtId="4" fontId="60" fillId="43" borderId="405" applyNumberFormat="0" applyProtection="0">
      <alignment horizontal="right" vertical="center"/>
    </xf>
    <xf numFmtId="0" fontId="60" fillId="47" borderId="405" applyNumberFormat="0" applyProtection="0">
      <alignment horizontal="left" vertical="center" indent="1"/>
    </xf>
    <xf numFmtId="0" fontId="60" fillId="50" borderId="407" applyNumberFormat="0" applyProtection="0">
      <alignment horizontal="left" vertical="top" indent="1"/>
    </xf>
    <xf numFmtId="0" fontId="98" fillId="27" borderId="405" applyNumberFormat="0" applyAlignment="0" applyProtection="0"/>
    <xf numFmtId="4" fontId="60" fillId="38" borderId="405" applyNumberFormat="0" applyProtection="0">
      <alignment horizontal="right" vertical="center"/>
    </xf>
    <xf numFmtId="4" fontId="60" fillId="47" borderId="408" applyNumberFormat="0" applyProtection="0">
      <alignment horizontal="left" vertical="center" indent="1"/>
    </xf>
    <xf numFmtId="4" fontId="60" fillId="39" borderId="405" applyNumberFormat="0" applyProtection="0">
      <alignment horizontal="right" vertical="center"/>
    </xf>
    <xf numFmtId="4" fontId="85" fillId="52" borderId="407" applyNumberFormat="0" applyProtection="0">
      <alignment vertical="center"/>
    </xf>
    <xf numFmtId="4" fontId="85" fillId="52" borderId="407" applyNumberFormat="0" applyProtection="0">
      <alignment vertical="center"/>
    </xf>
    <xf numFmtId="4" fontId="85" fillId="52" borderId="407" applyNumberFormat="0" applyProtection="0">
      <alignment vertical="center"/>
    </xf>
    <xf numFmtId="0" fontId="60" fillId="46" borderId="407" applyNumberFormat="0" applyProtection="0">
      <alignment horizontal="left" vertical="top" indent="1"/>
    </xf>
    <xf numFmtId="0" fontId="60" fillId="50" borderId="407" applyNumberFormat="0" applyProtection="0">
      <alignment horizontal="left" vertical="top" indent="1"/>
    </xf>
    <xf numFmtId="0" fontId="100" fillId="29" borderId="406" applyNumberFormat="0" applyAlignment="0" applyProtection="0"/>
    <xf numFmtId="0" fontId="84" fillId="45" borderId="409" applyBorder="0"/>
    <xf numFmtId="4" fontId="85" fillId="48" borderId="407"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4" fontId="85" fillId="48" borderId="407" applyNumberFormat="0" applyProtection="0">
      <alignment horizontal="left" vertical="center" indent="1"/>
    </xf>
    <xf numFmtId="4" fontId="88" fillId="51" borderId="405" applyNumberFormat="0" applyProtection="0">
      <alignment horizontal="right" vertical="center"/>
    </xf>
    <xf numFmtId="4" fontId="60" fillId="39" borderId="405" applyNumberFormat="0" applyProtection="0">
      <alignment horizontal="right" vertical="center"/>
    </xf>
    <xf numFmtId="4" fontId="60" fillId="0" borderId="405" applyNumberFormat="0" applyProtection="0">
      <alignment horizontal="right" vertical="center"/>
    </xf>
    <xf numFmtId="0" fontId="60" fillId="26" borderId="405" applyNumberFormat="0" applyFont="0" applyAlignment="0" applyProtection="0"/>
    <xf numFmtId="4" fontId="60" fillId="37" borderId="408" applyNumberFormat="0" applyProtection="0">
      <alignment horizontal="right" vertical="center"/>
    </xf>
    <xf numFmtId="4" fontId="85" fillId="48" borderId="407" applyNumberFormat="0" applyProtection="0">
      <alignment horizontal="left" vertical="center" indent="1"/>
    </xf>
    <xf numFmtId="4" fontId="87" fillId="54" borderId="408" applyNumberFormat="0" applyProtection="0">
      <alignment horizontal="left" vertical="center" indent="1"/>
    </xf>
    <xf numFmtId="0" fontId="86" fillId="33" borderId="407" applyNumberFormat="0" applyProtection="0">
      <alignment horizontal="left" vertical="top" indent="1"/>
    </xf>
    <xf numFmtId="0" fontId="60" fillId="47" borderId="405" applyNumberFormat="0" applyProtection="0">
      <alignment horizontal="left" vertical="center" indent="1"/>
    </xf>
    <xf numFmtId="4" fontId="103" fillId="2" borderId="405" applyNumberFormat="0" applyProtection="0">
      <alignment vertical="center"/>
    </xf>
    <xf numFmtId="4" fontId="60" fillId="34" borderId="405" applyNumberFormat="0" applyProtection="0">
      <alignment horizontal="left" vertical="center" indent="1"/>
    </xf>
    <xf numFmtId="0" fontId="85" fillId="52" borderId="407" applyNumberFormat="0" applyProtection="0">
      <alignment horizontal="left" vertical="top" indent="1"/>
    </xf>
    <xf numFmtId="4" fontId="60" fillId="33" borderId="405" applyNumberFormat="0" applyProtection="0">
      <alignment vertical="center"/>
    </xf>
    <xf numFmtId="0" fontId="86" fillId="33" borderId="407" applyNumberFormat="0" applyProtection="0">
      <alignment horizontal="left" vertical="top" indent="1"/>
    </xf>
    <xf numFmtId="4" fontId="60" fillId="44" borderId="408" applyNumberFormat="0" applyProtection="0">
      <alignment horizontal="left" vertical="center" indent="1"/>
    </xf>
    <xf numFmtId="0" fontId="60" fillId="48" borderId="405" applyNumberFormat="0" applyProtection="0">
      <alignment horizontal="left" vertical="center" indent="1"/>
    </xf>
    <xf numFmtId="0" fontId="60" fillId="47" borderId="407" applyNumberFormat="0" applyProtection="0">
      <alignment horizontal="left" vertical="top" indent="1"/>
    </xf>
    <xf numFmtId="4" fontId="60" fillId="38" borderId="405" applyNumberFormat="0" applyProtection="0">
      <alignment horizontal="right" vertical="center"/>
    </xf>
    <xf numFmtId="4" fontId="60" fillId="46" borderId="405" applyNumberFormat="0" applyProtection="0">
      <alignment horizontal="right" vertical="center"/>
    </xf>
    <xf numFmtId="4" fontId="60" fillId="36" borderId="405" applyNumberFormat="0" applyProtection="0">
      <alignment horizontal="right" vertical="center"/>
    </xf>
    <xf numFmtId="0" fontId="92" fillId="29" borderId="405" applyNumberFormat="0" applyAlignment="0" applyProtection="0"/>
    <xf numFmtId="0" fontId="60" fillId="45" borderId="407" applyNumberFormat="0" applyProtection="0">
      <alignment horizontal="left" vertical="top" indent="1"/>
    </xf>
    <xf numFmtId="4" fontId="60" fillId="39" borderId="405" applyNumberFormat="0" applyProtection="0">
      <alignment horizontal="right" vertical="center"/>
    </xf>
    <xf numFmtId="0" fontId="60" fillId="45" borderId="407" applyNumberFormat="0" applyProtection="0">
      <alignment horizontal="left" vertical="top" indent="1"/>
    </xf>
    <xf numFmtId="0" fontId="60" fillId="45" borderId="407" applyNumberFormat="0" applyProtection="0">
      <alignment horizontal="left" vertical="top" indent="1"/>
    </xf>
    <xf numFmtId="0" fontId="60" fillId="48" borderId="405" applyNumberFormat="0" applyProtection="0">
      <alignment horizontal="left" vertical="center" indent="1"/>
    </xf>
    <xf numFmtId="4" fontId="60" fillId="44" borderId="408" applyNumberFormat="0" applyProtection="0">
      <alignment horizontal="left" vertical="center" indent="1"/>
    </xf>
    <xf numFmtId="0" fontId="60" fillId="45" borderId="407" applyNumberFormat="0" applyProtection="0">
      <alignment horizontal="left" vertical="top" indent="1"/>
    </xf>
    <xf numFmtId="0" fontId="60" fillId="46" borderId="407" applyNumberFormat="0" applyProtection="0">
      <alignment horizontal="left" vertical="top" indent="1"/>
    </xf>
    <xf numFmtId="4" fontId="60" fillId="40" borderId="405" applyNumberFormat="0" applyProtection="0">
      <alignment horizontal="right" vertical="center"/>
    </xf>
    <xf numFmtId="0" fontId="60" fillId="48" borderId="405" applyNumberFormat="0" applyProtection="0">
      <alignment horizontal="left" vertical="center" indent="1"/>
    </xf>
    <xf numFmtId="0" fontId="86" fillId="33" borderId="407" applyNumberFormat="0" applyProtection="0">
      <alignment horizontal="left" vertical="top" indent="1"/>
    </xf>
    <xf numFmtId="0" fontId="60" fillId="48" borderId="405" applyNumberFormat="0" applyProtection="0">
      <alignment horizontal="left" vertical="center" indent="1"/>
    </xf>
    <xf numFmtId="0" fontId="60" fillId="26" borderId="405" applyNumberFormat="0" applyFont="0" applyAlignment="0" applyProtection="0"/>
    <xf numFmtId="0" fontId="60" fillId="50" borderId="405" applyNumberFormat="0" applyProtection="0">
      <alignment horizontal="left" vertical="center" indent="1"/>
    </xf>
    <xf numFmtId="0" fontId="84" fillId="45" borderId="409" applyBorder="0"/>
    <xf numFmtId="0" fontId="84" fillId="45" borderId="409" applyBorder="0"/>
    <xf numFmtId="4" fontId="87" fillId="54" borderId="408" applyNumberFormat="0" applyProtection="0">
      <alignment horizontal="left" vertical="center" indent="1"/>
    </xf>
    <xf numFmtId="0" fontId="60" fillId="50" borderId="407" applyNumberFormat="0" applyProtection="0">
      <alignment horizontal="left" vertical="top" indent="1"/>
    </xf>
    <xf numFmtId="4" fontId="60" fillId="41" borderId="405" applyNumberFormat="0" applyProtection="0">
      <alignment horizontal="right" vertical="center"/>
    </xf>
    <xf numFmtId="4" fontId="85" fillId="48" borderId="407" applyNumberFormat="0" applyProtection="0">
      <alignment horizontal="left" vertical="center" indent="1"/>
    </xf>
    <xf numFmtId="4" fontId="60" fillId="46" borderId="405" applyNumberFormat="0" applyProtection="0">
      <alignment horizontal="right" vertical="center"/>
    </xf>
    <xf numFmtId="0" fontId="60" fillId="45" borderId="407" applyNumberFormat="0" applyProtection="0">
      <alignment horizontal="left" vertical="top" indent="1"/>
    </xf>
    <xf numFmtId="0" fontId="94" fillId="0" borderId="410" applyNumberFormat="0" applyFill="0" applyAlignment="0" applyProtection="0"/>
    <xf numFmtId="0" fontId="94" fillId="0" borderId="410" applyNumberFormat="0" applyFill="0" applyAlignment="0" applyProtection="0"/>
    <xf numFmtId="4" fontId="28" fillId="45" borderId="408" applyNumberFormat="0" applyProtection="0">
      <alignment horizontal="left" vertical="center" indent="1"/>
    </xf>
    <xf numFmtId="4" fontId="85" fillId="48" borderId="407" applyNumberFormat="0" applyProtection="0">
      <alignment horizontal="left" vertical="center" indent="1"/>
    </xf>
    <xf numFmtId="4" fontId="85" fillId="48" borderId="407" applyNumberFormat="0" applyProtection="0">
      <alignment horizontal="left" vertical="center" indent="1"/>
    </xf>
    <xf numFmtId="4" fontId="60" fillId="41" borderId="405" applyNumberFormat="0" applyProtection="0">
      <alignment horizontal="right" vertical="center"/>
    </xf>
    <xf numFmtId="4" fontId="60" fillId="34" borderId="405" applyNumberFormat="0" applyProtection="0">
      <alignment horizontal="left" vertical="center" indent="1"/>
    </xf>
    <xf numFmtId="4" fontId="60" fillId="46" borderId="408" applyNumberFormat="0" applyProtection="0">
      <alignment horizontal="left" vertical="center" indent="1"/>
    </xf>
    <xf numFmtId="0" fontId="60" fillId="26" borderId="405" applyNumberFormat="0" applyFont="0" applyAlignment="0" applyProtection="0"/>
    <xf numFmtId="0" fontId="60" fillId="49" borderId="405" applyNumberFormat="0" applyProtection="0">
      <alignment horizontal="left" vertical="center" indent="1"/>
    </xf>
    <xf numFmtId="4" fontId="60" fillId="46" borderId="408" applyNumberFormat="0" applyProtection="0">
      <alignment horizontal="left" vertical="center" indent="1"/>
    </xf>
    <xf numFmtId="4" fontId="28" fillId="45" borderId="408" applyNumberFormat="0" applyProtection="0">
      <alignment horizontal="left" vertical="center" indent="1"/>
    </xf>
    <xf numFmtId="0" fontId="98" fillId="27" borderId="405" applyNumberFormat="0" applyAlignment="0" applyProtection="0"/>
    <xf numFmtId="0" fontId="60" fillId="50" borderId="407" applyNumberFormat="0" applyProtection="0">
      <alignment horizontal="left" vertical="top" indent="1"/>
    </xf>
    <xf numFmtId="4" fontId="60" fillId="36" borderId="405" applyNumberFormat="0" applyProtection="0">
      <alignment horizontal="right" vertical="center"/>
    </xf>
    <xf numFmtId="4" fontId="60" fillId="35" borderId="405" applyNumberFormat="0" applyProtection="0">
      <alignment horizontal="right" vertical="center"/>
    </xf>
    <xf numFmtId="4" fontId="60" fillId="46" borderId="408" applyNumberFormat="0" applyProtection="0">
      <alignment horizontal="left" vertical="center" indent="1"/>
    </xf>
    <xf numFmtId="0" fontId="60" fillId="49" borderId="405" applyNumberFormat="0" applyProtection="0">
      <alignment horizontal="left" vertical="center" indent="1"/>
    </xf>
    <xf numFmtId="4" fontId="60" fillId="35" borderId="405" applyNumberFormat="0" applyProtection="0">
      <alignment horizontal="right" vertical="center"/>
    </xf>
    <xf numFmtId="4" fontId="60" fillId="33" borderId="405" applyNumberFormat="0" applyProtection="0">
      <alignment vertical="center"/>
    </xf>
    <xf numFmtId="4" fontId="28" fillId="45" borderId="408" applyNumberFormat="0" applyProtection="0">
      <alignment horizontal="left" vertical="center" indent="1"/>
    </xf>
    <xf numFmtId="4" fontId="60" fillId="33" borderId="405" applyNumberFormat="0" applyProtection="0">
      <alignment vertical="center"/>
    </xf>
    <xf numFmtId="0" fontId="60" fillId="47" borderId="407" applyNumberFormat="0" applyProtection="0">
      <alignment horizontal="left" vertical="top" indent="1"/>
    </xf>
    <xf numFmtId="4" fontId="87" fillId="54" borderId="408" applyNumberFormat="0" applyProtection="0">
      <alignment horizontal="left" vertical="center" indent="1"/>
    </xf>
    <xf numFmtId="0" fontId="60" fillId="47" borderId="407" applyNumberFormat="0" applyProtection="0">
      <alignment horizontal="left" vertical="top" indent="1"/>
    </xf>
    <xf numFmtId="4" fontId="85" fillId="48" borderId="407" applyNumberFormat="0" applyProtection="0">
      <alignment horizontal="left" vertical="center" indent="1"/>
    </xf>
    <xf numFmtId="4" fontId="60" fillId="47" borderId="408"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4" fontId="60" fillId="39" borderId="405" applyNumberFormat="0" applyProtection="0">
      <alignment horizontal="right" vertical="center"/>
    </xf>
    <xf numFmtId="4" fontId="60" fillId="34" borderId="405" applyNumberFormat="0" applyProtection="0">
      <alignment horizontal="left" vertical="center" indent="1"/>
    </xf>
    <xf numFmtId="4" fontId="60" fillId="46" borderId="408" applyNumberFormat="0" applyProtection="0">
      <alignment horizontal="left" vertical="center" indent="1"/>
    </xf>
    <xf numFmtId="4" fontId="28" fillId="45" borderId="408" applyNumberFormat="0" applyProtection="0">
      <alignment horizontal="left" vertical="center" indent="1"/>
    </xf>
    <xf numFmtId="0" fontId="85" fillId="46" borderId="407" applyNumberFormat="0" applyProtection="0">
      <alignment horizontal="left" vertical="top" indent="1"/>
    </xf>
    <xf numFmtId="0" fontId="60" fillId="45" borderId="407" applyNumberFormat="0" applyProtection="0">
      <alignment horizontal="left" vertical="top" indent="1"/>
    </xf>
    <xf numFmtId="4" fontId="60" fillId="46" borderId="408" applyNumberFormat="0" applyProtection="0">
      <alignment horizontal="left" vertical="center" indent="1"/>
    </xf>
    <xf numFmtId="4" fontId="60" fillId="43" borderId="405" applyNumberFormat="0" applyProtection="0">
      <alignment horizontal="right" vertical="center"/>
    </xf>
    <xf numFmtId="4" fontId="87" fillId="54" borderId="408" applyNumberFormat="0" applyProtection="0">
      <alignment horizontal="left" vertical="center" indent="1"/>
    </xf>
    <xf numFmtId="4" fontId="60" fillId="46" borderId="408" applyNumberFormat="0" applyProtection="0">
      <alignment horizontal="left" vertical="center" indent="1"/>
    </xf>
    <xf numFmtId="4" fontId="60" fillId="0" borderId="405" applyNumberFormat="0" applyProtection="0">
      <alignment horizontal="right" vertical="center"/>
    </xf>
    <xf numFmtId="0" fontId="60" fillId="26" borderId="405" applyNumberFormat="0" applyFont="0" applyAlignment="0" applyProtection="0"/>
    <xf numFmtId="0" fontId="60" fillId="26" borderId="405" applyNumberFormat="0" applyFont="0" applyAlignment="0" applyProtection="0"/>
    <xf numFmtId="0" fontId="85" fillId="52" borderId="407" applyNumberFormat="0" applyProtection="0">
      <alignment horizontal="left" vertical="top" indent="1"/>
    </xf>
    <xf numFmtId="4" fontId="60" fillId="2" borderId="405" applyNumberFormat="0" applyProtection="0">
      <alignment horizontal="left" vertical="center" indent="1"/>
    </xf>
    <xf numFmtId="4" fontId="85" fillId="48" borderId="407" applyNumberFormat="0" applyProtection="0">
      <alignment horizontal="left" vertical="center" indent="1"/>
    </xf>
    <xf numFmtId="4" fontId="60" fillId="41" borderId="405" applyNumberFormat="0" applyProtection="0">
      <alignment horizontal="right" vertical="center"/>
    </xf>
    <xf numFmtId="0" fontId="60" fillId="50" borderId="407" applyNumberFormat="0" applyProtection="0">
      <alignment horizontal="left" vertical="top" indent="1"/>
    </xf>
    <xf numFmtId="4" fontId="60" fillId="46" borderId="408" applyNumberFormat="0" applyProtection="0">
      <alignment horizontal="left" vertical="center" indent="1"/>
    </xf>
    <xf numFmtId="4" fontId="60" fillId="47" borderId="408" applyNumberFormat="0" applyProtection="0">
      <alignment horizontal="left" vertical="center" indent="1"/>
    </xf>
    <xf numFmtId="0" fontId="60" fillId="47" borderId="407" applyNumberFormat="0" applyProtection="0">
      <alignment horizontal="left" vertical="top" indent="1"/>
    </xf>
    <xf numFmtId="0" fontId="84" fillId="45" borderId="409" applyBorder="0"/>
    <xf numFmtId="4" fontId="88" fillId="51" borderId="405" applyNumberFormat="0" applyProtection="0">
      <alignment horizontal="right" vertical="center"/>
    </xf>
    <xf numFmtId="4" fontId="88" fillId="51" borderId="405" applyNumberFormat="0" applyProtection="0">
      <alignment horizontal="right" vertical="center"/>
    </xf>
    <xf numFmtId="4" fontId="60" fillId="34" borderId="405" applyNumberFormat="0" applyProtection="0">
      <alignment horizontal="left" vertical="center" indent="1"/>
    </xf>
    <xf numFmtId="0" fontId="100" fillId="29" borderId="406" applyNumberFormat="0" applyAlignment="0" applyProtection="0"/>
    <xf numFmtId="4" fontId="60" fillId="43" borderId="405" applyNumberFormat="0" applyProtection="0">
      <alignment horizontal="right" vertical="center"/>
    </xf>
    <xf numFmtId="4" fontId="60" fillId="44" borderId="408" applyNumberFormat="0" applyProtection="0">
      <alignment horizontal="left" vertical="center" indent="1"/>
    </xf>
    <xf numFmtId="4" fontId="60" fillId="2" borderId="405" applyNumberFormat="0" applyProtection="0">
      <alignment horizontal="left" vertical="center" indent="1"/>
    </xf>
    <xf numFmtId="0" fontId="60" fillId="46" borderId="407" applyNumberFormat="0" applyProtection="0">
      <alignment horizontal="left" vertical="top" indent="1"/>
    </xf>
    <xf numFmtId="4" fontId="60" fillId="41" borderId="405" applyNumberFormat="0" applyProtection="0">
      <alignment horizontal="right" vertical="center"/>
    </xf>
    <xf numFmtId="4" fontId="60" fillId="35" borderId="405" applyNumberFormat="0" applyProtection="0">
      <alignment horizontal="right" vertical="center"/>
    </xf>
    <xf numFmtId="0" fontId="84" fillId="45" borderId="409" applyBorder="0"/>
    <xf numFmtId="4" fontId="103" fillId="2" borderId="405" applyNumberFormat="0" applyProtection="0">
      <alignment vertical="center"/>
    </xf>
    <xf numFmtId="4" fontId="60" fillId="34" borderId="405" applyNumberFormat="0" applyProtection="0">
      <alignment horizontal="left" vertical="center" indent="1"/>
    </xf>
    <xf numFmtId="4" fontId="60" fillId="0" borderId="405" applyNumberFormat="0" applyProtection="0">
      <alignment horizontal="right" vertical="center"/>
    </xf>
    <xf numFmtId="4" fontId="88" fillId="51" borderId="405" applyNumberFormat="0" applyProtection="0">
      <alignment horizontal="right" vertical="center"/>
    </xf>
    <xf numFmtId="4" fontId="87" fillId="54" borderId="408" applyNumberFormat="0" applyProtection="0">
      <alignment horizontal="left" vertical="center" indent="1"/>
    </xf>
    <xf numFmtId="4" fontId="85" fillId="52" borderId="407" applyNumberFormat="0" applyProtection="0">
      <alignment vertical="center"/>
    </xf>
    <xf numFmtId="0" fontId="60" fillId="45" borderId="407" applyNumberFormat="0" applyProtection="0">
      <alignment horizontal="left" vertical="top" indent="1"/>
    </xf>
    <xf numFmtId="0" fontId="60" fillId="50" borderId="405" applyNumberFormat="0" applyProtection="0">
      <alignment horizontal="left" vertical="center" indent="1"/>
    </xf>
    <xf numFmtId="4" fontId="60" fillId="42" borderId="405" applyNumberFormat="0" applyProtection="0">
      <alignment horizontal="right" vertical="center"/>
    </xf>
    <xf numFmtId="4" fontId="60" fillId="0" borderId="405" applyNumberFormat="0" applyProtection="0">
      <alignment horizontal="right" vertical="center"/>
    </xf>
    <xf numFmtId="4" fontId="87" fillId="54" borderId="408" applyNumberFormat="0" applyProtection="0">
      <alignment horizontal="left" vertical="center" indent="1"/>
    </xf>
    <xf numFmtId="0" fontId="85" fillId="46" borderId="407" applyNumberFormat="0" applyProtection="0">
      <alignment horizontal="left" vertical="top" indent="1"/>
    </xf>
    <xf numFmtId="4" fontId="60" fillId="39" borderId="405" applyNumberFormat="0" applyProtection="0">
      <alignment horizontal="right" vertical="center"/>
    </xf>
    <xf numFmtId="0" fontId="85" fillId="46" borderId="407" applyNumberFormat="0" applyProtection="0">
      <alignment horizontal="left" vertical="top" indent="1"/>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43" borderId="405" applyNumberFormat="0" applyProtection="0">
      <alignment horizontal="right" vertical="center"/>
    </xf>
    <xf numFmtId="0" fontId="85" fillId="52" borderId="407" applyNumberFormat="0" applyProtection="0">
      <alignment horizontal="left" vertical="top" indent="1"/>
    </xf>
    <xf numFmtId="4" fontId="103" fillId="2" borderId="405" applyNumberFormat="0" applyProtection="0">
      <alignment vertical="center"/>
    </xf>
    <xf numFmtId="0" fontId="60" fillId="46" borderId="407" applyNumberFormat="0" applyProtection="0">
      <alignment horizontal="left" vertical="top" indent="1"/>
    </xf>
    <xf numFmtId="0" fontId="98" fillId="27" borderId="405" applyNumberFormat="0" applyAlignment="0" applyProtection="0"/>
    <xf numFmtId="4" fontId="88" fillId="51" borderId="405" applyNumberFormat="0" applyProtection="0">
      <alignment horizontal="right" vertical="center"/>
    </xf>
    <xf numFmtId="0" fontId="92" fillId="29" borderId="405" applyNumberFormat="0" applyAlignment="0" applyProtection="0"/>
    <xf numFmtId="0" fontId="86" fillId="33" borderId="407" applyNumberFormat="0" applyProtection="0">
      <alignment horizontal="left" vertical="top" indent="1"/>
    </xf>
    <xf numFmtId="0" fontId="94" fillId="0" borderId="410" applyNumberFormat="0" applyFill="0" applyAlignment="0" applyProtection="0"/>
    <xf numFmtId="4" fontId="60" fillId="36" borderId="405" applyNumberFormat="0" applyProtection="0">
      <alignment horizontal="right" vertical="center"/>
    </xf>
    <xf numFmtId="4" fontId="60" fillId="44" borderId="408" applyNumberFormat="0" applyProtection="0">
      <alignment horizontal="left" vertical="center" indent="1"/>
    </xf>
    <xf numFmtId="0" fontId="60" fillId="49" borderId="405" applyNumberFormat="0" applyProtection="0">
      <alignment horizontal="left" vertical="center" indent="1"/>
    </xf>
    <xf numFmtId="0" fontId="84" fillId="45" borderId="409" applyBorder="0"/>
    <xf numFmtId="4" fontId="60" fillId="37" borderId="408" applyNumberFormat="0" applyProtection="0">
      <alignment horizontal="right" vertical="center"/>
    </xf>
    <xf numFmtId="4" fontId="60" fillId="34" borderId="405" applyNumberFormat="0" applyProtection="0">
      <alignment horizontal="left" vertical="center" indent="1"/>
    </xf>
    <xf numFmtId="0" fontId="60" fillId="45" borderId="407" applyNumberFormat="0" applyProtection="0">
      <alignment horizontal="left" vertical="top" indent="1"/>
    </xf>
    <xf numFmtId="0" fontId="92" fillId="29" borderId="405" applyNumberFormat="0" applyAlignment="0" applyProtection="0"/>
    <xf numFmtId="4" fontId="60" fillId="37" borderId="408" applyNumberFormat="0" applyProtection="0">
      <alignment horizontal="right" vertical="center"/>
    </xf>
    <xf numFmtId="0" fontId="100" fillId="29" borderId="406" applyNumberFormat="0" applyAlignment="0" applyProtection="0"/>
    <xf numFmtId="4" fontId="60" fillId="36" borderId="405" applyNumberFormat="0" applyProtection="0">
      <alignment horizontal="right" vertical="center"/>
    </xf>
    <xf numFmtId="4" fontId="60" fillId="44" borderId="408" applyNumberFormat="0" applyProtection="0">
      <alignment horizontal="left" vertical="center" indent="1"/>
    </xf>
    <xf numFmtId="4" fontId="60" fillId="35" borderId="405" applyNumberFormat="0" applyProtection="0">
      <alignment horizontal="right" vertical="center"/>
    </xf>
    <xf numFmtId="4" fontId="60" fillId="2" borderId="405" applyNumberFormat="0" applyProtection="0">
      <alignment horizontal="left" vertical="center" indent="1"/>
    </xf>
    <xf numFmtId="0" fontId="60" fillId="48" borderId="405" applyNumberFormat="0" applyProtection="0">
      <alignment horizontal="left" vertical="center" indent="1"/>
    </xf>
    <xf numFmtId="4" fontId="60" fillId="42" borderId="405" applyNumberFormat="0" applyProtection="0">
      <alignment horizontal="right" vertical="center"/>
    </xf>
    <xf numFmtId="0" fontId="60" fillId="50" borderId="407" applyNumberFormat="0" applyProtection="0">
      <alignment horizontal="left" vertical="top" indent="1"/>
    </xf>
    <xf numFmtId="0" fontId="60" fillId="50" borderId="407" applyNumberFormat="0" applyProtection="0">
      <alignment horizontal="left" vertical="top" indent="1"/>
    </xf>
    <xf numFmtId="4" fontId="28" fillId="45" borderId="408" applyNumberFormat="0" applyProtection="0">
      <alignment horizontal="left" vertical="center" indent="1"/>
    </xf>
    <xf numFmtId="0" fontId="86" fillId="33" borderId="407" applyNumberFormat="0" applyProtection="0">
      <alignment horizontal="left" vertical="top" indent="1"/>
    </xf>
    <xf numFmtId="4" fontId="60" fillId="38" borderId="405" applyNumberFormat="0" applyProtection="0">
      <alignment horizontal="right" vertical="center"/>
    </xf>
    <xf numFmtId="4" fontId="60" fillId="41" borderId="405" applyNumberFormat="0" applyProtection="0">
      <alignment horizontal="right" vertical="center"/>
    </xf>
    <xf numFmtId="4" fontId="28" fillId="45" borderId="408" applyNumberFormat="0" applyProtection="0">
      <alignment horizontal="left" vertical="center" indent="1"/>
    </xf>
    <xf numFmtId="4" fontId="88" fillId="51" borderId="405" applyNumberFormat="0" applyProtection="0">
      <alignment horizontal="right" vertical="center"/>
    </xf>
    <xf numFmtId="0" fontId="92" fillId="29" borderId="405" applyNumberFormat="0" applyAlignment="0" applyProtection="0"/>
    <xf numFmtId="4" fontId="85" fillId="52" borderId="407" applyNumberFormat="0" applyProtection="0">
      <alignment vertical="center"/>
    </xf>
    <xf numFmtId="0" fontId="86" fillId="33" borderId="407" applyNumberFormat="0" applyProtection="0">
      <alignment horizontal="left" vertical="top" indent="1"/>
    </xf>
    <xf numFmtId="4" fontId="85" fillId="52" borderId="407" applyNumberFormat="0" applyProtection="0">
      <alignment vertical="center"/>
    </xf>
    <xf numFmtId="4" fontId="60" fillId="41" borderId="405" applyNumberFormat="0" applyProtection="0">
      <alignment horizontal="right" vertical="center"/>
    </xf>
    <xf numFmtId="0" fontId="60" fillId="50" borderId="405" applyNumberFormat="0" applyProtection="0">
      <alignment horizontal="left" vertical="center" indent="1"/>
    </xf>
    <xf numFmtId="0" fontId="100" fillId="29" borderId="406" applyNumberFormat="0" applyAlignment="0" applyProtection="0"/>
    <xf numFmtId="0" fontId="86" fillId="33" borderId="407" applyNumberFormat="0" applyProtection="0">
      <alignment horizontal="left" vertical="top" indent="1"/>
    </xf>
    <xf numFmtId="4" fontId="85" fillId="48" borderId="407" applyNumberFormat="0" applyProtection="0">
      <alignment horizontal="left" vertical="center" indent="1"/>
    </xf>
    <xf numFmtId="0" fontId="60" fillId="50" borderId="405" applyNumberFormat="0" applyProtection="0">
      <alignment horizontal="left" vertical="center" indent="1"/>
    </xf>
    <xf numFmtId="4" fontId="87" fillId="54" borderId="408" applyNumberFormat="0" applyProtection="0">
      <alignment horizontal="left" vertical="center" indent="1"/>
    </xf>
    <xf numFmtId="0" fontId="98" fillId="27" borderId="405" applyNumberFormat="0" applyAlignment="0" applyProtection="0"/>
    <xf numFmtId="0" fontId="60" fillId="47" borderId="407" applyNumberFormat="0" applyProtection="0">
      <alignment horizontal="left" vertical="top" indent="1"/>
    </xf>
    <xf numFmtId="4" fontId="88" fillId="51" borderId="405" applyNumberFormat="0" applyProtection="0">
      <alignment horizontal="right" vertical="center"/>
    </xf>
    <xf numFmtId="4" fontId="60" fillId="36" borderId="405" applyNumberFormat="0" applyProtection="0">
      <alignment horizontal="right" vertical="center"/>
    </xf>
    <xf numFmtId="4" fontId="87" fillId="54" borderId="408" applyNumberFormat="0" applyProtection="0">
      <alignment horizontal="left" vertical="center" indent="1"/>
    </xf>
    <xf numFmtId="4" fontId="60" fillId="37" borderId="408" applyNumberFormat="0" applyProtection="0">
      <alignment horizontal="right" vertical="center"/>
    </xf>
    <xf numFmtId="0" fontId="60" fillId="47" borderId="405" applyNumberFormat="0" applyProtection="0">
      <alignment horizontal="left" vertical="center" indent="1"/>
    </xf>
    <xf numFmtId="4" fontId="60" fillId="44" borderId="408" applyNumberFormat="0" applyProtection="0">
      <alignment horizontal="left" vertical="center" indent="1"/>
    </xf>
    <xf numFmtId="4" fontId="60" fillId="44" borderId="408" applyNumberFormat="0" applyProtection="0">
      <alignment horizontal="left" vertical="center" indent="1"/>
    </xf>
    <xf numFmtId="4" fontId="60" fillId="43" borderId="405" applyNumberFormat="0" applyProtection="0">
      <alignment horizontal="right" vertical="center"/>
    </xf>
    <xf numFmtId="0" fontId="60" fillId="48" borderId="405" applyNumberFormat="0" applyProtection="0">
      <alignment horizontal="left" vertical="center" indent="1"/>
    </xf>
    <xf numFmtId="4" fontId="60" fillId="0" borderId="405" applyNumberFormat="0" applyProtection="0">
      <alignment horizontal="right" vertical="center"/>
    </xf>
    <xf numFmtId="0" fontId="60" fillId="26" borderId="405" applyNumberFormat="0" applyFont="0" applyAlignment="0" applyProtection="0"/>
    <xf numFmtId="4" fontId="60" fillId="40" borderId="405" applyNumberFormat="0" applyProtection="0">
      <alignment horizontal="right" vertical="center"/>
    </xf>
    <xf numFmtId="0" fontId="84" fillId="45" borderId="409" applyBorder="0"/>
    <xf numFmtId="4" fontId="60" fillId="44" borderId="408" applyNumberFormat="0" applyProtection="0">
      <alignment horizontal="left" vertical="center" indent="1"/>
    </xf>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60" fillId="45" borderId="407" applyNumberFormat="0" applyProtection="0">
      <alignment horizontal="left" vertical="top" indent="1"/>
    </xf>
    <xf numFmtId="4" fontId="60" fillId="0" borderId="405" applyNumberFormat="0" applyProtection="0">
      <alignment horizontal="right" vertical="center"/>
    </xf>
    <xf numFmtId="4" fontId="60" fillId="43" borderId="405" applyNumberFormat="0" applyProtection="0">
      <alignment horizontal="right" vertical="center"/>
    </xf>
    <xf numFmtId="4" fontId="60" fillId="34" borderId="405" applyNumberFormat="0" applyProtection="0">
      <alignment horizontal="left" vertical="center" indent="1"/>
    </xf>
    <xf numFmtId="4" fontId="60" fillId="39" borderId="405" applyNumberFormat="0" applyProtection="0">
      <alignment horizontal="right" vertical="center"/>
    </xf>
    <xf numFmtId="4" fontId="60" fillId="42" borderId="405" applyNumberFormat="0" applyProtection="0">
      <alignment horizontal="right" vertical="center"/>
    </xf>
    <xf numFmtId="0" fontId="86" fillId="33" borderId="407" applyNumberFormat="0" applyProtection="0">
      <alignment horizontal="left" vertical="top" indent="1"/>
    </xf>
    <xf numFmtId="0" fontId="60" fillId="47" borderId="405" applyNumberFormat="0" applyProtection="0">
      <alignment horizontal="left" vertical="center" indent="1"/>
    </xf>
    <xf numFmtId="0" fontId="85" fillId="52" borderId="407" applyNumberFormat="0" applyProtection="0">
      <alignment horizontal="left" vertical="top" indent="1"/>
    </xf>
    <xf numFmtId="0" fontId="100" fillId="29" borderId="406" applyNumberFormat="0" applyAlignment="0" applyProtection="0"/>
    <xf numFmtId="4" fontId="60" fillId="46" borderId="405" applyNumberFormat="0" applyProtection="0">
      <alignment horizontal="right" vertical="center"/>
    </xf>
    <xf numFmtId="4" fontId="60" fillId="2" borderId="405"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4" fontId="103" fillId="2" borderId="405" applyNumberFormat="0" applyProtection="0">
      <alignment vertical="center"/>
    </xf>
    <xf numFmtId="0" fontId="60" fillId="47" borderId="407" applyNumberFormat="0" applyProtection="0">
      <alignment horizontal="left" vertical="top" indent="1"/>
    </xf>
    <xf numFmtId="4" fontId="60" fillId="35" borderId="405" applyNumberFormat="0" applyProtection="0">
      <alignment horizontal="right" vertical="center"/>
    </xf>
    <xf numFmtId="0" fontId="85" fillId="52" borderId="407" applyNumberFormat="0" applyProtection="0">
      <alignment horizontal="left" vertical="top" indent="1"/>
    </xf>
    <xf numFmtId="4" fontId="60" fillId="33" borderId="405" applyNumberFormat="0" applyProtection="0">
      <alignment vertical="center"/>
    </xf>
    <xf numFmtId="0" fontId="84" fillId="45" borderId="409" applyBorder="0"/>
    <xf numFmtId="4" fontId="60" fillId="2" borderId="405" applyNumberFormat="0" applyProtection="0">
      <alignment horizontal="left" vertical="center" indent="1"/>
    </xf>
    <xf numFmtId="0" fontId="85" fillId="52" borderId="407" applyNumberFormat="0" applyProtection="0">
      <alignment horizontal="left" vertical="top" indent="1"/>
    </xf>
    <xf numFmtId="4" fontId="85" fillId="48" borderId="407" applyNumberFormat="0" applyProtection="0">
      <alignment horizontal="left" vertical="center" indent="1"/>
    </xf>
    <xf numFmtId="4" fontId="60" fillId="43" borderId="405" applyNumberFormat="0" applyProtection="0">
      <alignment horizontal="right" vertical="center"/>
    </xf>
    <xf numFmtId="4" fontId="60" fillId="2" borderId="405" applyNumberFormat="0" applyProtection="0">
      <alignment horizontal="left" vertical="center" indent="1"/>
    </xf>
    <xf numFmtId="4" fontId="60" fillId="44" borderId="408" applyNumberFormat="0" applyProtection="0">
      <alignment horizontal="left" vertical="center" indent="1"/>
    </xf>
    <xf numFmtId="0" fontId="84" fillId="45" borderId="409" applyBorder="0"/>
    <xf numFmtId="4" fontId="60" fillId="41" borderId="405" applyNumberFormat="0" applyProtection="0">
      <alignment horizontal="right" vertical="center"/>
    </xf>
    <xf numFmtId="4" fontId="88" fillId="51" borderId="405" applyNumberFormat="0" applyProtection="0">
      <alignment horizontal="right" vertical="center"/>
    </xf>
    <xf numFmtId="0" fontId="94" fillId="0" borderId="410" applyNumberFormat="0" applyFill="0" applyAlignment="0" applyProtection="0"/>
    <xf numFmtId="4" fontId="103" fillId="5" borderId="405" applyNumberFormat="0" applyProtection="0">
      <alignment horizontal="right" vertical="center"/>
    </xf>
    <xf numFmtId="4" fontId="60" fillId="43" borderId="405" applyNumberFormat="0" applyProtection="0">
      <alignment horizontal="right" vertical="center"/>
    </xf>
    <xf numFmtId="0" fontId="85" fillId="46" borderId="407" applyNumberFormat="0" applyProtection="0">
      <alignment horizontal="left" vertical="top" indent="1"/>
    </xf>
    <xf numFmtId="0" fontId="85" fillId="46" borderId="407" applyNumberFormat="0" applyProtection="0">
      <alignment horizontal="left" vertical="top" indent="1"/>
    </xf>
    <xf numFmtId="4" fontId="60" fillId="36" borderId="405" applyNumberFormat="0" applyProtection="0">
      <alignment horizontal="right" vertical="center"/>
    </xf>
    <xf numFmtId="0" fontId="60" fillId="49" borderId="405" applyNumberFormat="0" applyProtection="0">
      <alignment horizontal="left" vertical="center" indent="1"/>
    </xf>
    <xf numFmtId="4" fontId="85" fillId="48" borderId="407" applyNumberFormat="0" applyProtection="0">
      <alignment horizontal="left" vertical="center" indent="1"/>
    </xf>
    <xf numFmtId="4" fontId="60" fillId="34" borderId="405" applyNumberFormat="0" applyProtection="0">
      <alignment horizontal="left" vertical="center" indent="1"/>
    </xf>
    <xf numFmtId="0" fontId="60" fillId="46" borderId="407" applyNumberFormat="0" applyProtection="0">
      <alignment horizontal="left" vertical="top" indent="1"/>
    </xf>
    <xf numFmtId="4" fontId="103" fillId="5" borderId="405" applyNumberFormat="0" applyProtection="0">
      <alignment horizontal="right" vertical="center"/>
    </xf>
    <xf numFmtId="0" fontId="60" fillId="50" borderId="405" applyNumberFormat="0" applyProtection="0">
      <alignment horizontal="left" vertical="center" indent="1"/>
    </xf>
    <xf numFmtId="4" fontId="85" fillId="52" borderId="407" applyNumberFormat="0" applyProtection="0">
      <alignment vertical="center"/>
    </xf>
    <xf numFmtId="4" fontId="60" fillId="33" borderId="405" applyNumberFormat="0" applyProtection="0">
      <alignment vertical="center"/>
    </xf>
    <xf numFmtId="4" fontId="60" fillId="35" borderId="405" applyNumberFormat="0" applyProtection="0">
      <alignment horizontal="right" vertical="center"/>
    </xf>
    <xf numFmtId="4" fontId="60" fillId="0" borderId="405" applyNumberFormat="0" applyProtection="0">
      <alignment horizontal="right" vertical="center"/>
    </xf>
    <xf numFmtId="4" fontId="60" fillId="46" borderId="405" applyNumberFormat="0" applyProtection="0">
      <alignment horizontal="right" vertical="center"/>
    </xf>
    <xf numFmtId="4" fontId="87" fillId="54" borderId="408" applyNumberFormat="0" applyProtection="0">
      <alignment horizontal="left" vertical="center" indent="1"/>
    </xf>
    <xf numFmtId="0" fontId="92" fillId="29" borderId="405" applyNumberFormat="0" applyAlignment="0" applyProtection="0"/>
    <xf numFmtId="0" fontId="60" fillId="50" borderId="407" applyNumberFormat="0" applyProtection="0">
      <alignment horizontal="left" vertical="top" indent="1"/>
    </xf>
    <xf numFmtId="0" fontId="84" fillId="45" borderId="409" applyBorder="0"/>
    <xf numFmtId="0" fontId="60" fillId="48" borderId="405" applyNumberFormat="0" applyProtection="0">
      <alignment horizontal="left" vertical="center" indent="1"/>
    </xf>
    <xf numFmtId="4" fontId="85" fillId="52" borderId="407" applyNumberFormat="0" applyProtection="0">
      <alignment vertical="center"/>
    </xf>
    <xf numFmtId="4" fontId="60" fillId="0" borderId="405" applyNumberFormat="0" applyProtection="0">
      <alignment horizontal="right" vertical="center"/>
    </xf>
    <xf numFmtId="4" fontId="60" fillId="35" borderId="405" applyNumberFormat="0" applyProtection="0">
      <alignment horizontal="right" vertical="center"/>
    </xf>
    <xf numFmtId="4" fontId="60" fillId="33" borderId="405" applyNumberFormat="0" applyProtection="0">
      <alignment vertical="center"/>
    </xf>
    <xf numFmtId="4" fontId="60" fillId="0" borderId="405" applyNumberFormat="0" applyProtection="0">
      <alignment horizontal="right" vertical="center"/>
    </xf>
    <xf numFmtId="0" fontId="60" fillId="45" borderId="407" applyNumberFormat="0" applyProtection="0">
      <alignment horizontal="left" vertical="top" indent="1"/>
    </xf>
    <xf numFmtId="0" fontId="100" fillId="29" borderId="406" applyNumberFormat="0" applyAlignment="0" applyProtection="0"/>
    <xf numFmtId="0" fontId="60" fillId="48" borderId="405" applyNumberFormat="0" applyProtection="0">
      <alignment horizontal="left" vertical="center" indent="1"/>
    </xf>
    <xf numFmtId="4" fontId="60" fillId="33" borderId="405" applyNumberFormat="0" applyProtection="0">
      <alignment vertical="center"/>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42" borderId="405" applyNumberFormat="0" applyProtection="0">
      <alignment horizontal="right" vertical="center"/>
    </xf>
    <xf numFmtId="4" fontId="60" fillId="0" borderId="405" applyNumberFormat="0" applyProtection="0">
      <alignment horizontal="right" vertical="center"/>
    </xf>
    <xf numFmtId="4" fontId="60" fillId="34" borderId="405" applyNumberFormat="0" applyProtection="0">
      <alignment horizontal="left" vertical="center" indent="1"/>
    </xf>
    <xf numFmtId="4" fontId="103" fillId="2" borderId="405" applyNumberFormat="0" applyProtection="0">
      <alignment vertical="center"/>
    </xf>
    <xf numFmtId="4" fontId="60" fillId="37" borderId="408" applyNumberFormat="0" applyProtection="0">
      <alignment horizontal="right" vertical="center"/>
    </xf>
    <xf numFmtId="0" fontId="60" fillId="50" borderId="407" applyNumberFormat="0" applyProtection="0">
      <alignment horizontal="left" vertical="top" indent="1"/>
    </xf>
    <xf numFmtId="0" fontId="60" fillId="46" borderId="407" applyNumberFormat="0" applyProtection="0">
      <alignment horizontal="left" vertical="top" indent="1"/>
    </xf>
    <xf numFmtId="4" fontId="60" fillId="42" borderId="405" applyNumberFormat="0" applyProtection="0">
      <alignment horizontal="right" vertical="center"/>
    </xf>
    <xf numFmtId="4" fontId="87" fillId="54" borderId="408" applyNumberFormat="0" applyProtection="0">
      <alignment horizontal="left" vertical="center" indent="1"/>
    </xf>
    <xf numFmtId="4" fontId="60" fillId="35" borderId="405" applyNumberFormat="0" applyProtection="0">
      <alignment horizontal="right" vertical="center"/>
    </xf>
    <xf numFmtId="4" fontId="60" fillId="42" borderId="405" applyNumberFormat="0" applyProtection="0">
      <alignment horizontal="right" vertical="center"/>
    </xf>
    <xf numFmtId="4" fontId="60" fillId="46" borderId="408" applyNumberFormat="0" applyProtection="0">
      <alignment horizontal="left" vertical="center" indent="1"/>
    </xf>
    <xf numFmtId="0" fontId="60" fillId="26" borderId="405" applyNumberFormat="0" applyFont="0" applyAlignment="0" applyProtection="0"/>
    <xf numFmtId="4" fontId="60" fillId="34" borderId="405" applyNumberFormat="0" applyProtection="0">
      <alignment horizontal="left" vertical="center" indent="1"/>
    </xf>
    <xf numFmtId="4" fontId="60" fillId="44" borderId="408" applyNumberFormat="0" applyProtection="0">
      <alignment horizontal="left" vertical="center" indent="1"/>
    </xf>
    <xf numFmtId="0" fontId="100" fillId="29" borderId="406" applyNumberFormat="0" applyAlignment="0" applyProtection="0"/>
    <xf numFmtId="0" fontId="85" fillId="46" borderId="407" applyNumberFormat="0" applyProtection="0">
      <alignment horizontal="left" vertical="top" indent="1"/>
    </xf>
    <xf numFmtId="4" fontId="87" fillId="54" borderId="408" applyNumberFormat="0" applyProtection="0">
      <alignment horizontal="left" vertical="center" indent="1"/>
    </xf>
    <xf numFmtId="0" fontId="60" fillId="48" borderId="405" applyNumberFormat="0" applyProtection="0">
      <alignment horizontal="left" vertical="center" indent="1"/>
    </xf>
    <xf numFmtId="0" fontId="60" fillId="46" borderId="407" applyNumberFormat="0" applyProtection="0">
      <alignment horizontal="left" vertical="top" indent="1"/>
    </xf>
    <xf numFmtId="4" fontId="87" fillId="54" borderId="408" applyNumberFormat="0" applyProtection="0">
      <alignment horizontal="left" vertical="center" indent="1"/>
    </xf>
    <xf numFmtId="0" fontId="60" fillId="45" borderId="407" applyNumberFormat="0" applyProtection="0">
      <alignment horizontal="left" vertical="top" indent="1"/>
    </xf>
    <xf numFmtId="0" fontId="85" fillId="46" borderId="407" applyNumberFormat="0" applyProtection="0">
      <alignment horizontal="left" vertical="top" indent="1"/>
    </xf>
    <xf numFmtId="4" fontId="60" fillId="38" borderId="405" applyNumberFormat="0" applyProtection="0">
      <alignment horizontal="right" vertical="center"/>
    </xf>
    <xf numFmtId="0" fontId="86" fillId="33" borderId="407" applyNumberFormat="0" applyProtection="0">
      <alignment horizontal="left" vertical="top" indent="1"/>
    </xf>
    <xf numFmtId="0" fontId="60" fillId="49" borderId="405" applyNumberFormat="0" applyProtection="0">
      <alignment horizontal="left" vertical="center" indent="1"/>
    </xf>
    <xf numFmtId="4" fontId="60" fillId="37" borderId="408" applyNumberFormat="0" applyProtection="0">
      <alignment horizontal="right" vertical="center"/>
    </xf>
    <xf numFmtId="0" fontId="94" fillId="0" borderId="410" applyNumberFormat="0" applyFill="0" applyAlignment="0" applyProtection="0"/>
    <xf numFmtId="0" fontId="60" fillId="46" borderId="407" applyNumberFormat="0" applyProtection="0">
      <alignment horizontal="left" vertical="top" indent="1"/>
    </xf>
    <xf numFmtId="0" fontId="85" fillId="46" borderId="407" applyNumberFormat="0" applyProtection="0">
      <alignment horizontal="left" vertical="top" indent="1"/>
    </xf>
    <xf numFmtId="4" fontId="60" fillId="34" borderId="405" applyNumberFormat="0" applyProtection="0">
      <alignment horizontal="left" vertical="center" indent="1"/>
    </xf>
    <xf numFmtId="4" fontId="60" fillId="43" borderId="405" applyNumberFormat="0" applyProtection="0">
      <alignment horizontal="right" vertical="center"/>
    </xf>
    <xf numFmtId="4" fontId="60" fillId="40" borderId="405" applyNumberFormat="0" applyProtection="0">
      <alignment horizontal="right" vertical="center"/>
    </xf>
    <xf numFmtId="0" fontId="84" fillId="45" borderId="409" applyBorder="0"/>
    <xf numFmtId="0" fontId="60" fillId="48" borderId="405" applyNumberFormat="0" applyProtection="0">
      <alignment horizontal="left" vertical="center" indent="1"/>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39" borderId="405" applyNumberFormat="0" applyProtection="0">
      <alignment horizontal="right" vertical="center"/>
    </xf>
    <xf numFmtId="0" fontId="60" fillId="47" borderId="405" applyNumberFormat="0" applyProtection="0">
      <alignment horizontal="left" vertical="center" indent="1"/>
    </xf>
    <xf numFmtId="4" fontId="60" fillId="46" borderId="405" applyNumberFormat="0" applyProtection="0">
      <alignment horizontal="right" vertical="center"/>
    </xf>
    <xf numFmtId="0" fontId="85" fillId="52" borderId="407" applyNumberFormat="0" applyProtection="0">
      <alignment horizontal="left" vertical="top" indent="1"/>
    </xf>
    <xf numFmtId="4" fontId="28" fillId="45" borderId="408" applyNumberFormat="0" applyProtection="0">
      <alignment horizontal="left" vertical="center" indent="1"/>
    </xf>
    <xf numFmtId="0" fontId="60" fillId="26" borderId="405" applyNumberFormat="0" applyFont="0" applyAlignment="0" applyProtection="0"/>
    <xf numFmtId="4" fontId="60" fillId="2" borderId="405" applyNumberFormat="0" applyProtection="0">
      <alignment horizontal="left" vertical="center" indent="1"/>
    </xf>
    <xf numFmtId="4" fontId="60" fillId="33" borderId="405" applyNumberFormat="0" applyProtection="0">
      <alignment vertical="center"/>
    </xf>
    <xf numFmtId="4" fontId="60" fillId="33" borderId="405" applyNumberFormat="0" applyProtection="0">
      <alignment vertical="center"/>
    </xf>
    <xf numFmtId="0" fontId="60" fillId="46" borderId="407" applyNumberFormat="0" applyProtection="0">
      <alignment horizontal="left" vertical="top" indent="1"/>
    </xf>
    <xf numFmtId="4" fontId="60" fillId="35" borderId="405" applyNumberFormat="0" applyProtection="0">
      <alignment horizontal="right" vertical="center"/>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60" fillId="0" borderId="405" applyNumberFormat="0" applyProtection="0">
      <alignment horizontal="right" vertical="center"/>
    </xf>
    <xf numFmtId="4" fontId="60" fillId="44" borderId="408" applyNumberFormat="0" applyProtection="0">
      <alignment horizontal="left" vertical="center" indent="1"/>
    </xf>
    <xf numFmtId="0" fontId="84" fillId="45" borderId="409" applyBorder="0"/>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4" fontId="60" fillId="46" borderId="408" applyNumberFormat="0" applyProtection="0">
      <alignment horizontal="left" vertical="center" indent="1"/>
    </xf>
    <xf numFmtId="0" fontId="60" fillId="46" borderId="407" applyNumberFormat="0" applyProtection="0">
      <alignment horizontal="left" vertical="top" indent="1"/>
    </xf>
    <xf numFmtId="0" fontId="94" fillId="0" borderId="410" applyNumberFormat="0" applyFill="0" applyAlignment="0" applyProtection="0"/>
    <xf numFmtId="4" fontId="60" fillId="46" borderId="405" applyNumberFormat="0" applyProtection="0">
      <alignment horizontal="right" vertical="center"/>
    </xf>
    <xf numFmtId="0" fontId="60" fillId="46" borderId="407" applyNumberFormat="0" applyProtection="0">
      <alignment horizontal="left" vertical="top" indent="1"/>
    </xf>
    <xf numFmtId="0" fontId="100" fillId="29" borderId="406" applyNumberFormat="0" applyAlignment="0" applyProtection="0"/>
    <xf numFmtId="0" fontId="60" fillId="49" borderId="405" applyNumberFormat="0" applyProtection="0">
      <alignment horizontal="left" vertical="center" indent="1"/>
    </xf>
    <xf numFmtId="4" fontId="60" fillId="40" borderId="405" applyNumberFormat="0" applyProtection="0">
      <alignment horizontal="right" vertical="center"/>
    </xf>
    <xf numFmtId="0" fontId="60" fillId="50" borderId="405"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0" fontId="98" fillId="27" borderId="405" applyNumberFormat="0" applyAlignment="0" applyProtection="0"/>
    <xf numFmtId="0" fontId="85" fillId="46" borderId="407" applyNumberFormat="0" applyProtection="0">
      <alignment horizontal="left" vertical="top" indent="1"/>
    </xf>
    <xf numFmtId="0" fontId="60" fillId="50" borderId="407" applyNumberFormat="0" applyProtection="0">
      <alignment horizontal="left" vertical="top" indent="1"/>
    </xf>
    <xf numFmtId="4" fontId="88" fillId="51" borderId="405" applyNumberFormat="0" applyProtection="0">
      <alignment horizontal="right" vertical="center"/>
    </xf>
    <xf numFmtId="0" fontId="60" fillId="45" borderId="407" applyNumberFormat="0" applyProtection="0">
      <alignment horizontal="left" vertical="top" indent="1"/>
    </xf>
    <xf numFmtId="4" fontId="88" fillId="51" borderId="405" applyNumberFormat="0" applyProtection="0">
      <alignment horizontal="right" vertical="center"/>
    </xf>
    <xf numFmtId="4" fontId="28" fillId="45" borderId="408" applyNumberFormat="0" applyProtection="0">
      <alignment horizontal="left" vertical="center" indent="1"/>
    </xf>
    <xf numFmtId="4" fontId="103" fillId="5" borderId="405" applyNumberFormat="0" applyProtection="0">
      <alignment horizontal="right" vertical="center"/>
    </xf>
    <xf numFmtId="0" fontId="94" fillId="0" borderId="410" applyNumberFormat="0" applyFill="0" applyAlignment="0" applyProtection="0"/>
    <xf numFmtId="4" fontId="103" fillId="5" borderId="405" applyNumberFormat="0" applyProtection="0">
      <alignment horizontal="right" vertical="center"/>
    </xf>
    <xf numFmtId="4" fontId="103" fillId="5" borderId="405" applyNumberFormat="0" applyProtection="0">
      <alignment horizontal="right" vertical="center"/>
    </xf>
    <xf numFmtId="4" fontId="60" fillId="36" borderId="405" applyNumberFormat="0" applyProtection="0">
      <alignment horizontal="right" vertical="center"/>
    </xf>
    <xf numFmtId="4" fontId="60" fillId="46" borderId="408" applyNumberFormat="0" applyProtection="0">
      <alignment horizontal="left" vertical="center" indent="1"/>
    </xf>
    <xf numFmtId="4" fontId="85" fillId="52" borderId="407" applyNumberFormat="0" applyProtection="0">
      <alignment vertical="center"/>
    </xf>
    <xf numFmtId="0" fontId="86" fillId="33" borderId="407" applyNumberFormat="0" applyProtection="0">
      <alignment horizontal="left" vertical="top" indent="1"/>
    </xf>
    <xf numFmtId="4" fontId="60" fillId="38" borderId="405" applyNumberFormat="0" applyProtection="0">
      <alignment horizontal="right" vertical="center"/>
    </xf>
    <xf numFmtId="4" fontId="60" fillId="39" borderId="405" applyNumberFormat="0" applyProtection="0">
      <alignment horizontal="right" vertical="center"/>
    </xf>
    <xf numFmtId="0" fontId="60" fillId="48" borderId="405" applyNumberFormat="0" applyProtection="0">
      <alignment horizontal="left" vertical="center" indent="1"/>
    </xf>
    <xf numFmtId="0" fontId="60" fillId="50" borderId="407" applyNumberFormat="0" applyProtection="0">
      <alignment horizontal="left" vertical="top" indent="1"/>
    </xf>
    <xf numFmtId="4" fontId="60" fillId="46" borderId="408" applyNumberFormat="0" applyProtection="0">
      <alignment horizontal="left" vertical="center" indent="1"/>
    </xf>
    <xf numFmtId="0" fontId="60" fillId="45" borderId="407" applyNumberFormat="0" applyProtection="0">
      <alignment horizontal="left" vertical="top" indent="1"/>
    </xf>
    <xf numFmtId="4" fontId="60" fillId="39" borderId="405" applyNumberFormat="0" applyProtection="0">
      <alignment horizontal="right" vertical="center"/>
    </xf>
    <xf numFmtId="4" fontId="60" fillId="35" borderId="405" applyNumberFormat="0" applyProtection="0">
      <alignment horizontal="right" vertical="center"/>
    </xf>
    <xf numFmtId="4" fontId="60" fillId="46" borderId="405" applyNumberFormat="0" applyProtection="0">
      <alignment horizontal="right" vertical="center"/>
    </xf>
    <xf numFmtId="4" fontId="60" fillId="33" borderId="405" applyNumberFormat="0" applyProtection="0">
      <alignment vertical="center"/>
    </xf>
    <xf numFmtId="0" fontId="60" fillId="50" borderId="405" applyNumberFormat="0" applyProtection="0">
      <alignment horizontal="left" vertical="center" indent="1"/>
    </xf>
    <xf numFmtId="4" fontId="60" fillId="40" borderId="405" applyNumberFormat="0" applyProtection="0">
      <alignment horizontal="right" vertical="center"/>
    </xf>
    <xf numFmtId="4" fontId="60" fillId="44" borderId="408" applyNumberFormat="0" applyProtection="0">
      <alignment horizontal="left" vertical="center" indent="1"/>
    </xf>
    <xf numFmtId="0" fontId="60" fillId="47" borderId="405" applyNumberFormat="0" applyProtection="0">
      <alignment horizontal="left" vertical="center" indent="1"/>
    </xf>
    <xf numFmtId="4" fontId="60" fillId="44" borderId="408" applyNumberFormat="0" applyProtection="0">
      <alignment horizontal="left" vertical="center" indent="1"/>
    </xf>
    <xf numFmtId="0" fontId="85" fillId="46" borderId="407" applyNumberFormat="0" applyProtection="0">
      <alignment horizontal="left" vertical="top" indent="1"/>
    </xf>
    <xf numFmtId="0" fontId="85" fillId="52" borderId="407" applyNumberFormat="0" applyProtection="0">
      <alignment horizontal="left" vertical="top" indent="1"/>
    </xf>
    <xf numFmtId="0" fontId="94" fillId="0" borderId="410" applyNumberFormat="0" applyFill="0" applyAlignment="0" applyProtection="0"/>
    <xf numFmtId="4" fontId="87" fillId="54" borderId="408" applyNumberFormat="0" applyProtection="0">
      <alignment horizontal="left" vertical="center" indent="1"/>
    </xf>
    <xf numFmtId="4" fontId="88" fillId="51" borderId="405" applyNumberFormat="0" applyProtection="0">
      <alignment horizontal="right" vertical="center"/>
    </xf>
    <xf numFmtId="4" fontId="60" fillId="38" borderId="405" applyNumberFormat="0" applyProtection="0">
      <alignment horizontal="right" vertical="center"/>
    </xf>
    <xf numFmtId="0" fontId="100" fillId="29" borderId="406" applyNumberFormat="0" applyAlignment="0" applyProtection="0"/>
    <xf numFmtId="4" fontId="88" fillId="51" borderId="405" applyNumberFormat="0" applyProtection="0">
      <alignment horizontal="right" vertical="center"/>
    </xf>
    <xf numFmtId="0" fontId="94" fillId="0" borderId="410" applyNumberFormat="0" applyFill="0" applyAlignment="0" applyProtection="0"/>
    <xf numFmtId="4" fontId="28" fillId="45" borderId="408" applyNumberFormat="0" applyProtection="0">
      <alignment horizontal="left" vertical="center" indent="1"/>
    </xf>
    <xf numFmtId="0" fontId="100" fillId="29" borderId="406" applyNumberFormat="0" applyAlignment="0" applyProtection="0"/>
    <xf numFmtId="0" fontId="60" fillId="46" borderId="407" applyNumberFormat="0" applyProtection="0">
      <alignment horizontal="left" vertical="top" indent="1"/>
    </xf>
    <xf numFmtId="0" fontId="85" fillId="52" borderId="407" applyNumberFormat="0" applyProtection="0">
      <alignment horizontal="left" vertical="top" indent="1"/>
    </xf>
    <xf numFmtId="0" fontId="100" fillId="29" borderId="406" applyNumberFormat="0" applyAlignment="0" applyProtection="0"/>
    <xf numFmtId="0" fontId="60" fillId="50" borderId="407" applyNumberFormat="0" applyProtection="0">
      <alignment horizontal="left" vertical="top" indent="1"/>
    </xf>
    <xf numFmtId="4" fontId="60" fillId="44" borderId="408" applyNumberFormat="0" applyProtection="0">
      <alignment horizontal="left" vertical="center" indent="1"/>
    </xf>
    <xf numFmtId="0" fontId="60" fillId="47" borderId="405" applyNumberFormat="0" applyProtection="0">
      <alignment horizontal="left" vertical="center" indent="1"/>
    </xf>
    <xf numFmtId="0" fontId="60" fillId="45" borderId="407" applyNumberFormat="0" applyProtection="0">
      <alignment horizontal="left" vertical="top" indent="1"/>
    </xf>
    <xf numFmtId="4" fontId="60" fillId="44" borderId="408" applyNumberFormat="0" applyProtection="0">
      <alignment horizontal="left" vertical="center" indent="1"/>
    </xf>
    <xf numFmtId="4" fontId="103" fillId="2" borderId="405" applyNumberFormat="0" applyProtection="0">
      <alignment vertical="center"/>
    </xf>
    <xf numFmtId="4" fontId="60" fillId="34" borderId="405" applyNumberFormat="0" applyProtection="0">
      <alignment horizontal="left" vertical="center" indent="1"/>
    </xf>
    <xf numFmtId="0" fontId="60" fillId="49" borderId="405" applyNumberFormat="0" applyProtection="0">
      <alignment horizontal="left" vertical="center" indent="1"/>
    </xf>
    <xf numFmtId="4" fontId="60" fillId="0" borderId="405" applyNumberFormat="0" applyProtection="0">
      <alignment horizontal="right" vertical="center"/>
    </xf>
    <xf numFmtId="4" fontId="85" fillId="52" borderId="407" applyNumberFormat="0" applyProtection="0">
      <alignment vertical="center"/>
    </xf>
    <xf numFmtId="4" fontId="28" fillId="45" borderId="408" applyNumberFormat="0" applyProtection="0">
      <alignment horizontal="left" vertical="center" indent="1"/>
    </xf>
    <xf numFmtId="0" fontId="60" fillId="47" borderId="405" applyNumberFormat="0" applyProtection="0">
      <alignment horizontal="left" vertical="center" indent="1"/>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0" fontId="60" fillId="50" borderId="407" applyNumberFormat="0" applyProtection="0">
      <alignment horizontal="left" vertical="top" indent="1"/>
    </xf>
    <xf numFmtId="0" fontId="60" fillId="46" borderId="407" applyNumberFormat="0" applyProtection="0">
      <alignment horizontal="left" vertical="top" indent="1"/>
    </xf>
    <xf numFmtId="4" fontId="60" fillId="46" borderId="408" applyNumberFormat="0" applyProtection="0">
      <alignment horizontal="left" vertical="center" indent="1"/>
    </xf>
    <xf numFmtId="4" fontId="103" fillId="5" borderId="405" applyNumberFormat="0" applyProtection="0">
      <alignment horizontal="right" vertical="center"/>
    </xf>
    <xf numFmtId="0" fontId="60" fillId="45" borderId="407" applyNumberFormat="0" applyProtection="0">
      <alignment horizontal="left" vertical="top" indent="1"/>
    </xf>
    <xf numFmtId="0" fontId="60" fillId="47" borderId="407" applyNumberFormat="0" applyProtection="0">
      <alignment horizontal="left" vertical="top" indent="1"/>
    </xf>
    <xf numFmtId="4" fontId="60" fillId="2" borderId="405" applyNumberFormat="0" applyProtection="0">
      <alignment horizontal="left" vertical="center" indent="1"/>
    </xf>
    <xf numFmtId="0" fontId="60" fillId="49" borderId="405" applyNumberFormat="0" applyProtection="0">
      <alignment horizontal="left" vertical="center" indent="1"/>
    </xf>
    <xf numFmtId="4" fontId="60" fillId="43" borderId="405" applyNumberFormat="0" applyProtection="0">
      <alignment horizontal="right" vertical="center"/>
    </xf>
    <xf numFmtId="0" fontId="60" fillId="49" borderId="405" applyNumberFormat="0" applyProtection="0">
      <alignment horizontal="left" vertical="center" indent="1"/>
    </xf>
    <xf numFmtId="4" fontId="85" fillId="48" borderId="407" applyNumberFormat="0" applyProtection="0">
      <alignment horizontal="left" vertical="center" indent="1"/>
    </xf>
    <xf numFmtId="0" fontId="100" fillId="29" borderId="406" applyNumberFormat="0" applyAlignment="0" applyProtection="0"/>
    <xf numFmtId="4" fontId="28" fillId="45" borderId="408" applyNumberFormat="0" applyProtection="0">
      <alignment horizontal="left" vertical="center" indent="1"/>
    </xf>
    <xf numFmtId="0" fontId="100" fillId="29" borderId="406" applyNumberFormat="0" applyAlignment="0" applyProtection="0"/>
    <xf numFmtId="0" fontId="60" fillId="50" borderId="405" applyNumberFormat="0" applyProtection="0">
      <alignment horizontal="left" vertical="center" indent="1"/>
    </xf>
    <xf numFmtId="4" fontId="60" fillId="43" borderId="405" applyNumberFormat="0" applyProtection="0">
      <alignment horizontal="right" vertical="center"/>
    </xf>
    <xf numFmtId="4" fontId="60" fillId="37" borderId="408" applyNumberFormat="0" applyProtection="0">
      <alignment horizontal="right" vertical="center"/>
    </xf>
    <xf numFmtId="4" fontId="103" fillId="2" borderId="405" applyNumberFormat="0" applyProtection="0">
      <alignment vertical="center"/>
    </xf>
    <xf numFmtId="4" fontId="60" fillId="0" borderId="405" applyNumberFormat="0" applyProtection="0">
      <alignment horizontal="right" vertical="center"/>
    </xf>
    <xf numFmtId="4" fontId="103" fillId="5" borderId="405" applyNumberFormat="0" applyProtection="0">
      <alignment horizontal="right" vertical="center"/>
    </xf>
    <xf numFmtId="4" fontId="60" fillId="2" borderId="405" applyNumberFormat="0" applyProtection="0">
      <alignment horizontal="left" vertical="center" indent="1"/>
    </xf>
    <xf numFmtId="4" fontId="60" fillId="47" borderId="408" applyNumberFormat="0" applyProtection="0">
      <alignment horizontal="left" vertical="center" indent="1"/>
    </xf>
    <xf numFmtId="4" fontId="103" fillId="2" borderId="405" applyNumberFormat="0" applyProtection="0">
      <alignment vertical="center"/>
    </xf>
    <xf numFmtId="0" fontId="85" fillId="52" borderId="407" applyNumberFormat="0" applyProtection="0">
      <alignment horizontal="left" vertical="top" indent="1"/>
    </xf>
    <xf numFmtId="4" fontId="60" fillId="47" borderId="408" applyNumberFormat="0" applyProtection="0">
      <alignment horizontal="left" vertical="center" indent="1"/>
    </xf>
    <xf numFmtId="0" fontId="60" fillId="26" borderId="405" applyNumberFormat="0" applyFont="0" applyAlignment="0" applyProtection="0"/>
    <xf numFmtId="0" fontId="60" fillId="49" borderId="405" applyNumberFormat="0" applyProtection="0">
      <alignment horizontal="left" vertical="center" indent="1"/>
    </xf>
    <xf numFmtId="4" fontId="60" fillId="39" borderId="405" applyNumberFormat="0" applyProtection="0">
      <alignment horizontal="right" vertical="center"/>
    </xf>
    <xf numFmtId="4" fontId="103" fillId="5" borderId="405" applyNumberFormat="0" applyProtection="0">
      <alignment horizontal="right" vertical="center"/>
    </xf>
    <xf numFmtId="4" fontId="60" fillId="44" borderId="408" applyNumberFormat="0" applyProtection="0">
      <alignment horizontal="left" vertical="center" indent="1"/>
    </xf>
    <xf numFmtId="4" fontId="60" fillId="2" borderId="405" applyNumberFormat="0" applyProtection="0">
      <alignment horizontal="left" vertical="center" indent="1"/>
    </xf>
    <xf numFmtId="4" fontId="60" fillId="37" borderId="408" applyNumberFormat="0" applyProtection="0">
      <alignment horizontal="right" vertical="center"/>
    </xf>
    <xf numFmtId="0" fontId="60" fillId="48" borderId="405" applyNumberFormat="0" applyProtection="0">
      <alignment horizontal="left" vertical="center" indent="1"/>
    </xf>
    <xf numFmtId="4" fontId="60" fillId="42" borderId="405" applyNumberFormat="0" applyProtection="0">
      <alignment horizontal="right" vertical="center"/>
    </xf>
    <xf numFmtId="4" fontId="103" fillId="5" borderId="405" applyNumberFormat="0" applyProtection="0">
      <alignment horizontal="right" vertical="center"/>
    </xf>
    <xf numFmtId="4" fontId="60" fillId="46" borderId="405" applyNumberFormat="0" applyProtection="0">
      <alignment horizontal="right" vertical="center"/>
    </xf>
    <xf numFmtId="4" fontId="60" fillId="38" borderId="405" applyNumberFormat="0" applyProtection="0">
      <alignment horizontal="right" vertical="center"/>
    </xf>
    <xf numFmtId="0" fontId="85" fillId="46" borderId="407" applyNumberFormat="0" applyProtection="0">
      <alignment horizontal="left" vertical="top" indent="1"/>
    </xf>
    <xf numFmtId="0" fontId="60" fillId="49" borderId="405" applyNumberFormat="0" applyProtection="0">
      <alignment horizontal="left" vertical="center" indent="1"/>
    </xf>
    <xf numFmtId="4" fontId="85" fillId="52" borderId="407" applyNumberFormat="0" applyProtection="0">
      <alignment vertical="center"/>
    </xf>
    <xf numFmtId="4" fontId="60" fillId="46" borderId="408" applyNumberFormat="0" applyProtection="0">
      <alignment horizontal="left" vertical="center" indent="1"/>
    </xf>
    <xf numFmtId="4" fontId="60" fillId="37" borderId="408" applyNumberFormat="0" applyProtection="0">
      <alignment horizontal="right" vertical="center"/>
    </xf>
    <xf numFmtId="0" fontId="60" fillId="47" borderId="407" applyNumberFormat="0" applyProtection="0">
      <alignment horizontal="left" vertical="top" indent="1"/>
    </xf>
    <xf numFmtId="0" fontId="60" fillId="26" borderId="405" applyNumberFormat="0" applyFont="0" applyAlignment="0" applyProtection="0"/>
    <xf numFmtId="4" fontId="60" fillId="38" borderId="405" applyNumberFormat="0" applyProtection="0">
      <alignment horizontal="right" vertical="center"/>
    </xf>
    <xf numFmtId="4" fontId="85" fillId="48" borderId="407" applyNumberFormat="0" applyProtection="0">
      <alignment horizontal="left" vertical="center" indent="1"/>
    </xf>
    <xf numFmtId="4" fontId="60" fillId="43" borderId="405" applyNumberFormat="0" applyProtection="0">
      <alignment horizontal="right" vertical="center"/>
    </xf>
    <xf numFmtId="0" fontId="60" fillId="47" borderId="407" applyNumberFormat="0" applyProtection="0">
      <alignment horizontal="left" vertical="top" indent="1"/>
    </xf>
    <xf numFmtId="0" fontId="60" fillId="49" borderId="405" applyNumberFormat="0" applyProtection="0">
      <alignment horizontal="left" vertical="center" indent="1"/>
    </xf>
    <xf numFmtId="4" fontId="28" fillId="45" borderId="408" applyNumberFormat="0" applyProtection="0">
      <alignment horizontal="left" vertical="center" indent="1"/>
    </xf>
    <xf numFmtId="0" fontId="60" fillId="50" borderId="407" applyNumberFormat="0" applyProtection="0">
      <alignment horizontal="left" vertical="top" indent="1"/>
    </xf>
    <xf numFmtId="0" fontId="86" fillId="33" borderId="407" applyNumberFormat="0" applyProtection="0">
      <alignment horizontal="left" vertical="top" indent="1"/>
    </xf>
    <xf numFmtId="4" fontId="103" fillId="5" borderId="405" applyNumberFormat="0" applyProtection="0">
      <alignment horizontal="right" vertical="center"/>
    </xf>
    <xf numFmtId="0" fontId="100" fillId="29" borderId="406" applyNumberFormat="0" applyAlignment="0" applyProtection="0"/>
    <xf numFmtId="4" fontId="60" fillId="40" borderId="405" applyNumberFormat="0" applyProtection="0">
      <alignment horizontal="right" vertical="center"/>
    </xf>
    <xf numFmtId="4" fontId="60" fillId="41" borderId="405" applyNumberFormat="0" applyProtection="0">
      <alignment horizontal="right" vertical="center"/>
    </xf>
    <xf numFmtId="4" fontId="85" fillId="48" borderId="407" applyNumberFormat="0" applyProtection="0">
      <alignment horizontal="left" vertical="center" indent="1"/>
    </xf>
    <xf numFmtId="4" fontId="60" fillId="38" borderId="405" applyNumberFormat="0" applyProtection="0">
      <alignment horizontal="right" vertical="center"/>
    </xf>
    <xf numFmtId="4" fontId="60" fillId="44" borderId="408" applyNumberFormat="0" applyProtection="0">
      <alignment horizontal="left" vertical="center" indent="1"/>
    </xf>
    <xf numFmtId="0" fontId="94" fillId="0" borderId="410" applyNumberFormat="0" applyFill="0" applyAlignment="0" applyProtection="0"/>
    <xf numFmtId="4" fontId="87" fillId="54" borderId="408" applyNumberFormat="0" applyProtection="0">
      <alignment horizontal="left" vertical="center" indent="1"/>
    </xf>
    <xf numFmtId="4" fontId="60" fillId="37" borderId="408" applyNumberFormat="0" applyProtection="0">
      <alignment horizontal="right" vertical="center"/>
    </xf>
    <xf numFmtId="0" fontId="60" fillId="47" borderId="405" applyNumberFormat="0" applyProtection="0">
      <alignment horizontal="left" vertical="center" indent="1"/>
    </xf>
    <xf numFmtId="4" fontId="60" fillId="37" borderId="408" applyNumberFormat="0" applyProtection="0">
      <alignment horizontal="right" vertical="center"/>
    </xf>
    <xf numFmtId="0" fontId="92" fillId="29" borderId="405" applyNumberFormat="0" applyAlignment="0" applyProtection="0"/>
    <xf numFmtId="4" fontId="60" fillId="34" borderId="405" applyNumberFormat="0" applyProtection="0">
      <alignment horizontal="left" vertical="center" indent="1"/>
    </xf>
    <xf numFmtId="4" fontId="60" fillId="37" borderId="408" applyNumberFormat="0" applyProtection="0">
      <alignment horizontal="right" vertical="center"/>
    </xf>
    <xf numFmtId="0" fontId="60" fillId="48" borderId="405" applyNumberFormat="0" applyProtection="0">
      <alignment horizontal="left" vertical="center" indent="1"/>
    </xf>
    <xf numFmtId="4" fontId="85" fillId="48" borderId="407" applyNumberFormat="0" applyProtection="0">
      <alignment horizontal="left" vertical="center" indent="1"/>
    </xf>
    <xf numFmtId="0" fontId="92" fillId="29" borderId="405" applyNumberFormat="0" applyAlignment="0" applyProtection="0"/>
    <xf numFmtId="0" fontId="86" fillId="33" borderId="407" applyNumberFormat="0" applyProtection="0">
      <alignment horizontal="left" vertical="top" indent="1"/>
    </xf>
    <xf numFmtId="4" fontId="88" fillId="51" borderId="405" applyNumberFormat="0" applyProtection="0">
      <alignment horizontal="right" vertical="center"/>
    </xf>
    <xf numFmtId="0" fontId="60" fillId="46" borderId="407" applyNumberFormat="0" applyProtection="0">
      <alignment horizontal="left" vertical="top" indent="1"/>
    </xf>
    <xf numFmtId="0" fontId="60" fillId="46" borderId="407" applyNumberFormat="0" applyProtection="0">
      <alignment horizontal="left" vertical="top" indent="1"/>
    </xf>
    <xf numFmtId="4" fontId="60" fillId="0" borderId="405" applyNumberFormat="0" applyProtection="0">
      <alignment horizontal="right" vertical="center"/>
    </xf>
    <xf numFmtId="4" fontId="60" fillId="33" borderId="405" applyNumberFormat="0" applyProtection="0">
      <alignment vertical="center"/>
    </xf>
    <xf numFmtId="4" fontId="88" fillId="51" borderId="405" applyNumberFormat="0" applyProtection="0">
      <alignment horizontal="right" vertical="center"/>
    </xf>
    <xf numFmtId="4" fontId="60" fillId="44" borderId="408" applyNumberFormat="0" applyProtection="0">
      <alignment horizontal="left" vertical="center" indent="1"/>
    </xf>
    <xf numFmtId="0" fontId="60" fillId="47" borderId="405" applyNumberFormat="0" applyProtection="0">
      <alignment horizontal="left" vertical="center" indent="1"/>
    </xf>
    <xf numFmtId="4" fontId="60" fillId="46" borderId="408" applyNumberFormat="0" applyProtection="0">
      <alignment horizontal="left" vertical="center" indent="1"/>
    </xf>
    <xf numFmtId="0" fontId="60" fillId="46" borderId="407" applyNumberFormat="0" applyProtection="0">
      <alignment horizontal="left" vertical="top" indent="1"/>
    </xf>
    <xf numFmtId="0" fontId="60" fillId="26" borderId="405" applyNumberFormat="0" applyFont="0" applyAlignment="0" applyProtection="0"/>
    <xf numFmtId="0" fontId="85" fillId="52" borderId="407" applyNumberFormat="0" applyProtection="0">
      <alignment horizontal="left" vertical="top" indent="1"/>
    </xf>
    <xf numFmtId="4" fontId="60" fillId="44" borderId="408" applyNumberFormat="0" applyProtection="0">
      <alignment horizontal="left" vertical="center" indent="1"/>
    </xf>
    <xf numFmtId="0" fontId="60" fillId="47" borderId="407" applyNumberFormat="0" applyProtection="0">
      <alignment horizontal="left" vertical="top" indent="1"/>
    </xf>
    <xf numFmtId="0" fontId="84" fillId="45" borderId="409" applyBorder="0"/>
    <xf numFmtId="4" fontId="60" fillId="43" borderId="405" applyNumberFormat="0" applyProtection="0">
      <alignment horizontal="right" vertical="center"/>
    </xf>
    <xf numFmtId="4" fontId="87" fillId="54" borderId="408" applyNumberFormat="0" applyProtection="0">
      <alignment horizontal="left" vertical="center" indent="1"/>
    </xf>
    <xf numFmtId="4" fontId="60" fillId="35" borderId="405" applyNumberFormat="0" applyProtection="0">
      <alignment horizontal="right" vertical="center"/>
    </xf>
    <xf numFmtId="4" fontId="60" fillId="47" borderId="408"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87" fillId="54" borderId="408" applyNumberFormat="0" applyProtection="0">
      <alignment horizontal="left" vertical="center" indent="1"/>
    </xf>
    <xf numFmtId="4" fontId="60" fillId="43" borderId="405" applyNumberFormat="0" applyProtection="0">
      <alignment horizontal="right" vertical="center"/>
    </xf>
    <xf numFmtId="0" fontId="84" fillId="45" borderId="409" applyBorder="0"/>
    <xf numFmtId="4" fontId="60" fillId="37" borderId="408" applyNumberFormat="0" applyProtection="0">
      <alignment horizontal="right" vertical="center"/>
    </xf>
    <xf numFmtId="0" fontId="60" fillId="45" borderId="407" applyNumberFormat="0" applyProtection="0">
      <alignment horizontal="left" vertical="top" indent="1"/>
    </xf>
    <xf numFmtId="4" fontId="87" fillId="54" borderId="408" applyNumberFormat="0" applyProtection="0">
      <alignment horizontal="left" vertical="center" indent="1"/>
    </xf>
    <xf numFmtId="0" fontId="85" fillId="52" borderId="407" applyNumberFormat="0" applyProtection="0">
      <alignment horizontal="left" vertical="top" indent="1"/>
    </xf>
    <xf numFmtId="0" fontId="60" fillId="48" borderId="405" applyNumberFormat="0" applyProtection="0">
      <alignment horizontal="left" vertical="center" indent="1"/>
    </xf>
    <xf numFmtId="4" fontId="60" fillId="44" borderId="408" applyNumberFormat="0" applyProtection="0">
      <alignment horizontal="left" vertical="center" indent="1"/>
    </xf>
    <xf numFmtId="4" fontId="60" fillId="35" borderId="405" applyNumberFormat="0" applyProtection="0">
      <alignment horizontal="right" vertical="center"/>
    </xf>
    <xf numFmtId="0" fontId="60" fillId="48" borderId="405" applyNumberFormat="0" applyProtection="0">
      <alignment horizontal="left" vertical="center" indent="1"/>
    </xf>
    <xf numFmtId="0" fontId="84" fillId="45" borderId="409" applyBorder="0"/>
    <xf numFmtId="0" fontId="60" fillId="46" borderId="407" applyNumberFormat="0" applyProtection="0">
      <alignment horizontal="left" vertical="top" indent="1"/>
    </xf>
    <xf numFmtId="0" fontId="60" fillId="49" borderId="405" applyNumberFormat="0" applyProtection="0">
      <alignment horizontal="left" vertical="center" indent="1"/>
    </xf>
    <xf numFmtId="0" fontId="92" fillId="29" borderId="405" applyNumberFormat="0" applyAlignment="0" applyProtection="0"/>
    <xf numFmtId="4" fontId="60" fillId="46" borderId="405" applyNumberFormat="0" applyProtection="0">
      <alignment horizontal="right" vertical="center"/>
    </xf>
    <xf numFmtId="4" fontId="60" fillId="46" borderId="408" applyNumberFormat="0" applyProtection="0">
      <alignment horizontal="left" vertical="center" indent="1"/>
    </xf>
    <xf numFmtId="4" fontId="85" fillId="52" borderId="407" applyNumberFormat="0" applyProtection="0">
      <alignment vertical="center"/>
    </xf>
    <xf numFmtId="0" fontId="60" fillId="26" borderId="405" applyNumberFormat="0" applyFont="0" applyAlignment="0" applyProtection="0"/>
    <xf numFmtId="0" fontId="85" fillId="52" borderId="407" applyNumberFormat="0" applyProtection="0">
      <alignment horizontal="left" vertical="top" indent="1"/>
    </xf>
    <xf numFmtId="4" fontId="28" fillId="45" borderId="408" applyNumberFormat="0" applyProtection="0">
      <alignment horizontal="left" vertical="center" indent="1"/>
    </xf>
    <xf numFmtId="4" fontId="87" fillId="54" borderId="408" applyNumberFormat="0" applyProtection="0">
      <alignment horizontal="left" vertical="center" indent="1"/>
    </xf>
    <xf numFmtId="0" fontId="100" fillId="29" borderId="406" applyNumberFormat="0" applyAlignment="0" applyProtection="0"/>
    <xf numFmtId="0" fontId="60" fillId="26" borderId="405" applyNumberFormat="0" applyFont="0" applyAlignment="0" applyProtection="0"/>
    <xf numFmtId="0" fontId="60" fillId="49" borderId="405" applyNumberFormat="0" applyProtection="0">
      <alignment horizontal="left" vertical="center" indent="1"/>
    </xf>
    <xf numFmtId="0" fontId="84" fillId="45" borderId="409" applyBorder="0"/>
    <xf numFmtId="4" fontId="60" fillId="35" borderId="405" applyNumberFormat="0" applyProtection="0">
      <alignment horizontal="right" vertical="center"/>
    </xf>
    <xf numFmtId="4" fontId="88" fillId="51" borderId="405" applyNumberFormat="0" applyProtection="0">
      <alignment horizontal="right" vertical="center"/>
    </xf>
    <xf numFmtId="0" fontId="92" fillId="29" borderId="405" applyNumberFormat="0" applyAlignment="0" applyProtection="0"/>
    <xf numFmtId="4" fontId="60" fillId="40" borderId="405" applyNumberFormat="0" applyProtection="0">
      <alignment horizontal="right" vertical="center"/>
    </xf>
    <xf numFmtId="0" fontId="100" fillId="29" borderId="406" applyNumberFormat="0" applyAlignment="0" applyProtection="0"/>
    <xf numFmtId="4" fontId="60" fillId="0" borderId="405" applyNumberFormat="0" applyProtection="0">
      <alignment horizontal="right" vertical="center"/>
    </xf>
    <xf numFmtId="4" fontId="85" fillId="48" borderId="407" applyNumberFormat="0" applyProtection="0">
      <alignment horizontal="left" vertical="center" indent="1"/>
    </xf>
    <xf numFmtId="0" fontId="60" fillId="50" borderId="405" applyNumberFormat="0" applyProtection="0">
      <alignment horizontal="left" vertical="center" indent="1"/>
    </xf>
    <xf numFmtId="0" fontId="60" fillId="50" borderId="405" applyNumberFormat="0" applyProtection="0">
      <alignment horizontal="left" vertical="center" indent="1"/>
    </xf>
    <xf numFmtId="0" fontId="98" fillId="27" borderId="405" applyNumberFormat="0" applyAlignment="0" applyProtection="0"/>
    <xf numFmtId="4" fontId="60" fillId="34" borderId="405" applyNumberFormat="0" applyProtection="0">
      <alignment horizontal="left" vertical="center" indent="1"/>
    </xf>
    <xf numFmtId="4" fontId="85" fillId="52" borderId="407" applyNumberFormat="0" applyProtection="0">
      <alignment vertical="center"/>
    </xf>
    <xf numFmtId="0" fontId="86" fillId="33" borderId="407" applyNumberFormat="0" applyProtection="0">
      <alignment horizontal="left" vertical="top" indent="1"/>
    </xf>
    <xf numFmtId="4" fontId="60" fillId="2" borderId="405" applyNumberFormat="0" applyProtection="0">
      <alignment horizontal="left" vertical="center" indent="1"/>
    </xf>
    <xf numFmtId="0" fontId="60" fillId="47" borderId="407" applyNumberFormat="0" applyProtection="0">
      <alignment horizontal="left" vertical="top" indent="1"/>
    </xf>
    <xf numFmtId="0" fontId="60" fillId="50" borderId="407" applyNumberFormat="0" applyProtection="0">
      <alignment horizontal="left" vertical="top" indent="1"/>
    </xf>
    <xf numFmtId="4" fontId="85" fillId="48" borderId="407" applyNumberFormat="0" applyProtection="0">
      <alignment horizontal="left" vertical="center" indent="1"/>
    </xf>
    <xf numFmtId="4" fontId="60" fillId="46" borderId="408" applyNumberFormat="0" applyProtection="0">
      <alignment horizontal="left" vertical="center" indent="1"/>
    </xf>
    <xf numFmtId="4" fontId="60" fillId="39" borderId="405" applyNumberFormat="0" applyProtection="0">
      <alignment horizontal="right" vertical="center"/>
    </xf>
    <xf numFmtId="0" fontId="86" fillId="33" borderId="407" applyNumberFormat="0" applyProtection="0">
      <alignment horizontal="left" vertical="top" indent="1"/>
    </xf>
    <xf numFmtId="4" fontId="60" fillId="37" borderId="408" applyNumberFormat="0" applyProtection="0">
      <alignment horizontal="right" vertical="center"/>
    </xf>
    <xf numFmtId="0" fontId="60" fillId="47" borderId="405" applyNumberFormat="0" applyProtection="0">
      <alignment horizontal="left" vertical="center" indent="1"/>
    </xf>
    <xf numFmtId="4" fontId="60" fillId="41" borderId="405" applyNumberFormat="0" applyProtection="0">
      <alignment horizontal="right" vertical="center"/>
    </xf>
    <xf numFmtId="4" fontId="60" fillId="0" borderId="405" applyNumberFormat="0" applyProtection="0">
      <alignment horizontal="right" vertical="center"/>
    </xf>
    <xf numFmtId="4" fontId="60" fillId="46" borderId="405" applyNumberFormat="0" applyProtection="0">
      <alignment horizontal="right" vertical="center"/>
    </xf>
    <xf numFmtId="0" fontId="85" fillId="46" borderId="407" applyNumberFormat="0" applyProtection="0">
      <alignment horizontal="left" vertical="top" indent="1"/>
    </xf>
    <xf numFmtId="0" fontId="60" fillId="47" borderId="405" applyNumberFormat="0" applyProtection="0">
      <alignment horizontal="left" vertical="center" indent="1"/>
    </xf>
    <xf numFmtId="0" fontId="98" fillId="27" borderId="405" applyNumberFormat="0" applyAlignment="0" applyProtection="0"/>
    <xf numFmtId="4" fontId="28" fillId="45" borderId="408" applyNumberFormat="0" applyProtection="0">
      <alignment horizontal="left" vertical="center" indent="1"/>
    </xf>
    <xf numFmtId="0" fontId="60" fillId="47" borderId="405" applyNumberFormat="0" applyProtection="0">
      <alignment horizontal="left" vertical="center" indent="1"/>
    </xf>
    <xf numFmtId="0" fontId="85" fillId="52" borderId="407" applyNumberFormat="0" applyProtection="0">
      <alignment horizontal="left" vertical="top" indent="1"/>
    </xf>
    <xf numFmtId="0" fontId="60" fillId="26" borderId="405" applyNumberFormat="0" applyFont="0" applyAlignment="0" applyProtection="0"/>
    <xf numFmtId="0" fontId="94" fillId="0" borderId="410" applyNumberFormat="0" applyFill="0" applyAlignment="0" applyProtection="0"/>
    <xf numFmtId="4" fontId="60" fillId="44" borderId="408" applyNumberFormat="0" applyProtection="0">
      <alignment horizontal="left" vertical="center" indent="1"/>
    </xf>
    <xf numFmtId="0" fontId="60" fillId="50" borderId="407" applyNumberFormat="0" applyProtection="0">
      <alignment horizontal="left" vertical="top" indent="1"/>
    </xf>
    <xf numFmtId="4" fontId="60" fillId="46" borderId="405" applyNumberFormat="0" applyProtection="0">
      <alignment horizontal="right" vertical="center"/>
    </xf>
    <xf numFmtId="0" fontId="86" fillId="33" borderId="407" applyNumberFormat="0" applyProtection="0">
      <alignment horizontal="left" vertical="top" indent="1"/>
    </xf>
    <xf numFmtId="0" fontId="100" fillId="29" borderId="406" applyNumberFormat="0" applyAlignment="0" applyProtection="0"/>
    <xf numFmtId="0" fontId="60" fillId="45" borderId="407" applyNumberFormat="0" applyProtection="0">
      <alignment horizontal="left" vertical="top" indent="1"/>
    </xf>
    <xf numFmtId="0" fontId="98" fillId="27" borderId="405" applyNumberFormat="0" applyAlignment="0" applyProtection="0"/>
    <xf numFmtId="0" fontId="60" fillId="47" borderId="405" applyNumberFormat="0" applyProtection="0">
      <alignment horizontal="left" vertical="center" indent="1"/>
    </xf>
    <xf numFmtId="4" fontId="85" fillId="48" borderId="407" applyNumberFormat="0" applyProtection="0">
      <alignment horizontal="left" vertical="center" indent="1"/>
    </xf>
    <xf numFmtId="4" fontId="60" fillId="42" borderId="405" applyNumberFormat="0" applyProtection="0">
      <alignment horizontal="right" vertical="center"/>
    </xf>
    <xf numFmtId="4" fontId="60" fillId="36" borderId="405" applyNumberFormat="0" applyProtection="0">
      <alignment horizontal="right" vertical="center"/>
    </xf>
    <xf numFmtId="4" fontId="60" fillId="44" borderId="408" applyNumberFormat="0" applyProtection="0">
      <alignment horizontal="left" vertical="center" indent="1"/>
    </xf>
    <xf numFmtId="4" fontId="60" fillId="36" borderId="405" applyNumberFormat="0" applyProtection="0">
      <alignment horizontal="right" vertical="center"/>
    </xf>
    <xf numFmtId="4" fontId="60" fillId="42" borderId="405" applyNumberFormat="0" applyProtection="0">
      <alignment horizontal="right" vertical="center"/>
    </xf>
    <xf numFmtId="4" fontId="60" fillId="36" borderId="405" applyNumberFormat="0" applyProtection="0">
      <alignment horizontal="right" vertical="center"/>
    </xf>
    <xf numFmtId="0" fontId="60" fillId="26" borderId="405" applyNumberFormat="0" applyFont="0" applyAlignment="0" applyProtection="0"/>
    <xf numFmtId="4" fontId="60" fillId="2" borderId="405" applyNumberFormat="0" applyProtection="0">
      <alignment horizontal="left" vertical="center" indent="1"/>
    </xf>
    <xf numFmtId="4" fontId="60" fillId="34" borderId="405" applyNumberFormat="0" applyProtection="0">
      <alignment horizontal="left" vertical="center" indent="1"/>
    </xf>
    <xf numFmtId="0" fontId="60" fillId="50" borderId="405" applyNumberFormat="0" applyProtection="0">
      <alignment horizontal="left" vertical="center" indent="1"/>
    </xf>
    <xf numFmtId="0" fontId="60" fillId="45" borderId="407" applyNumberFormat="0" applyProtection="0">
      <alignment horizontal="left" vertical="top" indent="1"/>
    </xf>
    <xf numFmtId="4" fontId="60" fillId="38" borderId="405" applyNumberFormat="0" applyProtection="0">
      <alignment horizontal="right" vertical="center"/>
    </xf>
    <xf numFmtId="4" fontId="60" fillId="47" borderId="408" applyNumberFormat="0" applyProtection="0">
      <alignment horizontal="left" vertical="center" indent="1"/>
    </xf>
    <xf numFmtId="4" fontId="60" fillId="36" borderId="405" applyNumberFormat="0" applyProtection="0">
      <alignment horizontal="right" vertical="center"/>
    </xf>
    <xf numFmtId="4" fontId="88" fillId="51" borderId="405" applyNumberFormat="0" applyProtection="0">
      <alignment horizontal="right" vertical="center"/>
    </xf>
    <xf numFmtId="4" fontId="60" fillId="41" borderId="405" applyNumberFormat="0" applyProtection="0">
      <alignment horizontal="right" vertical="center"/>
    </xf>
    <xf numFmtId="4" fontId="60" fillId="40" borderId="405" applyNumberFormat="0" applyProtection="0">
      <alignment horizontal="right" vertical="center"/>
    </xf>
    <xf numFmtId="4" fontId="103" fillId="5" borderId="405" applyNumberFormat="0" applyProtection="0">
      <alignment horizontal="right" vertical="center"/>
    </xf>
    <xf numFmtId="4" fontId="103" fillId="2" borderId="405" applyNumberFormat="0" applyProtection="0">
      <alignment vertical="center"/>
    </xf>
    <xf numFmtId="4" fontId="60" fillId="34" borderId="405" applyNumberFormat="0" applyProtection="0">
      <alignment horizontal="left" vertical="center" indent="1"/>
    </xf>
    <xf numFmtId="4" fontId="60" fillId="2" borderId="405" applyNumberFormat="0" applyProtection="0">
      <alignment horizontal="left" vertical="center" indent="1"/>
    </xf>
    <xf numFmtId="4" fontId="60" fillId="0" borderId="405" applyNumberFormat="0" applyProtection="0">
      <alignment horizontal="right" vertical="center"/>
    </xf>
    <xf numFmtId="0" fontId="86" fillId="33" borderId="407" applyNumberFormat="0" applyProtection="0">
      <alignment horizontal="left" vertical="top" indent="1"/>
    </xf>
    <xf numFmtId="4" fontId="28" fillId="45" borderId="408" applyNumberFormat="0" applyProtection="0">
      <alignment horizontal="left" vertical="center" indent="1"/>
    </xf>
    <xf numFmtId="0" fontId="98" fillId="27" borderId="405" applyNumberFormat="0" applyAlignment="0" applyProtection="0"/>
    <xf numFmtId="0" fontId="60" fillId="47" borderId="407" applyNumberFormat="0" applyProtection="0">
      <alignment horizontal="left" vertical="top" indent="1"/>
    </xf>
    <xf numFmtId="0" fontId="98" fillId="27" borderId="405" applyNumberFormat="0" applyAlignment="0" applyProtection="0"/>
    <xf numFmtId="0" fontId="94" fillId="0" borderId="410" applyNumberFormat="0" applyFill="0" applyAlignment="0" applyProtection="0"/>
    <xf numFmtId="0" fontId="60" fillId="47" borderId="405"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41" borderId="405" applyNumberFormat="0" applyProtection="0">
      <alignment horizontal="right" vertical="center"/>
    </xf>
    <xf numFmtId="4" fontId="60" fillId="46" borderId="405" applyNumberFormat="0" applyProtection="0">
      <alignment horizontal="right" vertical="center"/>
    </xf>
    <xf numFmtId="0" fontId="60" fillId="46" borderId="407" applyNumberFormat="0" applyProtection="0">
      <alignment horizontal="left" vertical="top" indent="1"/>
    </xf>
    <xf numFmtId="4" fontId="60" fillId="35" borderId="405" applyNumberFormat="0" applyProtection="0">
      <alignment horizontal="right" vertical="center"/>
    </xf>
    <xf numFmtId="4" fontId="60" fillId="39" borderId="405" applyNumberFormat="0" applyProtection="0">
      <alignment horizontal="right" vertical="center"/>
    </xf>
    <xf numFmtId="0" fontId="85" fillId="46" borderId="407" applyNumberFormat="0" applyProtection="0">
      <alignment horizontal="left" vertical="top" indent="1"/>
    </xf>
    <xf numFmtId="0" fontId="60" fillId="50" borderId="407" applyNumberFormat="0" applyProtection="0">
      <alignment horizontal="left" vertical="top" indent="1"/>
    </xf>
    <xf numFmtId="4" fontId="60" fillId="34" borderId="405" applyNumberFormat="0" applyProtection="0">
      <alignment horizontal="left" vertical="center" indent="1"/>
    </xf>
    <xf numFmtId="4" fontId="88" fillId="51" borderId="405" applyNumberFormat="0" applyProtection="0">
      <alignment horizontal="right" vertical="center"/>
    </xf>
    <xf numFmtId="4" fontId="88" fillId="51" borderId="405" applyNumberFormat="0" applyProtection="0">
      <alignment horizontal="right" vertical="center"/>
    </xf>
    <xf numFmtId="4" fontId="60" fillId="41" borderId="405" applyNumberFormat="0" applyProtection="0">
      <alignment horizontal="right" vertical="center"/>
    </xf>
    <xf numFmtId="4" fontId="28" fillId="45" borderId="408" applyNumberFormat="0" applyProtection="0">
      <alignment horizontal="left" vertical="center" indent="1"/>
    </xf>
    <xf numFmtId="4" fontId="103" fillId="2" borderId="405" applyNumberFormat="0" applyProtection="0">
      <alignment vertical="center"/>
    </xf>
    <xf numFmtId="4" fontId="87" fillId="54" borderId="408" applyNumberFormat="0" applyProtection="0">
      <alignment horizontal="left" vertical="center" indent="1"/>
    </xf>
    <xf numFmtId="0" fontId="60" fillId="47" borderId="407" applyNumberFormat="0" applyProtection="0">
      <alignment horizontal="left" vertical="top" indent="1"/>
    </xf>
    <xf numFmtId="4" fontId="60" fillId="37" borderId="408" applyNumberFormat="0" applyProtection="0">
      <alignment horizontal="right" vertical="center"/>
    </xf>
    <xf numFmtId="0" fontId="60" fillId="46" borderId="407" applyNumberFormat="0" applyProtection="0">
      <alignment horizontal="left" vertical="top" indent="1"/>
    </xf>
    <xf numFmtId="4" fontId="60" fillId="41" borderId="405" applyNumberFormat="0" applyProtection="0">
      <alignment horizontal="right" vertical="center"/>
    </xf>
    <xf numFmtId="4" fontId="60" fillId="46" borderId="408" applyNumberFormat="0" applyProtection="0">
      <alignment horizontal="left" vertical="center" indent="1"/>
    </xf>
    <xf numFmtId="0" fontId="100" fillId="29" borderId="406" applyNumberFormat="0" applyAlignment="0" applyProtection="0"/>
    <xf numFmtId="4" fontId="60" fillId="35" borderId="405" applyNumberFormat="0" applyProtection="0">
      <alignment horizontal="right" vertical="center"/>
    </xf>
    <xf numFmtId="4" fontId="85" fillId="48" borderId="407" applyNumberFormat="0" applyProtection="0">
      <alignment horizontal="left" vertical="center" indent="1"/>
    </xf>
    <xf numFmtId="4" fontId="28" fillId="45" borderId="408" applyNumberFormat="0" applyProtection="0">
      <alignment horizontal="left" vertical="center" indent="1"/>
    </xf>
    <xf numFmtId="4" fontId="60" fillId="0" borderId="405" applyNumberFormat="0" applyProtection="0">
      <alignment horizontal="right" vertical="center"/>
    </xf>
    <xf numFmtId="0" fontId="60" fillId="45" borderId="407" applyNumberFormat="0" applyProtection="0">
      <alignment horizontal="left" vertical="top" indent="1"/>
    </xf>
    <xf numFmtId="4" fontId="28" fillId="45" borderId="408" applyNumberFormat="0" applyProtection="0">
      <alignment horizontal="left" vertical="center" indent="1"/>
    </xf>
    <xf numFmtId="4" fontId="60" fillId="38" borderId="405" applyNumberFormat="0" applyProtection="0">
      <alignment horizontal="right" vertical="center"/>
    </xf>
    <xf numFmtId="0" fontId="84" fillId="45" borderId="409" applyBorder="0"/>
    <xf numFmtId="0" fontId="98" fillId="27" borderId="405" applyNumberFormat="0" applyAlignment="0" applyProtection="0"/>
    <xf numFmtId="4" fontId="60" fillId="42" borderId="405" applyNumberFormat="0" applyProtection="0">
      <alignment horizontal="right" vertical="center"/>
    </xf>
    <xf numFmtId="0" fontId="60" fillId="49" borderId="405" applyNumberFormat="0" applyProtection="0">
      <alignment horizontal="left" vertical="center" indent="1"/>
    </xf>
    <xf numFmtId="4" fontId="88" fillId="51" borderId="405" applyNumberFormat="0" applyProtection="0">
      <alignment horizontal="right" vertical="center"/>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36" borderId="405" applyNumberFormat="0" applyProtection="0">
      <alignment horizontal="right" vertical="center"/>
    </xf>
    <xf numFmtId="4" fontId="88" fillId="51" borderId="405" applyNumberFormat="0" applyProtection="0">
      <alignment horizontal="right" vertical="center"/>
    </xf>
    <xf numFmtId="0" fontId="94" fillId="0" borderId="410" applyNumberFormat="0" applyFill="0" applyAlignment="0" applyProtection="0"/>
    <xf numFmtId="0" fontId="85" fillId="46" borderId="407" applyNumberFormat="0" applyProtection="0">
      <alignment horizontal="left" vertical="top" indent="1"/>
    </xf>
    <xf numFmtId="4" fontId="60" fillId="36" borderId="405" applyNumberFormat="0" applyProtection="0">
      <alignment horizontal="right" vertical="center"/>
    </xf>
    <xf numFmtId="0" fontId="92" fillId="29" borderId="405" applyNumberFormat="0" applyAlignment="0" applyProtection="0"/>
    <xf numFmtId="0" fontId="60" fillId="47" borderId="405" applyNumberFormat="0" applyProtection="0">
      <alignment horizontal="left" vertical="center" indent="1"/>
    </xf>
    <xf numFmtId="0" fontId="60" fillId="47" borderId="407" applyNumberFormat="0" applyProtection="0">
      <alignment horizontal="left" vertical="top" indent="1"/>
    </xf>
    <xf numFmtId="4" fontId="60" fillId="42" borderId="405" applyNumberFormat="0" applyProtection="0">
      <alignment horizontal="right" vertical="center"/>
    </xf>
    <xf numFmtId="0" fontId="60" fillId="45" borderId="407" applyNumberFormat="0" applyProtection="0">
      <alignment horizontal="left" vertical="top" indent="1"/>
    </xf>
    <xf numFmtId="4" fontId="60" fillId="36" borderId="405" applyNumberFormat="0" applyProtection="0">
      <alignment horizontal="right" vertical="center"/>
    </xf>
    <xf numFmtId="4" fontId="60" fillId="36" borderId="405" applyNumberFormat="0" applyProtection="0">
      <alignment horizontal="right" vertical="center"/>
    </xf>
    <xf numFmtId="4" fontId="60" fillId="0" borderId="405" applyNumberFormat="0" applyProtection="0">
      <alignment horizontal="right" vertical="center"/>
    </xf>
    <xf numFmtId="4" fontId="103" fillId="2" borderId="405" applyNumberFormat="0" applyProtection="0">
      <alignment vertical="center"/>
    </xf>
    <xf numFmtId="0" fontId="60" fillId="50" borderId="407" applyNumberFormat="0" applyProtection="0">
      <alignment horizontal="left" vertical="top" indent="1"/>
    </xf>
    <xf numFmtId="0" fontId="84" fillId="45" borderId="409" applyBorder="0"/>
    <xf numFmtId="4" fontId="103" fillId="2" borderId="405" applyNumberFormat="0" applyProtection="0">
      <alignment vertical="center"/>
    </xf>
    <xf numFmtId="4" fontId="28" fillId="45" borderId="408" applyNumberFormat="0" applyProtection="0">
      <alignment horizontal="left" vertical="center" indent="1"/>
    </xf>
    <xf numFmtId="4" fontId="60" fillId="35" borderId="405" applyNumberFormat="0" applyProtection="0">
      <alignment horizontal="right" vertical="center"/>
    </xf>
    <xf numFmtId="0" fontId="60" fillId="47" borderId="407" applyNumberFormat="0" applyProtection="0">
      <alignment horizontal="left" vertical="top" indent="1"/>
    </xf>
    <xf numFmtId="4" fontId="60" fillId="40" borderId="405" applyNumberFormat="0" applyProtection="0">
      <alignment horizontal="right" vertical="center"/>
    </xf>
    <xf numFmtId="0" fontId="94" fillId="0" borderId="410" applyNumberFormat="0" applyFill="0" applyAlignment="0" applyProtection="0"/>
    <xf numFmtId="0" fontId="60" fillId="49" borderId="405" applyNumberFormat="0" applyProtection="0">
      <alignment horizontal="left" vertical="center" indent="1"/>
    </xf>
    <xf numFmtId="4" fontId="60" fillId="38" borderId="405" applyNumberFormat="0" applyProtection="0">
      <alignment horizontal="right" vertical="center"/>
    </xf>
    <xf numFmtId="0" fontId="84" fillId="45" borderId="409" applyBorder="0"/>
    <xf numFmtId="4" fontId="60" fillId="46" borderId="405" applyNumberFormat="0" applyProtection="0">
      <alignment horizontal="right" vertical="center"/>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39" borderId="405" applyNumberFormat="0" applyProtection="0">
      <alignment horizontal="right" vertical="center"/>
    </xf>
    <xf numFmtId="0" fontId="60" fillId="26" borderId="405" applyNumberFormat="0" applyFont="0" applyAlignment="0" applyProtection="0"/>
    <xf numFmtId="4" fontId="28" fillId="45" borderId="408" applyNumberFormat="0" applyProtection="0">
      <alignment horizontal="left" vertical="center" indent="1"/>
    </xf>
    <xf numFmtId="0" fontId="60" fillId="26" borderId="405" applyNumberFormat="0" applyFont="0" applyAlignment="0" applyProtection="0"/>
    <xf numFmtId="4" fontId="60" fillId="38" borderId="405" applyNumberFormat="0" applyProtection="0">
      <alignment horizontal="right" vertical="center"/>
    </xf>
    <xf numFmtId="4" fontId="87" fillId="54" borderId="408" applyNumberFormat="0" applyProtection="0">
      <alignment horizontal="left" vertical="center" indent="1"/>
    </xf>
    <xf numFmtId="4" fontId="60" fillId="34" borderId="405" applyNumberFormat="0" applyProtection="0">
      <alignment horizontal="left" vertical="center" indent="1"/>
    </xf>
    <xf numFmtId="4" fontId="60" fillId="35" borderId="405" applyNumberFormat="0" applyProtection="0">
      <alignment horizontal="right" vertical="center"/>
    </xf>
    <xf numFmtId="0" fontId="60" fillId="48" borderId="405" applyNumberFormat="0" applyProtection="0">
      <alignment horizontal="left" vertical="center" indent="1"/>
    </xf>
    <xf numFmtId="0" fontId="85" fillId="46" borderId="407" applyNumberFormat="0" applyProtection="0">
      <alignment horizontal="left" vertical="top" indent="1"/>
    </xf>
    <xf numFmtId="0" fontId="60" fillId="47" borderId="407" applyNumberFormat="0" applyProtection="0">
      <alignment horizontal="left" vertical="top" indent="1"/>
    </xf>
    <xf numFmtId="0" fontId="85" fillId="52" borderId="407" applyNumberFormat="0" applyProtection="0">
      <alignment horizontal="left" vertical="top" indent="1"/>
    </xf>
    <xf numFmtId="4" fontId="60" fillId="39" borderId="405" applyNumberFormat="0" applyProtection="0">
      <alignment horizontal="right" vertical="center"/>
    </xf>
    <xf numFmtId="4" fontId="60" fillId="42" borderId="405" applyNumberFormat="0" applyProtection="0">
      <alignment horizontal="right" vertical="center"/>
    </xf>
    <xf numFmtId="0" fontId="84" fillId="45" borderId="409" applyBorder="0"/>
    <xf numFmtId="0" fontId="60" fillId="50" borderId="405" applyNumberFormat="0" applyProtection="0">
      <alignment horizontal="left" vertical="center" indent="1"/>
    </xf>
    <xf numFmtId="4" fontId="103" fillId="2" borderId="405" applyNumberFormat="0" applyProtection="0">
      <alignment vertical="center"/>
    </xf>
    <xf numFmtId="0" fontId="86" fillId="33" borderId="407" applyNumberFormat="0" applyProtection="0">
      <alignment horizontal="left" vertical="top" indent="1"/>
    </xf>
    <xf numFmtId="4" fontId="60" fillId="37" borderId="408" applyNumberFormat="0" applyProtection="0">
      <alignment horizontal="right" vertical="center"/>
    </xf>
    <xf numFmtId="4" fontId="60" fillId="47" borderId="408" applyNumberFormat="0" applyProtection="0">
      <alignment horizontal="left" vertical="center" indent="1"/>
    </xf>
    <xf numFmtId="4" fontId="60" fillId="43" borderId="405" applyNumberFormat="0" applyProtection="0">
      <alignment horizontal="right" vertical="center"/>
    </xf>
    <xf numFmtId="0" fontId="100" fillId="29" borderId="406" applyNumberFormat="0" applyAlignment="0" applyProtection="0"/>
    <xf numFmtId="0" fontId="60" fillId="48" borderId="405" applyNumberFormat="0" applyProtection="0">
      <alignment horizontal="left" vertical="center" indent="1"/>
    </xf>
    <xf numFmtId="0" fontId="60" fillId="47" borderId="405" applyNumberFormat="0" applyProtection="0">
      <alignment horizontal="left" vertical="center" indent="1"/>
    </xf>
    <xf numFmtId="4" fontId="60" fillId="46" borderId="408" applyNumberFormat="0" applyProtection="0">
      <alignment horizontal="left" vertical="center" indent="1"/>
    </xf>
    <xf numFmtId="4" fontId="60" fillId="42" borderId="405" applyNumberFormat="0" applyProtection="0">
      <alignment horizontal="right" vertical="center"/>
    </xf>
    <xf numFmtId="0" fontId="85" fillId="46" borderId="407" applyNumberFormat="0" applyProtection="0">
      <alignment horizontal="left" vertical="top" indent="1"/>
    </xf>
    <xf numFmtId="4" fontId="60" fillId="40" borderId="405" applyNumberFormat="0" applyProtection="0">
      <alignment horizontal="right" vertical="center"/>
    </xf>
    <xf numFmtId="0" fontId="60" fillId="47" borderId="407" applyNumberFormat="0" applyProtection="0">
      <alignment horizontal="left" vertical="top" indent="1"/>
    </xf>
    <xf numFmtId="4" fontId="60" fillId="36" borderId="405" applyNumberFormat="0" applyProtection="0">
      <alignment horizontal="right" vertical="center"/>
    </xf>
    <xf numFmtId="0" fontId="60" fillId="50" borderId="405" applyNumberFormat="0" applyProtection="0">
      <alignment horizontal="left" vertical="center" indent="1"/>
    </xf>
    <xf numFmtId="0" fontId="60" fillId="49" borderId="405" applyNumberFormat="0" applyProtection="0">
      <alignment horizontal="left" vertical="center" indent="1"/>
    </xf>
    <xf numFmtId="4" fontId="60" fillId="46" borderId="408" applyNumberFormat="0" applyProtection="0">
      <alignment horizontal="left" vertical="center" indent="1"/>
    </xf>
    <xf numFmtId="4" fontId="60" fillId="0" borderId="405" applyNumberFormat="0" applyProtection="0">
      <alignment horizontal="right" vertical="center"/>
    </xf>
    <xf numFmtId="4" fontId="60" fillId="46" borderId="408" applyNumberFormat="0" applyProtection="0">
      <alignment horizontal="left" vertical="center" indent="1"/>
    </xf>
    <xf numFmtId="0" fontId="94" fillId="0" borderId="410" applyNumberFormat="0" applyFill="0" applyAlignment="0" applyProtection="0"/>
    <xf numFmtId="4" fontId="60" fillId="39" borderId="405" applyNumberFormat="0" applyProtection="0">
      <alignment horizontal="right" vertical="center"/>
    </xf>
    <xf numFmtId="4" fontId="60" fillId="43" borderId="405" applyNumberFormat="0" applyProtection="0">
      <alignment horizontal="right" vertical="center"/>
    </xf>
    <xf numFmtId="4" fontId="60" fillId="40" borderId="405" applyNumberFormat="0" applyProtection="0">
      <alignment horizontal="right" vertical="center"/>
    </xf>
    <xf numFmtId="4" fontId="60" fillId="42" borderId="405" applyNumberFormat="0" applyProtection="0">
      <alignment horizontal="right" vertical="center"/>
    </xf>
    <xf numFmtId="0" fontId="85" fillId="46" borderId="407" applyNumberFormat="0" applyProtection="0">
      <alignment horizontal="left" vertical="top" indent="1"/>
    </xf>
    <xf numFmtId="4" fontId="60" fillId="42" borderId="405" applyNumberFormat="0" applyProtection="0">
      <alignment horizontal="right" vertical="center"/>
    </xf>
    <xf numFmtId="4" fontId="28" fillId="45" borderId="408" applyNumberFormat="0" applyProtection="0">
      <alignment horizontal="left" vertical="center" indent="1"/>
    </xf>
    <xf numFmtId="4" fontId="60" fillId="38" borderId="405" applyNumberFormat="0" applyProtection="0">
      <alignment horizontal="right" vertical="center"/>
    </xf>
    <xf numFmtId="0" fontId="84" fillId="45" borderId="409" applyBorder="0"/>
    <xf numFmtId="0" fontId="85" fillId="52" borderId="407" applyNumberFormat="0" applyProtection="0">
      <alignment horizontal="left" vertical="top" indent="1"/>
    </xf>
    <xf numFmtId="4" fontId="60" fillId="44" borderId="408" applyNumberFormat="0" applyProtection="0">
      <alignment horizontal="left" vertical="center" indent="1"/>
    </xf>
    <xf numFmtId="4" fontId="60" fillId="0" borderId="405" applyNumberFormat="0" applyProtection="0">
      <alignment horizontal="right" vertical="center"/>
    </xf>
    <xf numFmtId="0" fontId="60" fillId="50" borderId="405" applyNumberFormat="0" applyProtection="0">
      <alignment horizontal="left" vertical="center" indent="1"/>
    </xf>
    <xf numFmtId="4" fontId="85" fillId="52" borderId="407" applyNumberFormat="0" applyProtection="0">
      <alignment vertical="center"/>
    </xf>
    <xf numFmtId="4" fontId="60" fillId="42" borderId="405" applyNumberFormat="0" applyProtection="0">
      <alignment horizontal="right" vertical="center"/>
    </xf>
    <xf numFmtId="0" fontId="85" fillId="46" borderId="407" applyNumberFormat="0" applyProtection="0">
      <alignment horizontal="left" vertical="top" indent="1"/>
    </xf>
    <xf numFmtId="0" fontId="60" fillId="48" borderId="405" applyNumberFormat="0" applyProtection="0">
      <alignment horizontal="left" vertical="center" indent="1"/>
    </xf>
    <xf numFmtId="0" fontId="86" fillId="33" borderId="407" applyNumberFormat="0" applyProtection="0">
      <alignment horizontal="left" vertical="top" indent="1"/>
    </xf>
    <xf numFmtId="4" fontId="87" fillId="54" borderId="408" applyNumberFormat="0" applyProtection="0">
      <alignment horizontal="left" vertical="center" indent="1"/>
    </xf>
    <xf numFmtId="0" fontId="60" fillId="48" borderId="405" applyNumberFormat="0" applyProtection="0">
      <alignment horizontal="left" vertical="center" indent="1"/>
    </xf>
    <xf numFmtId="0" fontId="60" fillId="45" borderId="407" applyNumberFormat="0" applyProtection="0">
      <alignment horizontal="left" vertical="top" indent="1"/>
    </xf>
    <xf numFmtId="0" fontId="94" fillId="0" borderId="410" applyNumberFormat="0" applyFill="0" applyAlignment="0" applyProtection="0"/>
    <xf numFmtId="4" fontId="60" fillId="40" borderId="405" applyNumberFormat="0" applyProtection="0">
      <alignment horizontal="right" vertical="center"/>
    </xf>
    <xf numFmtId="4" fontId="60" fillId="0" borderId="405" applyNumberFormat="0" applyProtection="0">
      <alignment horizontal="right" vertical="center"/>
    </xf>
    <xf numFmtId="4" fontId="85" fillId="52" borderId="407" applyNumberFormat="0" applyProtection="0">
      <alignment vertical="center"/>
    </xf>
    <xf numFmtId="0" fontId="60" fillId="26" borderId="405" applyNumberFormat="0" applyFont="0" applyAlignment="0" applyProtection="0"/>
    <xf numFmtId="4" fontId="60" fillId="2" borderId="405" applyNumberFormat="0" applyProtection="0">
      <alignment horizontal="left" vertical="center" indent="1"/>
    </xf>
    <xf numFmtId="4" fontId="103" fillId="5" borderId="405" applyNumberFormat="0" applyProtection="0">
      <alignment horizontal="right" vertical="center"/>
    </xf>
    <xf numFmtId="4" fontId="85" fillId="52" borderId="407" applyNumberFormat="0" applyProtection="0">
      <alignment vertical="center"/>
    </xf>
    <xf numFmtId="4" fontId="60" fillId="34" borderId="405" applyNumberFormat="0" applyProtection="0">
      <alignment horizontal="left" vertical="center" indent="1"/>
    </xf>
    <xf numFmtId="4" fontId="85" fillId="48" borderId="407" applyNumberFormat="0" applyProtection="0">
      <alignment horizontal="left" vertical="center" indent="1"/>
    </xf>
    <xf numFmtId="0" fontId="100" fillId="29" borderId="406" applyNumberFormat="0" applyAlignment="0" applyProtection="0"/>
    <xf numFmtId="0" fontId="60" fillId="48" borderId="405" applyNumberFormat="0" applyProtection="0">
      <alignment horizontal="left" vertical="center" indent="1"/>
    </xf>
    <xf numFmtId="4" fontId="60" fillId="47" borderId="408" applyNumberFormat="0" applyProtection="0">
      <alignment horizontal="left" vertical="center" indent="1"/>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85" fillId="48" borderId="407" applyNumberFormat="0" applyProtection="0">
      <alignment horizontal="left" vertical="center" indent="1"/>
    </xf>
    <xf numFmtId="4" fontId="85" fillId="52" borderId="407" applyNumberFormat="0" applyProtection="0">
      <alignment vertical="center"/>
    </xf>
    <xf numFmtId="4" fontId="60" fillId="0" borderId="405" applyNumberFormat="0" applyProtection="0">
      <alignment horizontal="right" vertical="center"/>
    </xf>
    <xf numFmtId="0" fontId="85" fillId="46" borderId="407" applyNumberFormat="0" applyProtection="0">
      <alignment horizontal="left" vertical="top" indent="1"/>
    </xf>
    <xf numFmtId="4" fontId="60" fillId="33" borderId="405" applyNumberFormat="0" applyProtection="0">
      <alignment vertical="center"/>
    </xf>
    <xf numFmtId="4" fontId="103" fillId="5" borderId="405" applyNumberFormat="0" applyProtection="0">
      <alignment horizontal="right" vertical="center"/>
    </xf>
    <xf numFmtId="4" fontId="85" fillId="48" borderId="407" applyNumberFormat="0" applyProtection="0">
      <alignment horizontal="left" vertical="center" indent="1"/>
    </xf>
    <xf numFmtId="4" fontId="88" fillId="51" borderId="405" applyNumberFormat="0" applyProtection="0">
      <alignment horizontal="right" vertical="center"/>
    </xf>
    <xf numFmtId="4" fontId="28" fillId="45" borderId="408" applyNumberFormat="0" applyProtection="0">
      <alignment horizontal="left" vertical="center" indent="1"/>
    </xf>
    <xf numFmtId="0" fontId="85" fillId="46" borderId="407" applyNumberFormat="0" applyProtection="0">
      <alignment horizontal="left" vertical="top" indent="1"/>
    </xf>
    <xf numFmtId="4" fontId="60" fillId="41" borderId="405" applyNumberFormat="0" applyProtection="0">
      <alignment horizontal="right" vertical="center"/>
    </xf>
    <xf numFmtId="0" fontId="85" fillId="52" borderId="407" applyNumberFormat="0" applyProtection="0">
      <alignment horizontal="left" vertical="top" indent="1"/>
    </xf>
    <xf numFmtId="4" fontId="60" fillId="33" borderId="405" applyNumberFormat="0" applyProtection="0">
      <alignment vertical="center"/>
    </xf>
    <xf numFmtId="4" fontId="60" fillId="44" borderId="408" applyNumberFormat="0" applyProtection="0">
      <alignment horizontal="left" vertical="center" indent="1"/>
    </xf>
    <xf numFmtId="4" fontId="60" fillId="35" borderId="405" applyNumberFormat="0" applyProtection="0">
      <alignment horizontal="right" vertical="center"/>
    </xf>
    <xf numFmtId="0" fontId="60" fillId="45" borderId="407" applyNumberFormat="0" applyProtection="0">
      <alignment horizontal="left" vertical="top" indent="1"/>
    </xf>
    <xf numFmtId="4" fontId="85" fillId="52" borderId="407" applyNumberFormat="0" applyProtection="0">
      <alignment vertical="center"/>
    </xf>
    <xf numFmtId="0" fontId="60" fillId="50" borderId="405" applyNumberFormat="0" applyProtection="0">
      <alignment horizontal="left" vertical="center" indent="1"/>
    </xf>
    <xf numFmtId="4" fontId="60" fillId="46" borderId="405" applyNumberFormat="0" applyProtection="0">
      <alignment horizontal="right" vertical="center"/>
    </xf>
    <xf numFmtId="4" fontId="85" fillId="52" borderId="407" applyNumberFormat="0" applyProtection="0">
      <alignment vertical="center"/>
    </xf>
    <xf numFmtId="0" fontId="86" fillId="33" borderId="407" applyNumberFormat="0" applyProtection="0">
      <alignment horizontal="left" vertical="top" indent="1"/>
    </xf>
    <xf numFmtId="0" fontId="98" fillId="27" borderId="405" applyNumberFormat="0" applyAlignment="0" applyProtection="0"/>
    <xf numFmtId="0" fontId="85" fillId="52" borderId="407" applyNumberFormat="0" applyProtection="0">
      <alignment horizontal="left" vertical="top" indent="1"/>
    </xf>
    <xf numFmtId="0" fontId="100" fillId="29" borderId="406" applyNumberFormat="0" applyAlignment="0" applyProtection="0"/>
    <xf numFmtId="4" fontId="28" fillId="45" borderId="408" applyNumberFormat="0" applyProtection="0">
      <alignment horizontal="left" vertical="center" indent="1"/>
    </xf>
    <xf numFmtId="4" fontId="85" fillId="48" borderId="407" applyNumberFormat="0" applyProtection="0">
      <alignment horizontal="left" vertical="center" indent="1"/>
    </xf>
    <xf numFmtId="4" fontId="60" fillId="38" borderId="405" applyNumberFormat="0" applyProtection="0">
      <alignment horizontal="right" vertical="center"/>
    </xf>
    <xf numFmtId="4" fontId="60" fillId="43" borderId="405" applyNumberFormat="0" applyProtection="0">
      <alignment horizontal="right" vertical="center"/>
    </xf>
    <xf numFmtId="4" fontId="60" fillId="41" borderId="405" applyNumberFormat="0" applyProtection="0">
      <alignment horizontal="right" vertical="center"/>
    </xf>
    <xf numFmtId="0" fontId="85" fillId="46" borderId="407" applyNumberFormat="0" applyProtection="0">
      <alignment horizontal="left" vertical="top" indent="1"/>
    </xf>
    <xf numFmtId="4" fontId="60" fillId="39" borderId="405" applyNumberFormat="0" applyProtection="0">
      <alignment horizontal="right" vertical="center"/>
    </xf>
    <xf numFmtId="4" fontId="60" fillId="46" borderId="408" applyNumberFormat="0" applyProtection="0">
      <alignment horizontal="left" vertical="center" indent="1"/>
    </xf>
    <xf numFmtId="4" fontId="60" fillId="39" borderId="405" applyNumberFormat="0" applyProtection="0">
      <alignment horizontal="right" vertical="center"/>
    </xf>
    <xf numFmtId="0" fontId="60" fillId="48" borderId="405" applyNumberFormat="0" applyProtection="0">
      <alignment horizontal="left" vertical="center" indent="1"/>
    </xf>
    <xf numFmtId="4" fontId="85" fillId="52" borderId="407" applyNumberFormat="0" applyProtection="0">
      <alignment vertical="center"/>
    </xf>
    <xf numFmtId="4" fontId="60" fillId="44" borderId="408" applyNumberFormat="0" applyProtection="0">
      <alignment horizontal="left" vertical="center" indent="1"/>
    </xf>
    <xf numFmtId="4" fontId="60" fillId="40" borderId="405" applyNumberFormat="0" applyProtection="0">
      <alignment horizontal="right" vertical="center"/>
    </xf>
    <xf numFmtId="0" fontId="60" fillId="46" borderId="407" applyNumberFormat="0" applyProtection="0">
      <alignment horizontal="left" vertical="top" indent="1"/>
    </xf>
    <xf numFmtId="0" fontId="84" fillId="45" borderId="409" applyBorder="0"/>
    <xf numFmtId="4" fontId="28" fillId="45" borderId="408" applyNumberFormat="0" applyProtection="0">
      <alignment horizontal="left" vertical="center" indent="1"/>
    </xf>
    <xf numFmtId="4" fontId="87" fillId="54" borderId="408" applyNumberFormat="0" applyProtection="0">
      <alignment horizontal="left" vertical="center" indent="1"/>
    </xf>
    <xf numFmtId="0" fontId="92" fillId="29" borderId="405" applyNumberFormat="0" applyAlignment="0" applyProtection="0"/>
    <xf numFmtId="4" fontId="85" fillId="52" borderId="407" applyNumberFormat="0" applyProtection="0">
      <alignment vertical="center"/>
    </xf>
    <xf numFmtId="4" fontId="60" fillId="33" borderId="405" applyNumberFormat="0" applyProtection="0">
      <alignment vertical="center"/>
    </xf>
    <xf numFmtId="0" fontId="85" fillId="52" borderId="407" applyNumberFormat="0" applyProtection="0">
      <alignment horizontal="left" vertical="top" indent="1"/>
    </xf>
    <xf numFmtId="4" fontId="60" fillId="0" borderId="405" applyNumberFormat="0" applyProtection="0">
      <alignment horizontal="right" vertical="center"/>
    </xf>
    <xf numFmtId="4" fontId="60" fillId="36" borderId="405" applyNumberFormat="0" applyProtection="0">
      <alignment horizontal="right" vertical="center"/>
    </xf>
    <xf numFmtId="4" fontId="60" fillId="2" borderId="405" applyNumberFormat="0" applyProtection="0">
      <alignment horizontal="left" vertical="center" indent="1"/>
    </xf>
    <xf numFmtId="4" fontId="60" fillId="38" borderId="405" applyNumberFormat="0" applyProtection="0">
      <alignment horizontal="right" vertical="center"/>
    </xf>
    <xf numFmtId="0" fontId="86" fillId="33" borderId="407" applyNumberFormat="0" applyProtection="0">
      <alignment horizontal="left" vertical="top" indent="1"/>
    </xf>
    <xf numFmtId="4" fontId="60" fillId="44" borderId="408" applyNumberFormat="0" applyProtection="0">
      <alignment horizontal="left" vertical="center" indent="1"/>
    </xf>
    <xf numFmtId="0" fontId="60" fillId="47" borderId="407" applyNumberFormat="0" applyProtection="0">
      <alignment horizontal="left" vertical="top" indent="1"/>
    </xf>
    <xf numFmtId="4" fontId="60" fillId="47" borderId="408" applyNumberFormat="0" applyProtection="0">
      <alignment horizontal="left" vertical="center" indent="1"/>
    </xf>
    <xf numFmtId="4" fontId="88" fillId="51" borderId="405" applyNumberFormat="0" applyProtection="0">
      <alignment horizontal="right" vertical="center"/>
    </xf>
    <xf numFmtId="4" fontId="60" fillId="42" borderId="405" applyNumberFormat="0" applyProtection="0">
      <alignment horizontal="right" vertical="center"/>
    </xf>
    <xf numFmtId="4" fontId="60" fillId="46" borderId="405" applyNumberFormat="0" applyProtection="0">
      <alignment horizontal="right" vertical="center"/>
    </xf>
    <xf numFmtId="0" fontId="86" fillId="33" borderId="407" applyNumberFormat="0" applyProtection="0">
      <alignment horizontal="left" vertical="top" indent="1"/>
    </xf>
    <xf numFmtId="4" fontId="60" fillId="46" borderId="405" applyNumberFormat="0" applyProtection="0">
      <alignment horizontal="right" vertical="center"/>
    </xf>
    <xf numFmtId="4" fontId="28" fillId="45" borderId="408" applyNumberFormat="0" applyProtection="0">
      <alignment horizontal="left" vertical="center" indent="1"/>
    </xf>
    <xf numFmtId="0" fontId="60" fillId="49" borderId="405" applyNumberFormat="0" applyProtection="0">
      <alignment horizontal="left" vertical="center" indent="1"/>
    </xf>
    <xf numFmtId="0" fontId="60" fillId="50" borderId="407" applyNumberFormat="0" applyProtection="0">
      <alignment horizontal="left" vertical="top" indent="1"/>
    </xf>
    <xf numFmtId="4" fontId="60" fillId="38" borderId="405" applyNumberFormat="0" applyProtection="0">
      <alignment horizontal="right" vertical="center"/>
    </xf>
    <xf numFmtId="0" fontId="60" fillId="46" borderId="407" applyNumberFormat="0" applyProtection="0">
      <alignment horizontal="left" vertical="top" indent="1"/>
    </xf>
    <xf numFmtId="4" fontId="87" fillId="54" borderId="408" applyNumberFormat="0" applyProtection="0">
      <alignment horizontal="left" vertical="center" indent="1"/>
    </xf>
    <xf numFmtId="4" fontId="60" fillId="43" borderId="405" applyNumberFormat="0" applyProtection="0">
      <alignment horizontal="right" vertical="center"/>
    </xf>
    <xf numFmtId="4" fontId="87" fillId="54" borderId="408" applyNumberFormat="0" applyProtection="0">
      <alignment horizontal="left" vertical="center" indent="1"/>
    </xf>
    <xf numFmtId="0" fontId="60" fillId="46" borderId="407" applyNumberFormat="0" applyProtection="0">
      <alignment horizontal="left" vertical="top" indent="1"/>
    </xf>
    <xf numFmtId="4" fontId="85" fillId="48" borderId="407" applyNumberFormat="0" applyProtection="0">
      <alignment horizontal="left" vertical="center" indent="1"/>
    </xf>
    <xf numFmtId="4" fontId="88" fillId="51" borderId="405" applyNumberFormat="0" applyProtection="0">
      <alignment horizontal="right" vertical="center"/>
    </xf>
    <xf numFmtId="4" fontId="60" fillId="36" borderId="405" applyNumberFormat="0" applyProtection="0">
      <alignment horizontal="right" vertical="center"/>
    </xf>
    <xf numFmtId="4" fontId="60" fillId="39" borderId="405" applyNumberFormat="0" applyProtection="0">
      <alignment horizontal="right" vertical="center"/>
    </xf>
    <xf numFmtId="4" fontId="103" fillId="5" borderId="405" applyNumberFormat="0" applyProtection="0">
      <alignment horizontal="right" vertical="center"/>
    </xf>
    <xf numFmtId="0" fontId="60" fillId="26" borderId="405" applyNumberFormat="0" applyFont="0" applyAlignment="0" applyProtection="0"/>
    <xf numFmtId="4" fontId="60" fillId="42" borderId="405" applyNumberFormat="0" applyProtection="0">
      <alignment horizontal="right" vertical="center"/>
    </xf>
    <xf numFmtId="4" fontId="60" fillId="40" borderId="405" applyNumberFormat="0" applyProtection="0">
      <alignment horizontal="right" vertical="center"/>
    </xf>
    <xf numFmtId="4" fontId="60" fillId="37" borderId="408" applyNumberFormat="0" applyProtection="0">
      <alignment horizontal="right" vertical="center"/>
    </xf>
    <xf numFmtId="4" fontId="60" fillId="47" borderId="408" applyNumberFormat="0" applyProtection="0">
      <alignment horizontal="left" vertical="center" indent="1"/>
    </xf>
    <xf numFmtId="4" fontId="60" fillId="35" borderId="405" applyNumberFormat="0" applyProtection="0">
      <alignment horizontal="right" vertical="center"/>
    </xf>
    <xf numFmtId="0" fontId="60" fillId="50" borderId="405" applyNumberFormat="0" applyProtection="0">
      <alignment horizontal="left" vertical="center" indent="1"/>
    </xf>
    <xf numFmtId="4" fontId="85" fillId="52" borderId="407" applyNumberFormat="0" applyProtection="0">
      <alignment vertical="center"/>
    </xf>
    <xf numFmtId="4" fontId="60" fillId="0" borderId="405" applyNumberFormat="0" applyProtection="0">
      <alignment horizontal="right" vertical="center"/>
    </xf>
    <xf numFmtId="0" fontId="60" fillId="47" borderId="405" applyNumberFormat="0" applyProtection="0">
      <alignment horizontal="left" vertical="center" indent="1"/>
    </xf>
    <xf numFmtId="4" fontId="60" fillId="33" borderId="405" applyNumberFormat="0" applyProtection="0">
      <alignment vertical="center"/>
    </xf>
    <xf numFmtId="4" fontId="87" fillId="54" borderId="408" applyNumberFormat="0" applyProtection="0">
      <alignment horizontal="left" vertical="center" indent="1"/>
    </xf>
    <xf numFmtId="0" fontId="94" fillId="0" borderId="410" applyNumberFormat="0" applyFill="0" applyAlignment="0" applyProtection="0"/>
    <xf numFmtId="4" fontId="103" fillId="2" borderId="405" applyNumberFormat="0" applyProtection="0">
      <alignment vertical="center"/>
    </xf>
    <xf numFmtId="4" fontId="60" fillId="37" borderId="408" applyNumberFormat="0" applyProtection="0">
      <alignment horizontal="right" vertical="center"/>
    </xf>
    <xf numFmtId="4" fontId="60" fillId="37" borderId="408" applyNumberFormat="0" applyProtection="0">
      <alignment horizontal="right" vertical="center"/>
    </xf>
    <xf numFmtId="4" fontId="85" fillId="48" borderId="407" applyNumberFormat="0" applyProtection="0">
      <alignment horizontal="left" vertical="center" indent="1"/>
    </xf>
    <xf numFmtId="0" fontId="60" fillId="49" borderId="405" applyNumberFormat="0" applyProtection="0">
      <alignment horizontal="left" vertical="center" indent="1"/>
    </xf>
    <xf numFmtId="4" fontId="60" fillId="46" borderId="408" applyNumberFormat="0" applyProtection="0">
      <alignment horizontal="left" vertical="center" indent="1"/>
    </xf>
    <xf numFmtId="0" fontId="85" fillId="52" borderId="407" applyNumberFormat="0" applyProtection="0">
      <alignment horizontal="left" vertical="top" indent="1"/>
    </xf>
    <xf numFmtId="4" fontId="60" fillId="35" borderId="405" applyNumberFormat="0" applyProtection="0">
      <alignment horizontal="right" vertical="center"/>
    </xf>
    <xf numFmtId="4" fontId="60" fillId="39" borderId="405" applyNumberFormat="0" applyProtection="0">
      <alignment horizontal="right" vertical="center"/>
    </xf>
    <xf numFmtId="0" fontId="100" fillId="29" borderId="406" applyNumberFormat="0" applyAlignment="0" applyProtection="0"/>
    <xf numFmtId="0" fontId="94" fillId="0" borderId="410" applyNumberFormat="0" applyFill="0" applyAlignment="0" applyProtection="0"/>
    <xf numFmtId="4" fontId="87" fillId="54" borderId="408" applyNumberFormat="0" applyProtection="0">
      <alignment horizontal="left" vertical="center" indent="1"/>
    </xf>
    <xf numFmtId="4" fontId="60" fillId="41" borderId="405" applyNumberFormat="0" applyProtection="0">
      <alignment horizontal="right" vertical="center"/>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6" borderId="405" applyNumberFormat="0" applyProtection="0">
      <alignment horizontal="right" vertical="center"/>
    </xf>
    <xf numFmtId="4" fontId="28" fillId="45" borderId="408" applyNumberFormat="0" applyProtection="0">
      <alignment horizontal="left" vertical="center" indent="1"/>
    </xf>
    <xf numFmtId="0" fontId="85" fillId="52" borderId="407" applyNumberFormat="0" applyProtection="0">
      <alignment horizontal="left" vertical="top" indent="1"/>
    </xf>
    <xf numFmtId="4" fontId="60" fillId="33" borderId="405" applyNumberFormat="0" applyProtection="0">
      <alignment vertical="center"/>
    </xf>
    <xf numFmtId="0" fontId="60" fillId="50" borderId="405" applyNumberFormat="0" applyProtection="0">
      <alignment horizontal="left" vertical="center" indent="1"/>
    </xf>
    <xf numFmtId="4" fontId="87" fillId="54" borderId="408" applyNumberFormat="0" applyProtection="0">
      <alignment horizontal="left" vertical="center" indent="1"/>
    </xf>
    <xf numFmtId="0" fontId="94" fillId="0" borderId="410" applyNumberFormat="0" applyFill="0" applyAlignment="0" applyProtection="0"/>
    <xf numFmtId="4" fontId="60" fillId="34" borderId="405" applyNumberFormat="0" applyProtection="0">
      <alignment horizontal="left" vertical="center" indent="1"/>
    </xf>
    <xf numFmtId="0" fontId="94" fillId="0" borderId="410" applyNumberFormat="0" applyFill="0" applyAlignment="0" applyProtection="0"/>
    <xf numFmtId="4" fontId="60" fillId="33" borderId="405" applyNumberFormat="0" applyProtection="0">
      <alignment vertical="center"/>
    </xf>
    <xf numFmtId="0" fontId="98" fillId="27" borderId="405" applyNumberFormat="0" applyAlignment="0" applyProtection="0"/>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60" fillId="45" borderId="407" applyNumberFormat="0" applyProtection="0">
      <alignment horizontal="left" vertical="top" indent="1"/>
    </xf>
    <xf numFmtId="0" fontId="92" fillId="29" borderId="405" applyNumberFormat="0" applyAlignment="0" applyProtection="0"/>
    <xf numFmtId="4" fontId="28" fillId="45" borderId="408" applyNumberFormat="0" applyProtection="0">
      <alignment horizontal="left" vertical="center" indent="1"/>
    </xf>
    <xf numFmtId="4" fontId="60" fillId="33" borderId="405" applyNumberFormat="0" applyProtection="0">
      <alignment vertical="center"/>
    </xf>
    <xf numFmtId="0" fontId="85" fillId="46" borderId="407" applyNumberFormat="0" applyProtection="0">
      <alignment horizontal="left" vertical="top" indent="1"/>
    </xf>
    <xf numFmtId="4" fontId="60" fillId="36" borderId="405" applyNumberFormat="0" applyProtection="0">
      <alignment horizontal="right" vertical="center"/>
    </xf>
    <xf numFmtId="4" fontId="60" fillId="40" borderId="405" applyNumberFormat="0" applyProtection="0">
      <alignment horizontal="right" vertical="center"/>
    </xf>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36" borderId="405" applyNumberFormat="0" applyProtection="0">
      <alignment horizontal="right" vertical="center"/>
    </xf>
    <xf numFmtId="4" fontId="60" fillId="39" borderId="405" applyNumberFormat="0" applyProtection="0">
      <alignment horizontal="right" vertical="center"/>
    </xf>
    <xf numFmtId="0" fontId="60" fillId="50" borderId="407" applyNumberFormat="0" applyProtection="0">
      <alignment horizontal="left" vertical="top" indent="1"/>
    </xf>
    <xf numFmtId="0" fontId="60" fillId="50" borderId="407" applyNumberFormat="0" applyProtection="0">
      <alignment horizontal="left" vertical="top" indent="1"/>
    </xf>
    <xf numFmtId="0" fontId="86" fillId="33" borderId="407" applyNumberFormat="0" applyProtection="0">
      <alignment horizontal="left" vertical="top" indent="1"/>
    </xf>
    <xf numFmtId="4" fontId="28" fillId="45" borderId="408" applyNumberFormat="0" applyProtection="0">
      <alignment horizontal="left" vertical="center" indent="1"/>
    </xf>
    <xf numFmtId="0" fontId="60" fillId="46" borderId="407" applyNumberFormat="0" applyProtection="0">
      <alignment horizontal="left" vertical="top" indent="1"/>
    </xf>
    <xf numFmtId="4" fontId="60" fillId="38" borderId="405" applyNumberFormat="0" applyProtection="0">
      <alignment horizontal="right" vertical="center"/>
    </xf>
    <xf numFmtId="4" fontId="103" fillId="5" borderId="405" applyNumberFormat="0" applyProtection="0">
      <alignment horizontal="right" vertical="center"/>
    </xf>
    <xf numFmtId="4" fontId="60" fillId="33" borderId="405" applyNumberFormat="0" applyProtection="0">
      <alignment vertical="center"/>
    </xf>
    <xf numFmtId="4" fontId="60" fillId="38" borderId="405" applyNumberFormat="0" applyProtection="0">
      <alignment horizontal="right" vertical="center"/>
    </xf>
    <xf numFmtId="4" fontId="60" fillId="33" borderId="405" applyNumberFormat="0" applyProtection="0">
      <alignment vertical="center"/>
    </xf>
    <xf numFmtId="4" fontId="60" fillId="37" borderId="408" applyNumberFormat="0" applyProtection="0">
      <alignment horizontal="right" vertical="center"/>
    </xf>
    <xf numFmtId="0" fontId="98" fillId="27" borderId="405" applyNumberFormat="0" applyAlignment="0" applyProtection="0"/>
    <xf numFmtId="0" fontId="60" fillId="48" borderId="405" applyNumberFormat="0" applyProtection="0">
      <alignment horizontal="left" vertical="center" indent="1"/>
    </xf>
    <xf numFmtId="4" fontId="103" fillId="2" borderId="405" applyNumberFormat="0" applyProtection="0">
      <alignment vertical="center"/>
    </xf>
    <xf numFmtId="4" fontId="28" fillId="45" borderId="408" applyNumberFormat="0" applyProtection="0">
      <alignment horizontal="left" vertical="center" indent="1"/>
    </xf>
    <xf numFmtId="4" fontId="60" fillId="40" borderId="405" applyNumberFormat="0" applyProtection="0">
      <alignment horizontal="right" vertical="center"/>
    </xf>
    <xf numFmtId="0" fontId="60" fillId="47" borderId="405" applyNumberFormat="0" applyProtection="0">
      <alignment horizontal="left" vertical="center" indent="1"/>
    </xf>
    <xf numFmtId="4" fontId="60" fillId="39" borderId="405" applyNumberFormat="0" applyProtection="0">
      <alignment horizontal="right" vertical="center"/>
    </xf>
    <xf numFmtId="0" fontId="60" fillId="46" borderId="407" applyNumberFormat="0" applyProtection="0">
      <alignment horizontal="left" vertical="top" indent="1"/>
    </xf>
    <xf numFmtId="0" fontId="60" fillId="47" borderId="405" applyNumberFormat="0" applyProtection="0">
      <alignment horizontal="left" vertical="center" indent="1"/>
    </xf>
    <xf numFmtId="0" fontId="92" fillId="29" borderId="405" applyNumberFormat="0" applyAlignment="0" applyProtection="0"/>
    <xf numFmtId="4" fontId="60" fillId="36" borderId="405" applyNumberFormat="0" applyProtection="0">
      <alignment horizontal="right" vertical="center"/>
    </xf>
    <xf numFmtId="0" fontId="94" fillId="0" borderId="410" applyNumberFormat="0" applyFill="0" applyAlignment="0" applyProtection="0"/>
    <xf numFmtId="0" fontId="98" fillId="27" borderId="405" applyNumberFormat="0" applyAlignment="0" applyProtection="0"/>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46" borderId="405" applyNumberFormat="0" applyProtection="0">
      <alignment horizontal="right" vertical="center"/>
    </xf>
    <xf numFmtId="4" fontId="60" fillId="34" borderId="405" applyNumberFormat="0" applyProtection="0">
      <alignment horizontal="left" vertical="center" indent="1"/>
    </xf>
    <xf numFmtId="0" fontId="84" fillId="45" borderId="409" applyBorder="0"/>
    <xf numFmtId="4" fontId="60" fillId="46" borderId="408" applyNumberFormat="0" applyProtection="0">
      <alignment horizontal="left" vertical="center" indent="1"/>
    </xf>
    <xf numFmtId="4" fontId="88" fillId="51" borderId="405" applyNumberFormat="0" applyProtection="0">
      <alignment horizontal="right" vertical="center"/>
    </xf>
    <xf numFmtId="0" fontId="84" fillId="45" borderId="409" applyBorder="0"/>
    <xf numFmtId="4" fontId="60" fillId="34" borderId="405" applyNumberFormat="0" applyProtection="0">
      <alignment horizontal="left" vertical="center" indent="1"/>
    </xf>
    <xf numFmtId="0" fontId="98" fillId="27" borderId="405" applyNumberFormat="0" applyAlignment="0" applyProtection="0"/>
    <xf numFmtId="0" fontId="60" fillId="47" borderId="405" applyNumberFormat="0" applyProtection="0">
      <alignment horizontal="left" vertical="center" indent="1"/>
    </xf>
    <xf numFmtId="0" fontId="60" fillId="26" borderId="405" applyNumberFormat="0" applyFont="0" applyAlignment="0" applyProtection="0"/>
    <xf numFmtId="0" fontId="60" fillId="47" borderId="405" applyNumberFormat="0" applyProtection="0">
      <alignment horizontal="left" vertical="center" indent="1"/>
    </xf>
    <xf numFmtId="0" fontId="60" fillId="50" borderId="405" applyNumberFormat="0" applyProtection="0">
      <alignment horizontal="left" vertical="center" indent="1"/>
    </xf>
    <xf numFmtId="0" fontId="60" fillId="48" borderId="405" applyNumberFormat="0" applyProtection="0">
      <alignment horizontal="left" vertical="center" indent="1"/>
    </xf>
    <xf numFmtId="0" fontId="86" fillId="33" borderId="407" applyNumberFormat="0" applyProtection="0">
      <alignment horizontal="left" vertical="top" indent="1"/>
    </xf>
    <xf numFmtId="4" fontId="60" fillId="38" borderId="405" applyNumberFormat="0" applyProtection="0">
      <alignment horizontal="right" vertical="center"/>
    </xf>
    <xf numFmtId="4" fontId="60" fillId="34" borderId="405" applyNumberFormat="0" applyProtection="0">
      <alignment horizontal="left" vertical="center" indent="1"/>
    </xf>
    <xf numFmtId="0" fontId="60" fillId="48" borderId="405" applyNumberFormat="0" applyProtection="0">
      <alignment horizontal="left" vertical="center" indent="1"/>
    </xf>
    <xf numFmtId="4" fontId="103" fillId="2" borderId="405" applyNumberFormat="0" applyProtection="0">
      <alignment vertical="center"/>
    </xf>
    <xf numFmtId="4" fontId="60" fillId="41" borderId="405" applyNumberFormat="0" applyProtection="0">
      <alignment horizontal="right" vertical="center"/>
    </xf>
    <xf numFmtId="4" fontId="28" fillId="45" borderId="408" applyNumberFormat="0" applyProtection="0">
      <alignment horizontal="left" vertical="center" indent="1"/>
    </xf>
    <xf numFmtId="0" fontId="60" fillId="26" borderId="405" applyNumberFormat="0" applyFont="0" applyAlignment="0" applyProtection="0"/>
    <xf numFmtId="0" fontId="94" fillId="0" borderId="410" applyNumberFormat="0" applyFill="0" applyAlignment="0" applyProtection="0"/>
    <xf numFmtId="0" fontId="60" fillId="50" borderId="405" applyNumberFormat="0" applyProtection="0">
      <alignment horizontal="left" vertical="center" indent="1"/>
    </xf>
    <xf numFmtId="4" fontId="60" fillId="42" borderId="405" applyNumberFormat="0" applyProtection="0">
      <alignment horizontal="right" vertical="center"/>
    </xf>
    <xf numFmtId="4" fontId="103" fillId="5" borderId="405" applyNumberFormat="0" applyProtection="0">
      <alignment horizontal="right" vertical="center"/>
    </xf>
    <xf numFmtId="4" fontId="60" fillId="41" borderId="405" applyNumberFormat="0" applyProtection="0">
      <alignment horizontal="right" vertical="center"/>
    </xf>
    <xf numFmtId="0" fontId="60" fillId="26" borderId="405" applyNumberFormat="0" applyFont="0" applyAlignment="0" applyProtection="0"/>
    <xf numFmtId="4" fontId="60" fillId="40" borderId="405" applyNumberFormat="0" applyProtection="0">
      <alignment horizontal="right" vertical="center"/>
    </xf>
    <xf numFmtId="0" fontId="60" fillId="45" borderId="407" applyNumberFormat="0" applyProtection="0">
      <alignment horizontal="left" vertical="top" indent="1"/>
    </xf>
    <xf numFmtId="0" fontId="86" fillId="33" borderId="407" applyNumberFormat="0" applyProtection="0">
      <alignment horizontal="left" vertical="top" indent="1"/>
    </xf>
    <xf numFmtId="0" fontId="60" fillId="48" borderId="405" applyNumberFormat="0" applyProtection="0">
      <alignment horizontal="left" vertical="center" indent="1"/>
    </xf>
    <xf numFmtId="4" fontId="60" fillId="36" borderId="405" applyNumberFormat="0" applyProtection="0">
      <alignment horizontal="right" vertical="center"/>
    </xf>
    <xf numFmtId="0" fontId="92" fillId="29" borderId="405" applyNumberFormat="0" applyAlignment="0" applyProtection="0"/>
    <xf numFmtId="4" fontId="60" fillId="2" borderId="405" applyNumberFormat="0" applyProtection="0">
      <alignment horizontal="left" vertical="center" indent="1"/>
    </xf>
    <xf numFmtId="0" fontId="60" fillId="47" borderId="407" applyNumberFormat="0" applyProtection="0">
      <alignment horizontal="left" vertical="top"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0" fontId="98" fillId="27" borderId="405" applyNumberFormat="0" applyAlignment="0" applyProtection="0"/>
    <xf numFmtId="4" fontId="28" fillId="45" borderId="408" applyNumberFormat="0" applyProtection="0">
      <alignment horizontal="left" vertical="center" indent="1"/>
    </xf>
    <xf numFmtId="0" fontId="60" fillId="50" borderId="405" applyNumberFormat="0" applyProtection="0">
      <alignment horizontal="left" vertical="center" indent="1"/>
    </xf>
    <xf numFmtId="0" fontId="60" fillId="47" borderId="405" applyNumberFormat="0" applyProtection="0">
      <alignment horizontal="left" vertical="center" indent="1"/>
    </xf>
    <xf numFmtId="4" fontId="60" fillId="39" borderId="405" applyNumberFormat="0" applyProtection="0">
      <alignment horizontal="right" vertical="center"/>
    </xf>
    <xf numFmtId="4" fontId="28" fillId="45" borderId="408" applyNumberFormat="0" applyProtection="0">
      <alignment horizontal="left" vertical="center" indent="1"/>
    </xf>
    <xf numFmtId="0" fontId="60" fillId="47" borderId="407" applyNumberFormat="0" applyProtection="0">
      <alignment horizontal="left" vertical="top" indent="1"/>
    </xf>
    <xf numFmtId="4" fontId="103" fillId="2" borderId="405" applyNumberFormat="0" applyProtection="0">
      <alignment vertical="center"/>
    </xf>
    <xf numFmtId="0" fontId="86" fillId="33" borderId="407" applyNumberFormat="0" applyProtection="0">
      <alignment horizontal="left" vertical="top" indent="1"/>
    </xf>
    <xf numFmtId="4" fontId="60" fillId="35" borderId="405" applyNumberFormat="0" applyProtection="0">
      <alignment horizontal="right" vertical="center"/>
    </xf>
    <xf numFmtId="4" fontId="60" fillId="44" borderId="408" applyNumberFormat="0" applyProtection="0">
      <alignment horizontal="left" vertical="center" indent="1"/>
    </xf>
    <xf numFmtId="0" fontId="100" fillId="29" borderId="406" applyNumberFormat="0" applyAlignment="0" applyProtection="0"/>
    <xf numFmtId="0" fontId="60" fillId="50" borderId="407" applyNumberFormat="0" applyProtection="0">
      <alignment horizontal="left" vertical="top" indent="1"/>
    </xf>
    <xf numFmtId="4" fontId="60" fillId="34" borderId="405" applyNumberFormat="0" applyProtection="0">
      <alignment horizontal="left" vertical="center" indent="1"/>
    </xf>
    <xf numFmtId="0" fontId="60" fillId="47" borderId="407" applyNumberFormat="0" applyProtection="0">
      <alignment horizontal="left" vertical="top" indent="1"/>
    </xf>
    <xf numFmtId="4" fontId="28" fillId="45" borderId="408" applyNumberFormat="0" applyProtection="0">
      <alignment horizontal="left" vertical="center" indent="1"/>
    </xf>
    <xf numFmtId="4" fontId="60" fillId="2" borderId="405" applyNumberFormat="0" applyProtection="0">
      <alignment horizontal="left" vertical="center" indent="1"/>
    </xf>
    <xf numFmtId="0" fontId="60" fillId="26" borderId="405" applyNumberFormat="0" applyFont="0" applyAlignment="0" applyProtection="0"/>
    <xf numFmtId="4" fontId="28" fillId="45" borderId="408" applyNumberFormat="0" applyProtection="0">
      <alignment horizontal="left" vertical="center" indent="1"/>
    </xf>
    <xf numFmtId="4" fontId="60" fillId="40" borderId="405" applyNumberFormat="0" applyProtection="0">
      <alignment horizontal="right" vertical="center"/>
    </xf>
    <xf numFmtId="4" fontId="60" fillId="0" borderId="405" applyNumberFormat="0" applyProtection="0">
      <alignment horizontal="right" vertical="center"/>
    </xf>
    <xf numFmtId="4" fontId="60" fillId="44" borderId="408" applyNumberFormat="0" applyProtection="0">
      <alignment horizontal="left" vertical="center" indent="1"/>
    </xf>
    <xf numFmtId="4" fontId="103" fillId="5" borderId="405" applyNumberFormat="0" applyProtection="0">
      <alignment horizontal="right" vertical="center"/>
    </xf>
    <xf numFmtId="0" fontId="60" fillId="49" borderId="405" applyNumberFormat="0" applyProtection="0">
      <alignment horizontal="left" vertical="center" indent="1"/>
    </xf>
    <xf numFmtId="0" fontId="60" fillId="48" borderId="405" applyNumberFormat="0" applyProtection="0">
      <alignment horizontal="left" vertical="center" indent="1"/>
    </xf>
    <xf numFmtId="4" fontId="60" fillId="41" borderId="405" applyNumberFormat="0" applyProtection="0">
      <alignment horizontal="right" vertical="center"/>
    </xf>
    <xf numFmtId="4" fontId="60" fillId="42" borderId="405" applyNumberFormat="0" applyProtection="0">
      <alignment horizontal="right" vertical="center"/>
    </xf>
    <xf numFmtId="0" fontId="98" fillId="27" borderId="405" applyNumberFormat="0" applyAlignment="0" applyProtection="0"/>
    <xf numFmtId="4" fontId="60" fillId="34" borderId="405" applyNumberFormat="0" applyProtection="0">
      <alignment horizontal="left" vertical="center" indent="1"/>
    </xf>
    <xf numFmtId="4" fontId="103" fillId="5" borderId="405" applyNumberFormat="0" applyProtection="0">
      <alignment horizontal="right" vertical="center"/>
    </xf>
    <xf numFmtId="4" fontId="28" fillId="45" borderId="408" applyNumberFormat="0" applyProtection="0">
      <alignment horizontal="left" vertical="center" indent="1"/>
    </xf>
    <xf numFmtId="4" fontId="60" fillId="42" borderId="405" applyNumberFormat="0" applyProtection="0">
      <alignment horizontal="right" vertical="center"/>
    </xf>
    <xf numFmtId="0" fontId="92" fillId="29" borderId="405" applyNumberFormat="0" applyAlignment="0" applyProtection="0"/>
    <xf numFmtId="0" fontId="60" fillId="50" borderId="407" applyNumberFormat="0" applyProtection="0">
      <alignment horizontal="left" vertical="top" indent="1"/>
    </xf>
    <xf numFmtId="0" fontId="85" fillId="52" borderId="407" applyNumberFormat="0" applyProtection="0">
      <alignment horizontal="left" vertical="top" indent="1"/>
    </xf>
    <xf numFmtId="4" fontId="60" fillId="39" borderId="405" applyNumberFormat="0" applyProtection="0">
      <alignment horizontal="right" vertical="center"/>
    </xf>
    <xf numFmtId="4" fontId="60" fillId="40" borderId="405" applyNumberFormat="0" applyProtection="0">
      <alignment horizontal="right" vertical="center"/>
    </xf>
    <xf numFmtId="4" fontId="60" fillId="34" borderId="405" applyNumberFormat="0" applyProtection="0">
      <alignment horizontal="left" vertical="center" indent="1"/>
    </xf>
    <xf numFmtId="4" fontId="60" fillId="2" borderId="405" applyNumberFormat="0" applyProtection="0">
      <alignment horizontal="left" vertical="center" indent="1"/>
    </xf>
    <xf numFmtId="4" fontId="28" fillId="45" borderId="408" applyNumberFormat="0" applyProtection="0">
      <alignment horizontal="left" vertical="center" indent="1"/>
    </xf>
    <xf numFmtId="0" fontId="86" fillId="33" borderId="407" applyNumberFormat="0" applyProtection="0">
      <alignment horizontal="left" vertical="top" indent="1"/>
    </xf>
    <xf numFmtId="0" fontId="92" fillId="29" borderId="405" applyNumberFormat="0" applyAlignment="0" applyProtection="0"/>
    <xf numFmtId="4" fontId="60" fillId="36" borderId="405" applyNumberFormat="0" applyProtection="0">
      <alignment horizontal="right" vertical="center"/>
    </xf>
    <xf numFmtId="0" fontId="60" fillId="46" borderId="407" applyNumberFormat="0" applyProtection="0">
      <alignment horizontal="left" vertical="top" indent="1"/>
    </xf>
    <xf numFmtId="0" fontId="85" fillId="46" borderId="407" applyNumberFormat="0" applyProtection="0">
      <alignment horizontal="left" vertical="top" indent="1"/>
    </xf>
    <xf numFmtId="0" fontId="85" fillId="52" borderId="407" applyNumberFormat="0" applyProtection="0">
      <alignment horizontal="left" vertical="top" indent="1"/>
    </xf>
    <xf numFmtId="0" fontId="60" fillId="49" borderId="405" applyNumberFormat="0" applyProtection="0">
      <alignment horizontal="left" vertical="center" indent="1"/>
    </xf>
    <xf numFmtId="0" fontId="85" fillId="52" borderId="407" applyNumberFormat="0" applyProtection="0">
      <alignment horizontal="left" vertical="top" indent="1"/>
    </xf>
    <xf numFmtId="0" fontId="60" fillId="47" borderId="407" applyNumberFormat="0" applyProtection="0">
      <alignment horizontal="left" vertical="top" indent="1"/>
    </xf>
    <xf numFmtId="4" fontId="60" fillId="47" borderId="408" applyNumberFormat="0" applyProtection="0">
      <alignment horizontal="left" vertical="center" indent="1"/>
    </xf>
    <xf numFmtId="4" fontId="87" fillId="54" borderId="408" applyNumberFormat="0" applyProtection="0">
      <alignment horizontal="left" vertical="center" indent="1"/>
    </xf>
    <xf numFmtId="0" fontId="60" fillId="50" borderId="407" applyNumberFormat="0" applyProtection="0">
      <alignment horizontal="left" vertical="top" indent="1"/>
    </xf>
    <xf numFmtId="4" fontId="88" fillId="51" borderId="405" applyNumberFormat="0" applyProtection="0">
      <alignment horizontal="righ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92" fillId="29" borderId="405" applyNumberFormat="0" applyAlignment="0" applyProtection="0"/>
    <xf numFmtId="4" fontId="60" fillId="42" borderId="405" applyNumberFormat="0" applyProtection="0">
      <alignment horizontal="right" vertical="center"/>
    </xf>
    <xf numFmtId="4" fontId="60" fillId="34" borderId="405" applyNumberFormat="0" applyProtection="0">
      <alignment horizontal="left" vertical="center" indent="1"/>
    </xf>
    <xf numFmtId="0" fontId="60" fillId="49" borderId="405" applyNumberFormat="0" applyProtection="0">
      <alignment horizontal="left" vertical="center" indent="1"/>
    </xf>
    <xf numFmtId="0" fontId="86" fillId="33" borderId="407" applyNumberFormat="0" applyProtection="0">
      <alignment horizontal="left" vertical="top" indent="1"/>
    </xf>
    <xf numFmtId="0" fontId="94" fillId="0" borderId="410" applyNumberFormat="0" applyFill="0" applyAlignment="0" applyProtection="0"/>
    <xf numFmtId="4" fontId="60" fillId="46" borderId="405" applyNumberFormat="0" applyProtection="0">
      <alignment horizontal="right" vertical="center"/>
    </xf>
    <xf numFmtId="0" fontId="60" fillId="47" borderId="407" applyNumberFormat="0" applyProtection="0">
      <alignment horizontal="left" vertical="top" indent="1"/>
    </xf>
    <xf numFmtId="4" fontId="60" fillId="41" borderId="405" applyNumberFormat="0" applyProtection="0">
      <alignment horizontal="right" vertical="center"/>
    </xf>
    <xf numFmtId="4" fontId="60" fillId="43" borderId="405" applyNumberFormat="0" applyProtection="0">
      <alignment horizontal="right" vertical="center"/>
    </xf>
    <xf numFmtId="4" fontId="28" fillId="45" borderId="408" applyNumberFormat="0" applyProtection="0">
      <alignment horizontal="left" vertical="center" indent="1"/>
    </xf>
    <xf numFmtId="4" fontId="60" fillId="46" borderId="405" applyNumberFormat="0" applyProtection="0">
      <alignment horizontal="right" vertical="center"/>
    </xf>
    <xf numFmtId="4" fontId="103" fillId="5" borderId="405" applyNumberFormat="0" applyProtection="0">
      <alignment horizontal="right" vertical="center"/>
    </xf>
    <xf numFmtId="0" fontId="60" fillId="26" borderId="405" applyNumberFormat="0" applyFont="0" applyAlignment="0" applyProtection="0"/>
    <xf numFmtId="4" fontId="60" fillId="36" borderId="405" applyNumberFormat="0" applyProtection="0">
      <alignment horizontal="right" vertical="center"/>
    </xf>
    <xf numFmtId="0" fontId="60" fillId="47" borderId="407" applyNumberFormat="0" applyProtection="0">
      <alignment horizontal="left" vertical="top" indent="1"/>
    </xf>
    <xf numFmtId="4" fontId="88" fillId="51" borderId="405" applyNumberFormat="0" applyProtection="0">
      <alignment horizontal="right" vertical="center"/>
    </xf>
    <xf numFmtId="4" fontId="60" fillId="2" borderId="405" applyNumberFormat="0" applyProtection="0">
      <alignment horizontal="left" vertical="center" indent="1"/>
    </xf>
    <xf numFmtId="0" fontId="60" fillId="47" borderId="405" applyNumberFormat="0" applyProtection="0">
      <alignment horizontal="left" vertical="center" indent="1"/>
    </xf>
    <xf numFmtId="4" fontId="60" fillId="42" borderId="405" applyNumberFormat="0" applyProtection="0">
      <alignment horizontal="right" vertical="center"/>
    </xf>
    <xf numFmtId="0" fontId="60" fillId="26" borderId="405" applyNumberFormat="0" applyFont="0" applyAlignment="0" applyProtection="0"/>
    <xf numFmtId="4" fontId="60" fillId="37" borderId="408" applyNumberFormat="0" applyProtection="0">
      <alignment horizontal="right" vertical="center"/>
    </xf>
    <xf numFmtId="4" fontId="60" fillId="46" borderId="405" applyNumberFormat="0" applyProtection="0">
      <alignment horizontal="right" vertical="center"/>
    </xf>
    <xf numFmtId="4" fontId="60" fillId="36" borderId="405" applyNumberFormat="0" applyProtection="0">
      <alignment horizontal="right" vertical="center"/>
    </xf>
    <xf numFmtId="4" fontId="88" fillId="51" borderId="405" applyNumberFormat="0" applyProtection="0">
      <alignment horizontal="right" vertical="center"/>
    </xf>
    <xf numFmtId="0" fontId="60" fillId="46" borderId="407" applyNumberFormat="0" applyProtection="0">
      <alignment horizontal="left" vertical="top" indent="1"/>
    </xf>
    <xf numFmtId="4" fontId="60" fillId="38" borderId="405" applyNumberFormat="0" applyProtection="0">
      <alignment horizontal="right" vertical="center"/>
    </xf>
    <xf numFmtId="4" fontId="60" fillId="2" borderId="405" applyNumberFormat="0" applyProtection="0">
      <alignment horizontal="left" vertical="center" indent="1"/>
    </xf>
    <xf numFmtId="0" fontId="94" fillId="0" borderId="410" applyNumberFormat="0" applyFill="0" applyAlignment="0" applyProtection="0"/>
    <xf numFmtId="4" fontId="60" fillId="36" borderId="405" applyNumberFormat="0" applyProtection="0">
      <alignment horizontal="right" vertical="center"/>
    </xf>
    <xf numFmtId="4" fontId="60" fillId="42" borderId="405" applyNumberFormat="0" applyProtection="0">
      <alignment horizontal="right" vertical="center"/>
    </xf>
    <xf numFmtId="0" fontId="94" fillId="0" borderId="410" applyNumberFormat="0" applyFill="0" applyAlignment="0" applyProtection="0"/>
    <xf numFmtId="4" fontId="60" fillId="35" borderId="405" applyNumberFormat="0" applyProtection="0">
      <alignment horizontal="right" vertical="center"/>
    </xf>
    <xf numFmtId="4" fontId="103" fillId="2" borderId="405" applyNumberFormat="0" applyProtection="0">
      <alignment vertical="center"/>
    </xf>
    <xf numFmtId="4" fontId="60" fillId="44" borderId="408" applyNumberFormat="0" applyProtection="0">
      <alignment horizontal="left" vertical="center" indent="1"/>
    </xf>
    <xf numFmtId="0" fontId="92" fillId="29" borderId="405" applyNumberFormat="0" applyAlignment="0" applyProtection="0"/>
    <xf numFmtId="0" fontId="85" fillId="52" borderId="407" applyNumberFormat="0" applyProtection="0">
      <alignment horizontal="left" vertical="top" indent="1"/>
    </xf>
    <xf numFmtId="0" fontId="98" fillId="27" borderId="405" applyNumberFormat="0" applyAlignment="0" applyProtection="0"/>
    <xf numFmtId="0" fontId="98" fillId="27" borderId="405" applyNumberFormat="0" applyAlignment="0" applyProtection="0"/>
    <xf numFmtId="0" fontId="60" fillId="49" borderId="405" applyNumberFormat="0" applyProtection="0">
      <alignment horizontal="left" vertical="center" indent="1"/>
    </xf>
    <xf numFmtId="0" fontId="60" fillId="47" borderId="407" applyNumberFormat="0" applyProtection="0">
      <alignment horizontal="left" vertical="top" indent="1"/>
    </xf>
    <xf numFmtId="0" fontId="86" fillId="33" borderId="407" applyNumberFormat="0" applyProtection="0">
      <alignment horizontal="left" vertical="top" indent="1"/>
    </xf>
    <xf numFmtId="0" fontId="60" fillId="49" borderId="405" applyNumberFormat="0" applyProtection="0">
      <alignment horizontal="left" vertical="center" indent="1"/>
    </xf>
    <xf numFmtId="4" fontId="60" fillId="40" borderId="405" applyNumberFormat="0" applyProtection="0">
      <alignment horizontal="right" vertical="center"/>
    </xf>
    <xf numFmtId="4" fontId="60" fillId="37" borderId="408" applyNumberFormat="0" applyProtection="0">
      <alignment horizontal="right" vertical="center"/>
    </xf>
    <xf numFmtId="4" fontId="60" fillId="38" borderId="405" applyNumberFormat="0" applyProtection="0">
      <alignment horizontal="right" vertical="center"/>
    </xf>
    <xf numFmtId="0" fontId="60" fillId="46" borderId="407" applyNumberFormat="0" applyProtection="0">
      <alignment horizontal="left" vertical="top" indent="1"/>
    </xf>
    <xf numFmtId="4" fontId="60" fillId="35" borderId="405" applyNumberFormat="0" applyProtection="0">
      <alignment horizontal="right" vertical="center"/>
    </xf>
    <xf numFmtId="4" fontId="28" fillId="45" borderId="408" applyNumberFormat="0" applyProtection="0">
      <alignment horizontal="left" vertical="center" indent="1"/>
    </xf>
    <xf numFmtId="4" fontId="85" fillId="48" borderId="407" applyNumberFormat="0" applyProtection="0">
      <alignment horizontal="left" vertical="center" indent="1"/>
    </xf>
    <xf numFmtId="4" fontId="85" fillId="48" borderId="407" applyNumberFormat="0" applyProtection="0">
      <alignment horizontal="left" vertical="center" indent="1"/>
    </xf>
    <xf numFmtId="4" fontId="87" fillId="54" borderId="408" applyNumberFormat="0" applyProtection="0">
      <alignment horizontal="left" vertical="center" indent="1"/>
    </xf>
    <xf numFmtId="4" fontId="60" fillId="41" borderId="405" applyNumberFormat="0" applyProtection="0">
      <alignment horizontal="right" vertical="center"/>
    </xf>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94" fillId="0" borderId="410" applyNumberFormat="0" applyFill="0" applyAlignment="0" applyProtection="0"/>
    <xf numFmtId="4" fontId="60" fillId="42" borderId="405" applyNumberFormat="0" applyProtection="0">
      <alignment horizontal="right" vertical="center"/>
    </xf>
    <xf numFmtId="4" fontId="60" fillId="37" borderId="408" applyNumberFormat="0" applyProtection="0">
      <alignment horizontal="right" vertical="center"/>
    </xf>
    <xf numFmtId="0" fontId="60" fillId="47" borderId="407" applyNumberFormat="0" applyProtection="0">
      <alignment horizontal="left" vertical="top" indent="1"/>
    </xf>
    <xf numFmtId="4" fontId="60" fillId="43" borderId="405" applyNumberFormat="0" applyProtection="0">
      <alignment horizontal="right" vertical="center"/>
    </xf>
    <xf numFmtId="4" fontId="60" fillId="47" borderId="408" applyNumberFormat="0" applyProtection="0">
      <alignment horizontal="left" vertical="center" indent="1"/>
    </xf>
    <xf numFmtId="4" fontId="85" fillId="48" borderId="407" applyNumberFormat="0" applyProtection="0">
      <alignment horizontal="left" vertical="center" indent="1"/>
    </xf>
    <xf numFmtId="4" fontId="60" fillId="44" borderId="408" applyNumberFormat="0" applyProtection="0">
      <alignment horizontal="left" vertical="center" indent="1"/>
    </xf>
    <xf numFmtId="4" fontId="60" fillId="37" borderId="408" applyNumberFormat="0" applyProtection="0">
      <alignment horizontal="right" vertical="center"/>
    </xf>
    <xf numFmtId="4" fontId="103" fillId="2" borderId="405" applyNumberFormat="0" applyProtection="0">
      <alignment vertical="center"/>
    </xf>
    <xf numFmtId="0" fontId="94" fillId="0" borderId="410" applyNumberFormat="0" applyFill="0" applyAlignment="0" applyProtection="0"/>
    <xf numFmtId="4" fontId="60" fillId="46" borderId="408" applyNumberFormat="0" applyProtection="0">
      <alignment horizontal="left" vertical="center" indent="1"/>
    </xf>
    <xf numFmtId="0" fontId="85" fillId="52" borderId="407" applyNumberFormat="0" applyProtection="0">
      <alignment horizontal="left" vertical="top" indent="1"/>
    </xf>
    <xf numFmtId="0" fontId="60" fillId="26" borderId="405" applyNumberFormat="0" applyFont="0" applyAlignment="0" applyProtection="0"/>
    <xf numFmtId="4" fontId="85" fillId="52" borderId="407" applyNumberFormat="0" applyProtection="0">
      <alignment vertical="center"/>
    </xf>
    <xf numFmtId="0" fontId="60" fillId="50" borderId="405" applyNumberFormat="0" applyProtection="0">
      <alignment horizontal="left" vertical="center" indent="1"/>
    </xf>
    <xf numFmtId="4" fontId="60" fillId="41" borderId="405" applyNumberFormat="0" applyProtection="0">
      <alignment horizontal="right" vertical="center"/>
    </xf>
    <xf numFmtId="4" fontId="60" fillId="33" borderId="405" applyNumberFormat="0" applyProtection="0">
      <alignment vertical="center"/>
    </xf>
    <xf numFmtId="0" fontId="60" fillId="50" borderId="407" applyNumberFormat="0" applyProtection="0">
      <alignment horizontal="left" vertical="top" indent="1"/>
    </xf>
    <xf numFmtId="4" fontId="60" fillId="2" borderId="405" applyNumberFormat="0" applyProtection="0">
      <alignment horizontal="left" vertical="center" indent="1"/>
    </xf>
    <xf numFmtId="0" fontId="85" fillId="52" borderId="407" applyNumberFormat="0" applyProtection="0">
      <alignment horizontal="left" vertical="top" indent="1"/>
    </xf>
    <xf numFmtId="4" fontId="60" fillId="34" borderId="405" applyNumberFormat="0" applyProtection="0">
      <alignment horizontal="left" vertical="center" indent="1"/>
    </xf>
    <xf numFmtId="0" fontId="85" fillId="46" borderId="407" applyNumberFormat="0" applyProtection="0">
      <alignment horizontal="left" vertical="top" indent="1"/>
    </xf>
    <xf numFmtId="4" fontId="60" fillId="40" borderId="405" applyNumberFormat="0" applyProtection="0">
      <alignment horizontal="right" vertical="center"/>
    </xf>
    <xf numFmtId="4" fontId="60" fillId="40" borderId="405" applyNumberFormat="0" applyProtection="0">
      <alignment horizontal="right" vertical="center"/>
    </xf>
    <xf numFmtId="0" fontId="60" fillId="46" borderId="407" applyNumberFormat="0" applyProtection="0">
      <alignment horizontal="left" vertical="top" indent="1"/>
    </xf>
    <xf numFmtId="4" fontId="60" fillId="39" borderId="405" applyNumberFormat="0" applyProtection="0">
      <alignment horizontal="right" vertical="center"/>
    </xf>
    <xf numFmtId="4" fontId="103" fillId="5" borderId="405" applyNumberFormat="0" applyProtection="0">
      <alignment horizontal="righ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60" fillId="49" borderId="405" applyNumberFormat="0" applyProtection="0">
      <alignment horizontal="left" vertical="center" indent="1"/>
    </xf>
    <xf numFmtId="4" fontId="60" fillId="34" borderId="405" applyNumberFormat="0" applyProtection="0">
      <alignment horizontal="left" vertical="center" indent="1"/>
    </xf>
    <xf numFmtId="4" fontId="103" fillId="5" borderId="405" applyNumberFormat="0" applyProtection="0">
      <alignment horizontal="right" vertical="center"/>
    </xf>
    <xf numFmtId="4" fontId="103" fillId="2" borderId="405" applyNumberFormat="0" applyProtection="0">
      <alignment vertical="center"/>
    </xf>
    <xf numFmtId="4" fontId="60" fillId="41" borderId="405" applyNumberFormat="0" applyProtection="0">
      <alignment horizontal="right" vertical="center"/>
    </xf>
    <xf numFmtId="4" fontId="60" fillId="33" borderId="405" applyNumberFormat="0" applyProtection="0">
      <alignment vertical="center"/>
    </xf>
    <xf numFmtId="4" fontId="28" fillId="45" borderId="408" applyNumberFormat="0" applyProtection="0">
      <alignment horizontal="left" vertical="center" indent="1"/>
    </xf>
    <xf numFmtId="4" fontId="60" fillId="41" borderId="405" applyNumberFormat="0" applyProtection="0">
      <alignment horizontal="right" vertical="center"/>
    </xf>
    <xf numFmtId="4" fontId="60" fillId="33" borderId="405" applyNumberFormat="0" applyProtection="0">
      <alignment vertical="center"/>
    </xf>
    <xf numFmtId="0" fontId="60" fillId="50" borderId="407" applyNumberFormat="0" applyProtection="0">
      <alignment horizontal="left" vertical="top" indent="1"/>
    </xf>
    <xf numFmtId="4" fontId="60" fillId="44" borderId="408" applyNumberFormat="0" applyProtection="0">
      <alignment horizontal="left" vertical="center" indent="1"/>
    </xf>
    <xf numFmtId="4" fontId="60" fillId="42" borderId="405" applyNumberFormat="0" applyProtection="0">
      <alignment horizontal="right" vertical="center"/>
    </xf>
    <xf numFmtId="0" fontId="92" fillId="29" borderId="405" applyNumberFormat="0" applyAlignment="0" applyProtection="0"/>
    <xf numFmtId="0" fontId="60" fillId="47" borderId="405" applyNumberFormat="0" applyProtection="0">
      <alignment horizontal="left" vertical="center" indent="1"/>
    </xf>
    <xf numFmtId="0" fontId="60" fillId="47" borderId="405" applyNumberFormat="0" applyProtection="0">
      <alignment horizontal="left" vertical="center" indent="1"/>
    </xf>
    <xf numFmtId="4" fontId="60" fillId="43" borderId="405" applyNumberFormat="0" applyProtection="0">
      <alignment horizontal="right" vertical="center"/>
    </xf>
    <xf numFmtId="0" fontId="60" fillId="48" borderId="405" applyNumberFormat="0" applyProtection="0">
      <alignment horizontal="left" vertical="center" indent="1"/>
    </xf>
    <xf numFmtId="4" fontId="60" fillId="35" borderId="405" applyNumberFormat="0" applyProtection="0">
      <alignment horizontal="right" vertical="center"/>
    </xf>
    <xf numFmtId="0" fontId="85" fillId="46" borderId="407" applyNumberFormat="0" applyProtection="0">
      <alignment horizontal="left" vertical="top" indent="1"/>
    </xf>
    <xf numFmtId="0" fontId="60" fillId="26" borderId="405" applyNumberFormat="0" applyFont="0" applyAlignment="0" applyProtection="0"/>
    <xf numFmtId="4" fontId="88" fillId="51" borderId="405" applyNumberFormat="0" applyProtection="0">
      <alignment horizontal="right" vertical="center"/>
    </xf>
    <xf numFmtId="0" fontId="60" fillId="50" borderId="407" applyNumberFormat="0" applyProtection="0">
      <alignment horizontal="left" vertical="top" indent="1"/>
    </xf>
    <xf numFmtId="4" fontId="60" fillId="2" borderId="405" applyNumberFormat="0" applyProtection="0">
      <alignment horizontal="left" vertical="center" indent="1"/>
    </xf>
    <xf numFmtId="4" fontId="60" fillId="33" borderId="405" applyNumberFormat="0" applyProtection="0">
      <alignment vertical="center"/>
    </xf>
    <xf numFmtId="0" fontId="60" fillId="50" borderId="405" applyNumberFormat="0" applyProtection="0">
      <alignment horizontal="left" vertical="center" indent="1"/>
    </xf>
    <xf numFmtId="4" fontId="85" fillId="48" borderId="407" applyNumberFormat="0" applyProtection="0">
      <alignment horizontal="left" vertical="center" indent="1"/>
    </xf>
    <xf numFmtId="4" fontId="60" fillId="36" borderId="405" applyNumberFormat="0" applyProtection="0">
      <alignment horizontal="right" vertical="center"/>
    </xf>
    <xf numFmtId="0" fontId="60" fillId="45" borderId="407" applyNumberFormat="0" applyProtection="0">
      <alignment horizontal="left" vertical="top" indent="1"/>
    </xf>
    <xf numFmtId="4" fontId="60" fillId="47" borderId="408" applyNumberFormat="0" applyProtection="0">
      <alignment horizontal="left" vertical="center" indent="1"/>
    </xf>
    <xf numFmtId="4" fontId="85" fillId="48" borderId="407" applyNumberFormat="0" applyProtection="0">
      <alignment horizontal="left" vertical="center" indent="1"/>
    </xf>
    <xf numFmtId="4" fontId="60" fillId="0" borderId="405" applyNumberFormat="0" applyProtection="0">
      <alignment horizontal="right" vertical="center"/>
    </xf>
    <xf numFmtId="4" fontId="60" fillId="47" borderId="408" applyNumberFormat="0" applyProtection="0">
      <alignment horizontal="left" vertical="center" indent="1"/>
    </xf>
    <xf numFmtId="0" fontId="85" fillId="46" borderId="407" applyNumberFormat="0" applyProtection="0">
      <alignment horizontal="left" vertical="top" indent="1"/>
    </xf>
    <xf numFmtId="0" fontId="85" fillId="46" borderId="407" applyNumberFormat="0" applyProtection="0">
      <alignment horizontal="left" vertical="top" indent="1"/>
    </xf>
    <xf numFmtId="0" fontId="94" fillId="0" borderId="410" applyNumberFormat="0" applyFill="0" applyAlignment="0" applyProtection="0"/>
    <xf numFmtId="0" fontId="60" fillId="50" borderId="407" applyNumberFormat="0" applyProtection="0">
      <alignment horizontal="left" vertical="top" indent="1"/>
    </xf>
    <xf numFmtId="0" fontId="60" fillId="45" borderId="407" applyNumberFormat="0" applyProtection="0">
      <alignment horizontal="left" vertical="top" indent="1"/>
    </xf>
    <xf numFmtId="4" fontId="60" fillId="36" borderId="405" applyNumberFormat="0" applyProtection="0">
      <alignment horizontal="right" vertical="center"/>
    </xf>
    <xf numFmtId="4" fontId="60" fillId="40" borderId="405" applyNumberFormat="0" applyProtection="0">
      <alignment horizontal="right" vertical="center"/>
    </xf>
    <xf numFmtId="0" fontId="100" fillId="29" borderId="406" applyNumberFormat="0" applyAlignment="0" applyProtection="0"/>
    <xf numFmtId="4" fontId="60" fillId="47" borderId="408" applyNumberFormat="0" applyProtection="0">
      <alignment horizontal="left" vertical="center" indent="1"/>
    </xf>
    <xf numFmtId="0" fontId="94" fillId="0" borderId="410" applyNumberFormat="0" applyFill="0" applyAlignment="0" applyProtection="0"/>
    <xf numFmtId="0" fontId="92" fillId="29" borderId="405" applyNumberFormat="0" applyAlignment="0" applyProtection="0"/>
    <xf numFmtId="0" fontId="60" fillId="50" borderId="407" applyNumberFormat="0" applyProtection="0">
      <alignment horizontal="left" vertical="top" indent="1"/>
    </xf>
    <xf numFmtId="0" fontId="60" fillId="47" borderId="405" applyNumberFormat="0" applyProtection="0">
      <alignment horizontal="left" vertical="center" indent="1"/>
    </xf>
    <xf numFmtId="0" fontId="60" fillId="47" borderId="407" applyNumberFormat="0" applyProtection="0">
      <alignment horizontal="left" vertical="top" indent="1"/>
    </xf>
    <xf numFmtId="0" fontId="60" fillId="49" borderId="405" applyNumberFormat="0" applyProtection="0">
      <alignment horizontal="left" vertical="center" indent="1"/>
    </xf>
    <xf numFmtId="0" fontId="60" fillId="50" borderId="407" applyNumberFormat="0" applyProtection="0">
      <alignment horizontal="left" vertical="top" indent="1"/>
    </xf>
    <xf numFmtId="0" fontId="60" fillId="47" borderId="405" applyNumberFormat="0" applyProtection="0">
      <alignment horizontal="left" vertical="center" indent="1"/>
    </xf>
    <xf numFmtId="0" fontId="60" fillId="45" borderId="407" applyNumberFormat="0" applyProtection="0">
      <alignment horizontal="left" vertical="top" indent="1"/>
    </xf>
    <xf numFmtId="4" fontId="60" fillId="34" borderId="405" applyNumberFormat="0" applyProtection="0">
      <alignment horizontal="left" vertical="center" indent="1"/>
    </xf>
    <xf numFmtId="0" fontId="85" fillId="52" borderId="407" applyNumberFormat="0" applyProtection="0">
      <alignment horizontal="left" vertical="top" indent="1"/>
    </xf>
    <xf numFmtId="0" fontId="60" fillId="47" borderId="407" applyNumberFormat="0" applyProtection="0">
      <alignment horizontal="left" vertical="top" indent="1"/>
    </xf>
    <xf numFmtId="0" fontId="92" fillId="29" borderId="405" applyNumberFormat="0" applyAlignment="0" applyProtection="0"/>
    <xf numFmtId="4" fontId="60" fillId="34" borderId="405" applyNumberFormat="0" applyProtection="0">
      <alignment horizontal="left" vertical="center" indent="1"/>
    </xf>
    <xf numFmtId="4" fontId="60" fillId="38" borderId="405" applyNumberFormat="0" applyProtection="0">
      <alignment horizontal="right" vertical="center"/>
    </xf>
    <xf numFmtId="4" fontId="103" fillId="2" borderId="405" applyNumberFormat="0" applyProtection="0">
      <alignment vertical="center"/>
    </xf>
    <xf numFmtId="4" fontId="60" fillId="40" borderId="405" applyNumberFormat="0" applyProtection="0">
      <alignment horizontal="right" vertical="center"/>
    </xf>
    <xf numFmtId="4" fontId="85" fillId="52" borderId="407" applyNumberFormat="0" applyProtection="0">
      <alignment vertical="center"/>
    </xf>
    <xf numFmtId="0" fontId="92" fillId="29" borderId="405" applyNumberFormat="0" applyAlignment="0" applyProtection="0"/>
    <xf numFmtId="0" fontId="60" fillId="26" borderId="405" applyNumberFormat="0" applyFont="0" applyAlignment="0" applyProtection="0"/>
    <xf numFmtId="4" fontId="60" fillId="47" borderId="408" applyNumberFormat="0" applyProtection="0">
      <alignment horizontal="left" vertical="center" indent="1"/>
    </xf>
    <xf numFmtId="4" fontId="85" fillId="48" borderId="407" applyNumberFormat="0" applyProtection="0">
      <alignment horizontal="left" vertical="center" indent="1"/>
    </xf>
    <xf numFmtId="0" fontId="60" fillId="46" borderId="407" applyNumberFormat="0" applyProtection="0">
      <alignment horizontal="left" vertical="top"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0" fontId="60" fillId="26" borderId="405" applyNumberFormat="0" applyFont="0" applyAlignment="0" applyProtection="0"/>
    <xf numFmtId="4" fontId="60" fillId="34" borderId="405" applyNumberFormat="0" applyProtection="0">
      <alignment horizontal="left" vertical="center" indent="1"/>
    </xf>
    <xf numFmtId="0" fontId="100" fillId="29" borderId="406" applyNumberFormat="0" applyAlignment="0" applyProtection="0"/>
    <xf numFmtId="4" fontId="60" fillId="46" borderId="408" applyNumberFormat="0" applyProtection="0">
      <alignment horizontal="left" vertical="center" indent="1"/>
    </xf>
    <xf numFmtId="0" fontId="60" fillId="50"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4" fontId="85" fillId="48" borderId="407" applyNumberFormat="0" applyProtection="0">
      <alignment horizontal="left" vertical="center" indent="1"/>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46" borderId="408" applyNumberFormat="0" applyProtection="0">
      <alignment horizontal="left" vertical="center" indent="1"/>
    </xf>
    <xf numFmtId="0" fontId="60" fillId="45" borderId="407" applyNumberFormat="0" applyProtection="0">
      <alignment horizontal="left" vertical="top" indent="1"/>
    </xf>
    <xf numFmtId="4" fontId="28" fillId="45" borderId="408" applyNumberFormat="0" applyProtection="0">
      <alignment horizontal="left" vertical="center" indent="1"/>
    </xf>
    <xf numFmtId="4" fontId="87" fillId="54" borderId="408" applyNumberFormat="0" applyProtection="0">
      <alignment horizontal="left" vertical="center" indent="1"/>
    </xf>
    <xf numFmtId="4" fontId="85" fillId="52" borderId="407" applyNumberFormat="0" applyProtection="0">
      <alignment vertical="center"/>
    </xf>
    <xf numFmtId="4" fontId="60" fillId="46" borderId="408" applyNumberFormat="0" applyProtection="0">
      <alignment horizontal="left" vertical="center" indent="1"/>
    </xf>
    <xf numFmtId="4" fontId="60" fillId="33" borderId="405" applyNumberFormat="0" applyProtection="0">
      <alignment vertical="center"/>
    </xf>
    <xf numFmtId="4" fontId="60" fillId="44" borderId="408" applyNumberFormat="0" applyProtection="0">
      <alignment horizontal="left" vertical="center" indent="1"/>
    </xf>
    <xf numFmtId="4" fontId="60" fillId="2" borderId="405" applyNumberFormat="0" applyProtection="0">
      <alignment horizontal="left" vertical="center" indent="1"/>
    </xf>
    <xf numFmtId="0" fontId="60" fillId="50" borderId="405" applyNumberFormat="0" applyProtection="0">
      <alignment horizontal="left" vertical="center" indent="1"/>
    </xf>
    <xf numFmtId="0" fontId="60" fillId="47" borderId="407" applyNumberFormat="0" applyProtection="0">
      <alignment horizontal="left" vertical="top" indent="1"/>
    </xf>
    <xf numFmtId="0" fontId="98" fillId="27" borderId="405" applyNumberFormat="0" applyAlignment="0" applyProtection="0"/>
    <xf numFmtId="4" fontId="60" fillId="33" borderId="405" applyNumberFormat="0" applyProtection="0">
      <alignment vertical="center"/>
    </xf>
    <xf numFmtId="4" fontId="60" fillId="36" borderId="405" applyNumberFormat="0" applyProtection="0">
      <alignment horizontal="right" vertical="center"/>
    </xf>
    <xf numFmtId="0" fontId="60" fillId="50" borderId="407" applyNumberFormat="0" applyProtection="0">
      <alignment horizontal="left" vertical="top" indent="1"/>
    </xf>
    <xf numFmtId="0" fontId="92" fillId="29" borderId="405" applyNumberFormat="0" applyAlignment="0" applyProtection="0"/>
    <xf numFmtId="4" fontId="103" fillId="2" borderId="405" applyNumberFormat="0" applyProtection="0">
      <alignment vertical="center"/>
    </xf>
    <xf numFmtId="4" fontId="60" fillId="42" borderId="405" applyNumberFormat="0" applyProtection="0">
      <alignment horizontal="right" vertical="center"/>
    </xf>
    <xf numFmtId="0" fontId="84" fillId="45" borderId="409" applyBorder="0"/>
    <xf numFmtId="4" fontId="28" fillId="45" borderId="408" applyNumberFormat="0" applyProtection="0">
      <alignment horizontal="left" vertical="center" indent="1"/>
    </xf>
    <xf numFmtId="4" fontId="60" fillId="39" borderId="405" applyNumberFormat="0" applyProtection="0">
      <alignment horizontal="right" vertical="center"/>
    </xf>
    <xf numFmtId="4" fontId="60" fillId="37" borderId="408" applyNumberFormat="0" applyProtection="0">
      <alignment horizontal="right" vertical="center"/>
    </xf>
    <xf numFmtId="0" fontId="60" fillId="48" borderId="405" applyNumberFormat="0" applyProtection="0">
      <alignment horizontal="left" vertical="center" indent="1"/>
    </xf>
    <xf numFmtId="0" fontId="86" fillId="33" borderId="407" applyNumberFormat="0" applyProtection="0">
      <alignment horizontal="left" vertical="top" indent="1"/>
    </xf>
    <xf numFmtId="4" fontId="60" fillId="39" borderId="405" applyNumberFormat="0" applyProtection="0">
      <alignment horizontal="right" vertical="center"/>
    </xf>
    <xf numFmtId="0" fontId="94" fillId="0" borderId="410" applyNumberFormat="0" applyFill="0" applyAlignment="0" applyProtection="0"/>
    <xf numFmtId="0" fontId="60" fillId="46" borderId="407" applyNumberFormat="0" applyProtection="0">
      <alignment horizontal="left" vertical="top" indent="1"/>
    </xf>
    <xf numFmtId="4" fontId="60" fillId="47" borderId="408" applyNumberFormat="0" applyProtection="0">
      <alignment horizontal="left" vertical="center" indent="1"/>
    </xf>
    <xf numFmtId="4" fontId="60" fillId="38" borderId="405" applyNumberFormat="0" applyProtection="0">
      <alignment horizontal="right" vertical="center"/>
    </xf>
    <xf numFmtId="4" fontId="60" fillId="0" borderId="405" applyNumberFormat="0" applyProtection="0">
      <alignment horizontal="right" vertical="center"/>
    </xf>
    <xf numFmtId="4" fontId="60" fillId="37" borderId="408" applyNumberFormat="0" applyProtection="0">
      <alignment horizontal="right" vertical="center"/>
    </xf>
    <xf numFmtId="0" fontId="86" fillId="33" borderId="407" applyNumberFormat="0" applyProtection="0">
      <alignment horizontal="left" vertical="top" indent="1"/>
    </xf>
    <xf numFmtId="0" fontId="85" fillId="52" borderId="407" applyNumberFormat="0" applyProtection="0">
      <alignment horizontal="left" vertical="top" indent="1"/>
    </xf>
    <xf numFmtId="4" fontId="60" fillId="42" borderId="405" applyNumberFormat="0" applyProtection="0">
      <alignment horizontal="right" vertical="center"/>
    </xf>
    <xf numFmtId="4" fontId="60" fillId="40" borderId="405" applyNumberFormat="0" applyProtection="0">
      <alignment horizontal="right" vertical="center"/>
    </xf>
    <xf numFmtId="0" fontId="60" fillId="50" borderId="407" applyNumberFormat="0" applyProtection="0">
      <alignment horizontal="left" vertical="top" indent="1"/>
    </xf>
    <xf numFmtId="4" fontId="85" fillId="48" borderId="407" applyNumberFormat="0" applyProtection="0">
      <alignment horizontal="left" vertical="center" indent="1"/>
    </xf>
    <xf numFmtId="4" fontId="60" fillId="46" borderId="405" applyNumberFormat="0" applyProtection="0">
      <alignment horizontal="right" vertical="center"/>
    </xf>
    <xf numFmtId="4" fontId="60" fillId="38" borderId="405" applyNumberFormat="0" applyProtection="0">
      <alignment horizontal="right" vertical="center"/>
    </xf>
    <xf numFmtId="4" fontId="60" fillId="38" borderId="405" applyNumberFormat="0" applyProtection="0">
      <alignment horizontal="right" vertical="center"/>
    </xf>
    <xf numFmtId="0" fontId="92" fillId="29" borderId="405" applyNumberFormat="0" applyAlignment="0" applyProtection="0"/>
    <xf numFmtId="4" fontId="28" fillId="45" borderId="408" applyNumberFormat="0" applyProtection="0">
      <alignment horizontal="left" vertical="center" indent="1"/>
    </xf>
    <xf numFmtId="0" fontId="60" fillId="47" borderId="407" applyNumberFormat="0" applyProtection="0">
      <alignment horizontal="left" vertical="top" indent="1"/>
    </xf>
    <xf numFmtId="0" fontId="60" fillId="47" borderId="405" applyNumberFormat="0" applyProtection="0">
      <alignment horizontal="left" vertical="center" indent="1"/>
    </xf>
    <xf numFmtId="4" fontId="28" fillId="45" borderId="408" applyNumberFormat="0" applyProtection="0">
      <alignment horizontal="left" vertical="center" indent="1"/>
    </xf>
    <xf numFmtId="0" fontId="86" fillId="33" borderId="407" applyNumberFormat="0" applyProtection="0">
      <alignment horizontal="left" vertical="top" indent="1"/>
    </xf>
    <xf numFmtId="4" fontId="60" fillId="41" borderId="405" applyNumberFormat="0" applyProtection="0">
      <alignment horizontal="right" vertical="center"/>
    </xf>
    <xf numFmtId="4" fontId="88" fillId="51" borderId="405" applyNumberFormat="0" applyProtection="0">
      <alignment horizontal="right" vertical="center"/>
    </xf>
    <xf numFmtId="0" fontId="60" fillId="46" borderId="407" applyNumberFormat="0" applyProtection="0">
      <alignment horizontal="left" vertical="top" indent="1"/>
    </xf>
    <xf numFmtId="0" fontId="92" fillId="29" borderId="405" applyNumberFormat="0" applyAlignment="0" applyProtection="0"/>
    <xf numFmtId="0" fontId="60" fillId="47" borderId="405" applyNumberFormat="0" applyProtection="0">
      <alignment horizontal="left" vertical="center" indent="1"/>
    </xf>
    <xf numFmtId="4" fontId="87" fillId="54" borderId="408" applyNumberFormat="0" applyProtection="0">
      <alignment horizontal="left" vertical="center" indent="1"/>
    </xf>
    <xf numFmtId="4" fontId="60" fillId="35" borderId="405" applyNumberFormat="0" applyProtection="0">
      <alignment horizontal="right" vertical="center"/>
    </xf>
    <xf numFmtId="4" fontId="60" fillId="41" borderId="405" applyNumberFormat="0" applyProtection="0">
      <alignment horizontal="right" vertical="center"/>
    </xf>
    <xf numFmtId="4" fontId="60" fillId="36" borderId="405" applyNumberFormat="0" applyProtection="0">
      <alignment horizontal="right" vertical="center"/>
    </xf>
    <xf numFmtId="0" fontId="94" fillId="0" borderId="410" applyNumberFormat="0" applyFill="0" applyAlignment="0" applyProtection="0"/>
    <xf numFmtId="4" fontId="60" fillId="33" borderId="405" applyNumberFormat="0" applyProtection="0">
      <alignment vertical="center"/>
    </xf>
    <xf numFmtId="4" fontId="60" fillId="43" borderId="405" applyNumberFormat="0" applyProtection="0">
      <alignment horizontal="right" vertical="center"/>
    </xf>
    <xf numFmtId="4" fontId="88" fillId="51" borderId="405" applyNumberFormat="0" applyProtection="0">
      <alignment horizontal="right" vertical="center"/>
    </xf>
    <xf numFmtId="4" fontId="103" fillId="2" borderId="405" applyNumberFormat="0" applyProtection="0">
      <alignment vertical="center"/>
    </xf>
    <xf numFmtId="4" fontId="60" fillId="42" borderId="405" applyNumberFormat="0" applyProtection="0">
      <alignment horizontal="right" vertical="center"/>
    </xf>
    <xf numFmtId="0" fontId="60" fillId="45" borderId="407" applyNumberFormat="0" applyProtection="0">
      <alignment horizontal="left" vertical="top" indent="1"/>
    </xf>
    <xf numFmtId="0" fontId="86" fillId="33" borderId="407" applyNumberFormat="0" applyProtection="0">
      <alignment horizontal="left" vertical="top" indent="1"/>
    </xf>
    <xf numFmtId="0" fontId="60" fillId="47" borderId="407" applyNumberFormat="0" applyProtection="0">
      <alignment horizontal="left" vertical="top" indent="1"/>
    </xf>
    <xf numFmtId="4" fontId="60" fillId="2" borderId="405" applyNumberFormat="0" applyProtection="0">
      <alignment horizontal="left" vertical="center" indent="1"/>
    </xf>
    <xf numFmtId="4" fontId="60" fillId="42" borderId="405" applyNumberFormat="0" applyProtection="0">
      <alignment horizontal="right" vertical="center"/>
    </xf>
    <xf numFmtId="4" fontId="85" fillId="48" borderId="407"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0" fontId="60" fillId="47" borderId="407" applyNumberFormat="0" applyProtection="0">
      <alignment horizontal="left" vertical="top" indent="1"/>
    </xf>
    <xf numFmtId="0" fontId="60" fillId="49" borderId="405" applyNumberFormat="0" applyProtection="0">
      <alignment horizontal="left" vertical="center" indent="1"/>
    </xf>
    <xf numFmtId="4" fontId="60" fillId="38" borderId="405" applyNumberFormat="0" applyProtection="0">
      <alignment horizontal="right" vertical="center"/>
    </xf>
    <xf numFmtId="0" fontId="60" fillId="48" borderId="405" applyNumberFormat="0" applyProtection="0">
      <alignment horizontal="left" vertical="center" indent="1"/>
    </xf>
    <xf numFmtId="4" fontId="60" fillId="34" borderId="405" applyNumberFormat="0" applyProtection="0">
      <alignment horizontal="left" vertical="center" indent="1"/>
    </xf>
    <xf numFmtId="0" fontId="92" fillId="29" borderId="405" applyNumberFormat="0" applyAlignment="0" applyProtection="0"/>
    <xf numFmtId="4" fontId="60" fillId="42" borderId="405" applyNumberFormat="0" applyProtection="0">
      <alignment horizontal="right" vertical="center"/>
    </xf>
    <xf numFmtId="0" fontId="60" fillId="46" borderId="407" applyNumberFormat="0" applyProtection="0">
      <alignment horizontal="left" vertical="top" indent="1"/>
    </xf>
    <xf numFmtId="4" fontId="60" fillId="33" borderId="405" applyNumberFormat="0" applyProtection="0">
      <alignment vertical="center"/>
    </xf>
    <xf numFmtId="4" fontId="60" fillId="34" borderId="405" applyNumberFormat="0" applyProtection="0">
      <alignment horizontal="left" vertical="center" indent="1"/>
    </xf>
    <xf numFmtId="0" fontId="100" fillId="29" borderId="406" applyNumberFormat="0" applyAlignment="0" applyProtection="0"/>
    <xf numFmtId="4" fontId="60" fillId="44" borderId="408" applyNumberFormat="0" applyProtection="0">
      <alignment horizontal="left" vertical="center" indent="1"/>
    </xf>
    <xf numFmtId="4" fontId="60" fillId="36" borderId="405" applyNumberFormat="0" applyProtection="0">
      <alignment horizontal="right" vertical="center"/>
    </xf>
    <xf numFmtId="4" fontId="60" fillId="34" borderId="405" applyNumberFormat="0" applyProtection="0">
      <alignment horizontal="left" vertical="center" indent="1"/>
    </xf>
    <xf numFmtId="0" fontId="60" fillId="50" borderId="405" applyNumberFormat="0" applyProtection="0">
      <alignment horizontal="left" vertical="center" indent="1"/>
    </xf>
    <xf numFmtId="0" fontId="98" fillId="27" borderId="405" applyNumberFormat="0" applyAlignment="0" applyProtection="0"/>
    <xf numFmtId="4" fontId="85" fillId="52" borderId="407" applyNumberFormat="0" applyProtection="0">
      <alignment vertical="center"/>
    </xf>
    <xf numFmtId="4" fontId="103" fillId="2" borderId="405" applyNumberFormat="0" applyProtection="0">
      <alignment vertical="center"/>
    </xf>
    <xf numFmtId="4" fontId="60" fillId="46" borderId="408" applyNumberFormat="0" applyProtection="0">
      <alignment horizontal="left" vertical="center" indent="1"/>
    </xf>
    <xf numFmtId="4" fontId="60" fillId="42" borderId="405" applyNumberFormat="0" applyProtection="0">
      <alignment horizontal="right" vertical="center"/>
    </xf>
    <xf numFmtId="4" fontId="60" fillId="43" borderId="405" applyNumberFormat="0" applyProtection="0">
      <alignment horizontal="right" vertical="center"/>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60" fillId="45" borderId="407" applyNumberFormat="0" applyProtection="0">
      <alignment horizontal="left" vertical="top" indent="1"/>
    </xf>
    <xf numFmtId="4" fontId="87" fillId="54" borderId="408" applyNumberFormat="0" applyProtection="0">
      <alignment horizontal="left" vertical="center" indent="1"/>
    </xf>
    <xf numFmtId="4" fontId="60" fillId="39" borderId="405" applyNumberFormat="0" applyProtection="0">
      <alignment horizontal="right" vertical="center"/>
    </xf>
    <xf numFmtId="4" fontId="103" fillId="2" borderId="405" applyNumberFormat="0" applyProtection="0">
      <alignment vertical="center"/>
    </xf>
    <xf numFmtId="0" fontId="85" fillId="52" borderId="407" applyNumberFormat="0" applyProtection="0">
      <alignment horizontal="left" vertical="top" indent="1"/>
    </xf>
    <xf numFmtId="4" fontId="60" fillId="0" borderId="405" applyNumberFormat="0" applyProtection="0">
      <alignment horizontal="right" vertical="center"/>
    </xf>
    <xf numFmtId="4" fontId="60" fillId="46" borderId="405" applyNumberFormat="0" applyProtection="0">
      <alignment horizontal="right" vertical="center"/>
    </xf>
    <xf numFmtId="0" fontId="84" fillId="45" borderId="409" applyBorder="0"/>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39" borderId="405" applyNumberFormat="0" applyProtection="0">
      <alignment horizontal="right" vertical="center"/>
    </xf>
    <xf numFmtId="4" fontId="60" fillId="40" borderId="405" applyNumberFormat="0" applyProtection="0">
      <alignment horizontal="right" vertical="center"/>
    </xf>
    <xf numFmtId="4" fontId="103" fillId="2" borderId="405" applyNumberFormat="0" applyProtection="0">
      <alignment vertical="center"/>
    </xf>
    <xf numFmtId="0" fontId="60" fillId="26" borderId="405" applyNumberFormat="0" applyFont="0" applyAlignment="0" applyProtection="0"/>
    <xf numFmtId="4" fontId="103" fillId="5" borderId="405" applyNumberFormat="0" applyProtection="0">
      <alignment horizontal="right" vertical="center"/>
    </xf>
    <xf numFmtId="4" fontId="60" fillId="41" borderId="405" applyNumberFormat="0" applyProtection="0">
      <alignment horizontal="right" vertical="center"/>
    </xf>
    <xf numFmtId="4" fontId="60" fillId="34" borderId="405" applyNumberFormat="0" applyProtection="0">
      <alignment horizontal="left" vertical="center" indent="1"/>
    </xf>
    <xf numFmtId="4" fontId="60" fillId="42" borderId="405" applyNumberFormat="0" applyProtection="0">
      <alignment horizontal="right" vertical="center"/>
    </xf>
    <xf numFmtId="4" fontId="60" fillId="46" borderId="405" applyNumberFormat="0" applyProtection="0">
      <alignment horizontal="right" vertical="center"/>
    </xf>
    <xf numFmtId="0" fontId="100" fillId="29" borderId="406" applyNumberFormat="0" applyAlignment="0" applyProtection="0"/>
    <xf numFmtId="0" fontId="85" fillId="52" borderId="407" applyNumberFormat="0" applyProtection="0">
      <alignment horizontal="left" vertical="top" indent="1"/>
    </xf>
    <xf numFmtId="4" fontId="60" fillId="46" borderId="408" applyNumberFormat="0" applyProtection="0">
      <alignment horizontal="left" vertical="center" indent="1"/>
    </xf>
    <xf numFmtId="0" fontId="94" fillId="0" borderId="410" applyNumberFormat="0" applyFill="0" applyAlignment="0" applyProtection="0"/>
    <xf numFmtId="0" fontId="98" fillId="27" borderId="405" applyNumberFormat="0" applyAlignment="0" applyProtection="0"/>
    <xf numFmtId="4" fontId="60" fillId="0" borderId="405" applyNumberFormat="0" applyProtection="0">
      <alignment horizontal="right" vertical="center"/>
    </xf>
    <xf numFmtId="0" fontId="84" fillId="45" borderId="409" applyBorder="0"/>
    <xf numFmtId="0" fontId="85" fillId="46" borderId="407" applyNumberFormat="0" applyProtection="0">
      <alignment horizontal="left" vertical="top" indent="1"/>
    </xf>
    <xf numFmtId="0" fontId="60" fillId="26" borderId="405" applyNumberFormat="0" applyFont="0" applyAlignment="0" applyProtection="0"/>
    <xf numFmtId="4" fontId="85" fillId="48" borderId="407"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4" fontId="60" fillId="33" borderId="405" applyNumberFormat="0" applyProtection="0">
      <alignment vertical="center"/>
    </xf>
    <xf numFmtId="0" fontId="92" fillId="29" borderId="405" applyNumberFormat="0" applyAlignment="0" applyProtection="0"/>
    <xf numFmtId="4" fontId="103" fillId="5" borderId="405" applyNumberFormat="0" applyProtection="0">
      <alignment horizontal="right" vertical="center"/>
    </xf>
    <xf numFmtId="0" fontId="60" fillId="26" borderId="405" applyNumberFormat="0" applyFont="0" applyAlignment="0" applyProtection="0"/>
    <xf numFmtId="0" fontId="85" fillId="52" borderId="407" applyNumberFormat="0" applyProtection="0">
      <alignment horizontal="left" vertical="top" indent="1"/>
    </xf>
    <xf numFmtId="4" fontId="60" fillId="47" borderId="408" applyNumberFormat="0" applyProtection="0">
      <alignment horizontal="left" vertical="center" indent="1"/>
    </xf>
    <xf numFmtId="0" fontId="94" fillId="0" borderId="410" applyNumberFormat="0" applyFill="0" applyAlignment="0" applyProtection="0"/>
    <xf numFmtId="4" fontId="60" fillId="2" borderId="405" applyNumberFormat="0" applyProtection="0">
      <alignment horizontal="left" vertical="center" indent="1"/>
    </xf>
    <xf numFmtId="4" fontId="60" fillId="35" borderId="405" applyNumberFormat="0" applyProtection="0">
      <alignment horizontal="right" vertical="center"/>
    </xf>
    <xf numFmtId="4" fontId="60" fillId="43" borderId="405" applyNumberFormat="0" applyProtection="0">
      <alignment horizontal="right" vertical="center"/>
    </xf>
    <xf numFmtId="4" fontId="60" fillId="46" borderId="408" applyNumberFormat="0" applyProtection="0">
      <alignment horizontal="left" vertical="center" indent="1"/>
    </xf>
    <xf numFmtId="4" fontId="60" fillId="38" borderId="405" applyNumberFormat="0" applyProtection="0">
      <alignment horizontal="right" vertical="center"/>
    </xf>
    <xf numFmtId="0" fontId="85" fillId="46" borderId="407" applyNumberFormat="0" applyProtection="0">
      <alignment horizontal="left" vertical="top" indent="1"/>
    </xf>
    <xf numFmtId="4" fontId="60" fillId="42" borderId="405" applyNumberFormat="0" applyProtection="0">
      <alignment horizontal="right" vertical="center"/>
    </xf>
    <xf numFmtId="4" fontId="85" fillId="52" borderId="407" applyNumberFormat="0" applyProtection="0">
      <alignment vertical="center"/>
    </xf>
    <xf numFmtId="4" fontId="60" fillId="46" borderId="408" applyNumberFormat="0" applyProtection="0">
      <alignment horizontal="left" vertical="center" indent="1"/>
    </xf>
    <xf numFmtId="4" fontId="103" fillId="2" borderId="405" applyNumberFormat="0" applyProtection="0">
      <alignment vertical="center"/>
    </xf>
    <xf numFmtId="4" fontId="60" fillId="37" borderId="408" applyNumberFormat="0" applyProtection="0">
      <alignment horizontal="righ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4" fontId="60" fillId="38" borderId="405" applyNumberFormat="0" applyProtection="0">
      <alignment horizontal="right" vertical="center"/>
    </xf>
    <xf numFmtId="4" fontId="85" fillId="52" borderId="407" applyNumberFormat="0" applyProtection="0">
      <alignment vertical="center"/>
    </xf>
    <xf numFmtId="4" fontId="103" fillId="5" borderId="405" applyNumberFormat="0" applyProtection="0">
      <alignment horizontal="right" vertical="center"/>
    </xf>
    <xf numFmtId="0" fontId="98" fillId="27" borderId="405" applyNumberFormat="0" applyAlignment="0" applyProtection="0"/>
    <xf numFmtId="4" fontId="60" fillId="47" borderId="408" applyNumberFormat="0" applyProtection="0">
      <alignment horizontal="left" vertical="center" indent="1"/>
    </xf>
    <xf numFmtId="4" fontId="60" fillId="43" borderId="405" applyNumberFormat="0" applyProtection="0">
      <alignment horizontal="right" vertical="center"/>
    </xf>
    <xf numFmtId="4" fontId="60" fillId="39" borderId="405" applyNumberFormat="0" applyProtection="0">
      <alignment horizontal="right" vertical="center"/>
    </xf>
    <xf numFmtId="4" fontId="60" fillId="44" borderId="408" applyNumberFormat="0" applyProtection="0">
      <alignment horizontal="left" vertical="center" indent="1"/>
    </xf>
    <xf numFmtId="4" fontId="28" fillId="45" borderId="408" applyNumberFormat="0" applyProtection="0">
      <alignment horizontal="left" vertical="center" indent="1"/>
    </xf>
    <xf numFmtId="4" fontId="103" fillId="5" borderId="405" applyNumberFormat="0" applyProtection="0">
      <alignment horizontal="right" vertical="center"/>
    </xf>
    <xf numFmtId="0" fontId="60" fillId="47" borderId="405" applyNumberFormat="0" applyProtection="0">
      <alignment horizontal="left" vertical="center" indent="1"/>
    </xf>
    <xf numFmtId="4" fontId="60" fillId="43" borderId="405" applyNumberFormat="0" applyProtection="0">
      <alignment horizontal="right" vertical="center"/>
    </xf>
    <xf numFmtId="0" fontId="60" fillId="47" borderId="407" applyNumberFormat="0" applyProtection="0">
      <alignment horizontal="left" vertical="top" indent="1"/>
    </xf>
    <xf numFmtId="0" fontId="100" fillId="29" borderId="406" applyNumberFormat="0" applyAlignment="0" applyProtection="0"/>
    <xf numFmtId="4" fontId="60" fillId="41" borderId="405" applyNumberFormat="0" applyProtection="0">
      <alignment horizontal="right" vertical="center"/>
    </xf>
    <xf numFmtId="4" fontId="60" fillId="2" borderId="405" applyNumberFormat="0" applyProtection="0">
      <alignment horizontal="left" vertical="center" indent="1"/>
    </xf>
    <xf numFmtId="4" fontId="28" fillId="45" borderId="408" applyNumberFormat="0" applyProtection="0">
      <alignment horizontal="left" vertical="center" indent="1"/>
    </xf>
    <xf numFmtId="4" fontId="60" fillId="38" borderId="405" applyNumberFormat="0" applyProtection="0">
      <alignment horizontal="right" vertical="center"/>
    </xf>
    <xf numFmtId="4" fontId="60" fillId="37" borderId="408" applyNumberFormat="0" applyProtection="0">
      <alignment horizontal="right" vertical="center"/>
    </xf>
    <xf numFmtId="4" fontId="28" fillId="45" borderId="408" applyNumberFormat="0" applyProtection="0">
      <alignment horizontal="left" vertical="center" indent="1"/>
    </xf>
    <xf numFmtId="4" fontId="60" fillId="40" borderId="405" applyNumberFormat="0" applyProtection="0">
      <alignment horizontal="right" vertical="center"/>
    </xf>
    <xf numFmtId="0" fontId="84" fillId="45" borderId="409" applyBorder="0"/>
    <xf numFmtId="4" fontId="60" fillId="43" borderId="405" applyNumberFormat="0" applyProtection="0">
      <alignment horizontal="right" vertical="center"/>
    </xf>
    <xf numFmtId="0" fontId="60" fillId="48" borderId="405" applyNumberFormat="0" applyProtection="0">
      <alignment horizontal="left" vertical="center" indent="1"/>
    </xf>
    <xf numFmtId="4" fontId="60" fillId="34" borderId="405" applyNumberFormat="0" applyProtection="0">
      <alignment horizontal="left" vertical="center" indent="1"/>
    </xf>
    <xf numFmtId="0" fontId="60" fillId="47" borderId="405" applyNumberFormat="0" applyProtection="0">
      <alignment horizontal="left" vertical="center" indent="1"/>
    </xf>
    <xf numFmtId="4" fontId="60" fillId="38" borderId="405" applyNumberFormat="0" applyProtection="0">
      <alignment horizontal="right" vertical="center"/>
    </xf>
    <xf numFmtId="4" fontId="60" fillId="44" borderId="408" applyNumberFormat="0" applyProtection="0">
      <alignment horizontal="left" vertical="center" indent="1"/>
    </xf>
    <xf numFmtId="0" fontId="60" fillId="46" borderId="407" applyNumberFormat="0" applyProtection="0">
      <alignment horizontal="left" vertical="top" indent="1"/>
    </xf>
    <xf numFmtId="4" fontId="60" fillId="37" borderId="408" applyNumberFormat="0" applyProtection="0">
      <alignment horizontal="right" vertical="center"/>
    </xf>
    <xf numFmtId="4" fontId="60" fillId="34" borderId="405" applyNumberFormat="0" applyProtection="0">
      <alignment horizontal="left" vertical="center" indent="1"/>
    </xf>
    <xf numFmtId="4" fontId="103" fillId="5" borderId="405" applyNumberFormat="0" applyProtection="0">
      <alignment horizontal="right" vertical="center"/>
    </xf>
    <xf numFmtId="4" fontId="60" fillId="36" borderId="405" applyNumberFormat="0" applyProtection="0">
      <alignment horizontal="right" vertical="center"/>
    </xf>
    <xf numFmtId="0" fontId="92" fillId="29" borderId="405" applyNumberFormat="0" applyAlignment="0" applyProtection="0"/>
    <xf numFmtId="0" fontId="85" fillId="46" borderId="407" applyNumberFormat="0" applyProtection="0">
      <alignment horizontal="left" vertical="top" indent="1"/>
    </xf>
    <xf numFmtId="0" fontId="60" fillId="47" borderId="407" applyNumberFormat="0" applyProtection="0">
      <alignment horizontal="left" vertical="top" indent="1"/>
    </xf>
    <xf numFmtId="0" fontId="60" fillId="45" borderId="407" applyNumberFormat="0" applyProtection="0">
      <alignment horizontal="left" vertical="top" indent="1"/>
    </xf>
    <xf numFmtId="4" fontId="60" fillId="38" borderId="405" applyNumberFormat="0" applyProtection="0">
      <alignment horizontal="right" vertical="center"/>
    </xf>
    <xf numFmtId="4" fontId="103" fillId="2" borderId="405" applyNumberFormat="0" applyProtection="0">
      <alignment vertical="center"/>
    </xf>
    <xf numFmtId="0" fontId="60" fillId="49" borderId="405" applyNumberFormat="0" applyProtection="0">
      <alignment horizontal="left" vertical="center" indent="1"/>
    </xf>
    <xf numFmtId="4" fontId="60" fillId="44" borderId="408" applyNumberFormat="0" applyProtection="0">
      <alignment horizontal="left" vertical="center" indent="1"/>
    </xf>
    <xf numFmtId="4" fontId="28" fillId="45" borderId="408" applyNumberFormat="0" applyProtection="0">
      <alignment horizontal="left" vertical="center" indent="1"/>
    </xf>
    <xf numFmtId="0" fontId="60" fillId="47" borderId="405" applyNumberFormat="0" applyProtection="0">
      <alignment horizontal="left" vertical="center" indent="1"/>
    </xf>
    <xf numFmtId="0" fontId="86" fillId="33" borderId="407" applyNumberFormat="0" applyProtection="0">
      <alignment horizontal="left" vertical="top" indent="1"/>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3" borderId="405" applyNumberFormat="0" applyProtection="0">
      <alignment vertical="center"/>
    </xf>
    <xf numFmtId="4" fontId="60" fillId="36" borderId="405" applyNumberFormat="0" applyProtection="0">
      <alignment horizontal="right" vertical="center"/>
    </xf>
    <xf numFmtId="0" fontId="84" fillId="45" borderId="409" applyBorder="0"/>
    <xf numFmtId="0" fontId="60" fillId="48" borderId="405" applyNumberFormat="0" applyProtection="0">
      <alignment horizontal="left" vertical="center" indent="1"/>
    </xf>
    <xf numFmtId="4" fontId="60" fillId="37" borderId="408" applyNumberFormat="0" applyProtection="0">
      <alignment horizontal="right" vertical="center"/>
    </xf>
    <xf numFmtId="0" fontId="60" fillId="46" borderId="407" applyNumberFormat="0" applyProtection="0">
      <alignment horizontal="left" vertical="top" indent="1"/>
    </xf>
    <xf numFmtId="0" fontId="60" fillId="48" borderId="405" applyNumberFormat="0" applyProtection="0">
      <alignment horizontal="left" vertical="center" indent="1"/>
    </xf>
    <xf numFmtId="4" fontId="28" fillId="45" borderId="408" applyNumberFormat="0" applyProtection="0">
      <alignment horizontal="left" vertical="center" indent="1"/>
    </xf>
    <xf numFmtId="4" fontId="60" fillId="0" borderId="405" applyNumberFormat="0" applyProtection="0">
      <alignment horizontal="right" vertical="center"/>
    </xf>
    <xf numFmtId="4" fontId="85" fillId="52" borderId="407" applyNumberFormat="0" applyProtection="0">
      <alignment vertical="center"/>
    </xf>
    <xf numFmtId="4" fontId="60" fillId="47" borderId="408" applyNumberFormat="0" applyProtection="0">
      <alignment horizontal="left" vertical="center" indent="1"/>
    </xf>
    <xf numFmtId="4" fontId="85" fillId="52" borderId="407" applyNumberFormat="0" applyProtection="0">
      <alignment vertical="center"/>
    </xf>
    <xf numFmtId="0" fontId="100" fillId="29" borderId="406" applyNumberFormat="0" applyAlignment="0" applyProtection="0"/>
    <xf numFmtId="4" fontId="28" fillId="45" borderId="408" applyNumberFormat="0" applyProtection="0">
      <alignment horizontal="left" vertical="center" indent="1"/>
    </xf>
    <xf numFmtId="4" fontId="60" fillId="35" borderId="405" applyNumberFormat="0" applyProtection="0">
      <alignment horizontal="right" vertical="center"/>
    </xf>
    <xf numFmtId="4" fontId="60" fillId="39" borderId="405" applyNumberFormat="0" applyProtection="0">
      <alignment horizontal="right" vertical="center"/>
    </xf>
    <xf numFmtId="4" fontId="60" fillId="46" borderId="408" applyNumberFormat="0" applyProtection="0">
      <alignment horizontal="left" vertical="center" indent="1"/>
    </xf>
    <xf numFmtId="4" fontId="60" fillId="40" borderId="405" applyNumberFormat="0" applyProtection="0">
      <alignment horizontal="right" vertical="center"/>
    </xf>
    <xf numFmtId="0" fontId="60" fillId="47" borderId="405" applyNumberFormat="0" applyProtection="0">
      <alignment horizontal="left" vertical="center" indent="1"/>
    </xf>
    <xf numFmtId="4" fontId="60" fillId="2" borderId="405" applyNumberFormat="0" applyProtection="0">
      <alignment horizontal="left" vertical="center" indent="1"/>
    </xf>
    <xf numFmtId="0" fontId="60" fillId="49" borderId="405" applyNumberFormat="0" applyProtection="0">
      <alignment horizontal="left" vertical="center" indent="1"/>
    </xf>
    <xf numFmtId="4" fontId="60" fillId="47" borderId="408"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4" fontId="103" fillId="2" borderId="405" applyNumberFormat="0" applyProtection="0">
      <alignment vertical="center"/>
    </xf>
    <xf numFmtId="0" fontId="85" fillId="46" borderId="407" applyNumberFormat="0" applyProtection="0">
      <alignment horizontal="left" vertical="top" indent="1"/>
    </xf>
    <xf numFmtId="4" fontId="60" fillId="37" borderId="408" applyNumberFormat="0" applyProtection="0">
      <alignment horizontal="right" vertical="center"/>
    </xf>
    <xf numFmtId="4" fontId="60" fillId="34" borderId="405" applyNumberFormat="0" applyProtection="0">
      <alignment horizontal="left" vertical="center" indent="1"/>
    </xf>
    <xf numFmtId="4" fontId="60" fillId="2" borderId="405" applyNumberFormat="0" applyProtection="0">
      <alignment horizontal="left" vertical="center" indent="1"/>
    </xf>
    <xf numFmtId="4" fontId="60" fillId="47" borderId="408" applyNumberFormat="0" applyProtection="0">
      <alignment horizontal="left" vertical="center" indent="1"/>
    </xf>
    <xf numFmtId="4" fontId="60" fillId="47" borderId="408" applyNumberFormat="0" applyProtection="0">
      <alignment horizontal="left" vertical="center" indent="1"/>
    </xf>
    <xf numFmtId="0" fontId="94" fillId="0" borderId="410" applyNumberFormat="0" applyFill="0" applyAlignment="0" applyProtection="0"/>
    <xf numFmtId="0" fontId="100" fillId="29" borderId="406" applyNumberFormat="0" applyAlignment="0" applyProtection="0"/>
    <xf numFmtId="4" fontId="103" fillId="2" borderId="405" applyNumberFormat="0" applyProtection="0">
      <alignment vertical="center"/>
    </xf>
    <xf numFmtId="4" fontId="60" fillId="38" borderId="405" applyNumberFormat="0" applyProtection="0">
      <alignment horizontal="right" vertical="center"/>
    </xf>
    <xf numFmtId="0" fontId="60" fillId="48" borderId="405" applyNumberFormat="0" applyProtection="0">
      <alignment horizontal="left" vertical="center" indent="1"/>
    </xf>
    <xf numFmtId="4" fontId="103" fillId="5" borderId="405" applyNumberFormat="0" applyProtection="0">
      <alignment horizontal="right" vertical="center"/>
    </xf>
    <xf numFmtId="0" fontId="60" fillId="50" borderId="405" applyNumberFormat="0" applyProtection="0">
      <alignment horizontal="left" vertical="center" indent="1"/>
    </xf>
    <xf numFmtId="4" fontId="60" fillId="47" borderId="408" applyNumberFormat="0" applyProtection="0">
      <alignment horizontal="left" vertical="center" indent="1"/>
    </xf>
    <xf numFmtId="0" fontId="60" fillId="26" borderId="405" applyNumberFormat="0" applyFont="0" applyAlignment="0" applyProtection="0"/>
    <xf numFmtId="0" fontId="92" fillId="29" borderId="405" applyNumberFormat="0" applyAlignment="0" applyProtection="0"/>
    <xf numFmtId="0" fontId="86" fillId="33" borderId="407" applyNumberFormat="0" applyProtection="0">
      <alignment horizontal="left" vertical="top" indent="1"/>
    </xf>
    <xf numFmtId="4" fontId="60" fillId="43" borderId="405" applyNumberFormat="0" applyProtection="0">
      <alignment horizontal="right" vertical="center"/>
    </xf>
    <xf numFmtId="0" fontId="84" fillId="45" borderId="409" applyBorder="0"/>
    <xf numFmtId="4" fontId="60" fillId="47" borderId="408" applyNumberFormat="0" applyProtection="0">
      <alignment horizontal="left" vertical="center" indent="1"/>
    </xf>
    <xf numFmtId="4" fontId="85" fillId="52" borderId="407" applyNumberFormat="0" applyProtection="0">
      <alignment vertical="center"/>
    </xf>
    <xf numFmtId="0" fontId="60" fillId="50" borderId="405" applyNumberFormat="0" applyProtection="0">
      <alignment horizontal="left" vertical="center" indent="1"/>
    </xf>
    <xf numFmtId="4" fontId="60" fillId="2" borderId="405" applyNumberFormat="0" applyProtection="0">
      <alignment horizontal="left" vertical="center" indent="1"/>
    </xf>
    <xf numFmtId="4" fontId="28" fillId="45" borderId="408" applyNumberFormat="0" applyProtection="0">
      <alignment horizontal="left" vertical="center" indent="1"/>
    </xf>
    <xf numFmtId="4" fontId="85" fillId="52" borderId="407" applyNumberFormat="0" applyProtection="0">
      <alignment vertical="center"/>
    </xf>
    <xf numFmtId="0" fontId="85" fillId="46" borderId="407" applyNumberFormat="0" applyProtection="0">
      <alignment horizontal="left" vertical="top" indent="1"/>
    </xf>
    <xf numFmtId="4" fontId="60" fillId="43" borderId="405" applyNumberFormat="0" applyProtection="0">
      <alignment horizontal="right" vertical="center"/>
    </xf>
    <xf numFmtId="4" fontId="85" fillId="48" borderId="407" applyNumberFormat="0" applyProtection="0">
      <alignment horizontal="left" vertical="center" indent="1"/>
    </xf>
    <xf numFmtId="0" fontId="60" fillId="50" borderId="405" applyNumberFormat="0" applyProtection="0">
      <alignment horizontal="left" vertical="center" indent="1"/>
    </xf>
    <xf numFmtId="4" fontId="60" fillId="39" borderId="405" applyNumberFormat="0" applyProtection="0">
      <alignment horizontal="right" vertical="center"/>
    </xf>
    <xf numFmtId="0" fontId="60" fillId="47" borderId="405" applyNumberFormat="0" applyProtection="0">
      <alignment horizontal="left" vertical="center" indent="1"/>
    </xf>
    <xf numFmtId="0" fontId="86" fillId="33" borderId="407" applyNumberFormat="0" applyProtection="0">
      <alignment horizontal="left" vertical="top" indent="1"/>
    </xf>
    <xf numFmtId="4" fontId="103" fillId="2" borderId="405" applyNumberFormat="0" applyProtection="0">
      <alignment vertical="center"/>
    </xf>
    <xf numFmtId="4" fontId="87" fillId="54" borderId="408" applyNumberFormat="0" applyProtection="0">
      <alignment horizontal="left" vertical="center" indent="1"/>
    </xf>
    <xf numFmtId="4" fontId="60" fillId="37" borderId="408" applyNumberFormat="0" applyProtection="0">
      <alignment horizontal="right" vertical="center"/>
    </xf>
    <xf numFmtId="4" fontId="60" fillId="39" borderId="405" applyNumberFormat="0" applyProtection="0">
      <alignment horizontal="right" vertical="center"/>
    </xf>
    <xf numFmtId="0" fontId="85" fillId="52" borderId="407" applyNumberFormat="0" applyProtection="0">
      <alignment horizontal="left" vertical="top" indent="1"/>
    </xf>
    <xf numFmtId="0" fontId="60" fillId="50" borderId="405" applyNumberFormat="0" applyProtection="0">
      <alignment horizontal="left" vertical="center" indent="1"/>
    </xf>
    <xf numFmtId="4" fontId="60" fillId="35" borderId="405" applyNumberFormat="0" applyProtection="0">
      <alignment horizontal="right" vertical="center"/>
    </xf>
    <xf numFmtId="0" fontId="60" fillId="26" borderId="405" applyNumberFormat="0" applyFont="0" applyAlignment="0" applyProtection="0"/>
    <xf numFmtId="4" fontId="60" fillId="2" borderId="405" applyNumberFormat="0" applyProtection="0">
      <alignment horizontal="left" vertical="center" indent="1"/>
    </xf>
    <xf numFmtId="0" fontId="60" fillId="47" borderId="407" applyNumberFormat="0" applyProtection="0">
      <alignment horizontal="left" vertical="top" indent="1"/>
    </xf>
    <xf numFmtId="4" fontId="87" fillId="54" borderId="408" applyNumberFormat="0" applyProtection="0">
      <alignment horizontal="left" vertical="center" indent="1"/>
    </xf>
    <xf numFmtId="0" fontId="60" fillId="47" borderId="405" applyNumberFormat="0" applyProtection="0">
      <alignment horizontal="left" vertical="center" indent="1"/>
    </xf>
    <xf numFmtId="0" fontId="86" fillId="33" borderId="407" applyNumberFormat="0" applyProtection="0">
      <alignment horizontal="left" vertical="top" indent="1"/>
    </xf>
    <xf numFmtId="4" fontId="103" fillId="2" borderId="405" applyNumberFormat="0" applyProtection="0">
      <alignment vertical="center"/>
    </xf>
    <xf numFmtId="4" fontId="60" fillId="46" borderId="408" applyNumberFormat="0" applyProtection="0">
      <alignment horizontal="left" vertical="center" indent="1"/>
    </xf>
    <xf numFmtId="4" fontId="60" fillId="2" borderId="405" applyNumberFormat="0" applyProtection="0">
      <alignment horizontal="left" vertical="center" indent="1"/>
    </xf>
    <xf numFmtId="4" fontId="60" fillId="44" borderId="408" applyNumberFormat="0" applyProtection="0">
      <alignment horizontal="left" vertical="center" indent="1"/>
    </xf>
    <xf numFmtId="0" fontId="94" fillId="0" borderId="410" applyNumberFormat="0" applyFill="0" applyAlignment="0" applyProtection="0"/>
    <xf numFmtId="0" fontId="92" fillId="29" borderId="405" applyNumberFormat="0" applyAlignment="0" applyProtection="0"/>
    <xf numFmtId="4" fontId="60" fillId="37" borderId="408" applyNumberFormat="0" applyProtection="0">
      <alignment horizontal="right" vertical="center"/>
    </xf>
    <xf numFmtId="0" fontId="92" fillId="29" borderId="405" applyNumberFormat="0" applyAlignment="0" applyProtection="0"/>
    <xf numFmtId="0" fontId="60" fillId="45" borderId="407" applyNumberFormat="0" applyProtection="0">
      <alignment horizontal="left" vertical="top" indent="1"/>
    </xf>
    <xf numFmtId="4" fontId="28" fillId="45" borderId="408" applyNumberFormat="0" applyProtection="0">
      <alignment horizontal="left" vertical="center" indent="1"/>
    </xf>
    <xf numFmtId="0" fontId="94" fillId="0" borderId="410" applyNumberFormat="0" applyFill="0" applyAlignment="0" applyProtection="0"/>
    <xf numFmtId="0" fontId="60" fillId="48" borderId="405" applyNumberFormat="0" applyProtection="0">
      <alignment horizontal="left" vertical="center" indent="1"/>
    </xf>
    <xf numFmtId="4" fontId="88" fillId="51" borderId="405" applyNumberFormat="0" applyProtection="0">
      <alignment horizontal="right" vertical="center"/>
    </xf>
    <xf numFmtId="4" fontId="60" fillId="33" borderId="405" applyNumberFormat="0" applyProtection="0">
      <alignment vertical="center"/>
    </xf>
    <xf numFmtId="0" fontId="98" fillId="27" borderId="405" applyNumberFormat="0" applyAlignment="0" applyProtection="0"/>
    <xf numFmtId="4" fontId="60" fillId="41" borderId="405" applyNumberFormat="0" applyProtection="0">
      <alignment horizontal="right" vertical="center"/>
    </xf>
    <xf numFmtId="0" fontId="86" fillId="33" borderId="407" applyNumberFormat="0" applyProtection="0">
      <alignment horizontal="left" vertical="top" indent="1"/>
    </xf>
    <xf numFmtId="4" fontId="87" fillId="54" borderId="408" applyNumberFormat="0" applyProtection="0">
      <alignment horizontal="left" vertical="center" indent="1"/>
    </xf>
    <xf numFmtId="0" fontId="60" fillId="47" borderId="407" applyNumberFormat="0" applyProtection="0">
      <alignment horizontal="left" vertical="top" indent="1"/>
    </xf>
    <xf numFmtId="0" fontId="92" fillId="29" borderId="405" applyNumberFormat="0" applyAlignment="0" applyProtection="0"/>
    <xf numFmtId="0" fontId="60" fillId="46" borderId="407" applyNumberFormat="0" applyProtection="0">
      <alignment horizontal="left" vertical="top" indent="1"/>
    </xf>
    <xf numFmtId="4" fontId="60" fillId="44" borderId="408" applyNumberFormat="0" applyProtection="0">
      <alignment horizontal="left" vertical="center" indent="1"/>
    </xf>
    <xf numFmtId="0" fontId="60" fillId="49" borderId="405" applyNumberFormat="0" applyProtection="0">
      <alignment horizontal="left" vertical="center" indent="1"/>
    </xf>
    <xf numFmtId="4" fontId="103" fillId="2" borderId="405" applyNumberFormat="0" applyProtection="0">
      <alignment vertical="center"/>
    </xf>
    <xf numFmtId="0" fontId="98" fillId="27" borderId="405" applyNumberFormat="0" applyAlignment="0" applyProtection="0"/>
    <xf numFmtId="0" fontId="94" fillId="0" borderId="410" applyNumberFormat="0" applyFill="0" applyAlignment="0" applyProtection="0"/>
    <xf numFmtId="4" fontId="87" fillId="54" borderId="408" applyNumberFormat="0" applyProtection="0">
      <alignment horizontal="left" vertical="center" indent="1"/>
    </xf>
    <xf numFmtId="0" fontId="92" fillId="29" borderId="405" applyNumberFormat="0" applyAlignment="0" applyProtection="0"/>
    <xf numFmtId="4" fontId="60" fillId="41" borderId="405" applyNumberFormat="0" applyProtection="0">
      <alignment horizontal="right" vertical="center"/>
    </xf>
    <xf numFmtId="0" fontId="60" fillId="47" borderId="405" applyNumberFormat="0" applyProtection="0">
      <alignment horizontal="left" vertical="center" indent="1"/>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85" fillId="48" borderId="407" applyNumberFormat="0" applyProtection="0">
      <alignment horizontal="left" vertical="center" indent="1"/>
    </xf>
    <xf numFmtId="4" fontId="60" fillId="41" borderId="405" applyNumberFormat="0" applyProtection="0">
      <alignment horizontal="right" vertical="center"/>
    </xf>
    <xf numFmtId="4" fontId="60" fillId="35" borderId="405" applyNumberFormat="0" applyProtection="0">
      <alignment horizontal="right" vertical="center"/>
    </xf>
    <xf numFmtId="0" fontId="60" fillId="48" borderId="405" applyNumberFormat="0" applyProtection="0">
      <alignment horizontal="left" vertical="center" indent="1"/>
    </xf>
    <xf numFmtId="4" fontId="60" fillId="44" borderId="408" applyNumberFormat="0" applyProtection="0">
      <alignment horizontal="left" vertical="center" indent="1"/>
    </xf>
    <xf numFmtId="4" fontId="60" fillId="0" borderId="405" applyNumberFormat="0" applyProtection="0">
      <alignment horizontal="right" vertical="center"/>
    </xf>
    <xf numFmtId="0" fontId="60" fillId="46" borderId="407" applyNumberFormat="0" applyProtection="0">
      <alignment horizontal="left" vertical="top" indent="1"/>
    </xf>
    <xf numFmtId="0" fontId="84" fillId="45" borderId="409" applyBorder="0"/>
    <xf numFmtId="0" fontId="98" fillId="27" borderId="405" applyNumberFormat="0" applyAlignment="0" applyProtection="0"/>
    <xf numFmtId="0" fontId="100" fillId="29" borderId="406" applyNumberFormat="0" applyAlignment="0" applyProtection="0"/>
    <xf numFmtId="4" fontId="60" fillId="37" borderId="408" applyNumberFormat="0" applyProtection="0">
      <alignment horizontal="right" vertical="center"/>
    </xf>
    <xf numFmtId="0" fontId="100" fillId="29" borderId="406" applyNumberFormat="0" applyAlignment="0" applyProtection="0"/>
    <xf numFmtId="0" fontId="60" fillId="45" borderId="407" applyNumberFormat="0" applyProtection="0">
      <alignment horizontal="left" vertical="top" indent="1"/>
    </xf>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35" borderId="405" applyNumberFormat="0" applyProtection="0">
      <alignment horizontal="right" vertical="center"/>
    </xf>
    <xf numFmtId="4" fontId="60" fillId="46" borderId="408" applyNumberFormat="0" applyProtection="0">
      <alignment horizontal="left" vertical="center" indent="1"/>
    </xf>
    <xf numFmtId="0" fontId="60" fillId="50" borderId="407" applyNumberFormat="0" applyProtection="0">
      <alignment horizontal="left" vertical="top" indent="1"/>
    </xf>
    <xf numFmtId="0" fontId="85" fillId="46" borderId="407" applyNumberFormat="0" applyProtection="0">
      <alignment horizontal="left" vertical="top" indent="1"/>
    </xf>
    <xf numFmtId="4" fontId="85" fillId="52" borderId="407" applyNumberFormat="0" applyProtection="0">
      <alignment vertical="center"/>
    </xf>
    <xf numFmtId="4" fontId="60" fillId="46" borderId="408" applyNumberFormat="0" applyProtection="0">
      <alignment horizontal="left" vertical="center" indent="1"/>
    </xf>
    <xf numFmtId="4" fontId="60" fillId="36" borderId="405" applyNumberFormat="0" applyProtection="0">
      <alignment horizontal="right" vertical="center"/>
    </xf>
    <xf numFmtId="4" fontId="85" fillId="48" borderId="407" applyNumberFormat="0" applyProtection="0">
      <alignment horizontal="left" vertical="center" indent="1"/>
    </xf>
    <xf numFmtId="4" fontId="60" fillId="41" borderId="405" applyNumberFormat="0" applyProtection="0">
      <alignment horizontal="right" vertical="center"/>
    </xf>
    <xf numFmtId="4" fontId="60" fillId="40" borderId="405" applyNumberFormat="0" applyProtection="0">
      <alignment horizontal="right" vertical="center"/>
    </xf>
    <xf numFmtId="0" fontId="84" fillId="45" borderId="409" applyBorder="0"/>
    <xf numFmtId="4" fontId="60" fillId="44" borderId="408" applyNumberFormat="0" applyProtection="0">
      <alignment horizontal="left" vertical="center" indent="1"/>
    </xf>
    <xf numFmtId="0" fontId="94" fillId="0" borderId="410" applyNumberFormat="0" applyFill="0" applyAlignment="0" applyProtection="0"/>
    <xf numFmtId="0" fontId="60" fillId="26" borderId="405" applyNumberFormat="0" applyFont="0" applyAlignment="0" applyProtection="0"/>
    <xf numFmtId="0" fontId="60" fillId="50" borderId="405" applyNumberFormat="0" applyProtection="0">
      <alignment horizontal="left" vertical="center" indent="1"/>
    </xf>
    <xf numFmtId="0" fontId="60" fillId="47" borderId="407" applyNumberFormat="0" applyProtection="0">
      <alignment horizontal="left" vertical="top" indent="1"/>
    </xf>
    <xf numFmtId="4" fontId="60" fillId="43" borderId="405" applyNumberFormat="0" applyProtection="0">
      <alignment horizontal="right" vertical="center"/>
    </xf>
    <xf numFmtId="4" fontId="88" fillId="51" borderId="405" applyNumberFormat="0" applyProtection="0">
      <alignment horizontal="right" vertical="center"/>
    </xf>
    <xf numFmtId="4" fontId="60" fillId="37" borderId="408" applyNumberFormat="0" applyProtection="0">
      <alignment horizontal="right" vertical="center"/>
    </xf>
    <xf numFmtId="4" fontId="60" fillId="38" borderId="405" applyNumberFormat="0" applyProtection="0">
      <alignment horizontal="right" vertical="center"/>
    </xf>
    <xf numFmtId="4" fontId="60" fillId="39" borderId="405" applyNumberFormat="0" applyProtection="0">
      <alignment horizontal="right" vertical="center"/>
    </xf>
    <xf numFmtId="0" fontId="85" fillId="46" borderId="407" applyNumberFormat="0" applyProtection="0">
      <alignment horizontal="left" vertical="top" indent="1"/>
    </xf>
    <xf numFmtId="4" fontId="60" fillId="47" borderId="408" applyNumberFormat="0" applyProtection="0">
      <alignment horizontal="left" vertical="center" indent="1"/>
    </xf>
    <xf numFmtId="4" fontId="60" fillId="37" borderId="408" applyNumberFormat="0" applyProtection="0">
      <alignment horizontal="right" vertical="center"/>
    </xf>
    <xf numFmtId="4" fontId="60" fillId="46" borderId="408" applyNumberFormat="0" applyProtection="0">
      <alignment horizontal="left" vertical="center" indent="1"/>
    </xf>
    <xf numFmtId="4" fontId="85" fillId="48" borderId="407" applyNumberFormat="0" applyProtection="0">
      <alignment horizontal="left" vertical="center" indent="1"/>
    </xf>
    <xf numFmtId="4" fontId="60" fillId="46" borderId="405" applyNumberFormat="0" applyProtection="0">
      <alignment horizontal="right" vertical="center"/>
    </xf>
    <xf numFmtId="0" fontId="60" fillId="47" borderId="405" applyNumberFormat="0" applyProtection="0">
      <alignment horizontal="left" vertical="center" indent="1"/>
    </xf>
    <xf numFmtId="0" fontId="60" fillId="50" borderId="405" applyNumberFormat="0" applyProtection="0">
      <alignment horizontal="left" vertical="center" indent="1"/>
    </xf>
    <xf numFmtId="4" fontId="103" fillId="5" borderId="405" applyNumberFormat="0" applyProtection="0">
      <alignment horizontal="right" vertical="center"/>
    </xf>
    <xf numFmtId="4" fontId="60" fillId="36" borderId="405" applyNumberFormat="0" applyProtection="0">
      <alignment horizontal="right" vertical="center"/>
    </xf>
    <xf numFmtId="0" fontId="60" fillId="50" borderId="405" applyNumberFormat="0" applyProtection="0">
      <alignment horizontal="left" vertical="center" indent="1"/>
    </xf>
    <xf numFmtId="4" fontId="60" fillId="41" borderId="405" applyNumberFormat="0" applyProtection="0">
      <alignment horizontal="right" vertical="center"/>
    </xf>
    <xf numFmtId="4" fontId="60" fillId="41" borderId="405" applyNumberFormat="0" applyProtection="0">
      <alignment horizontal="right" vertical="center"/>
    </xf>
    <xf numFmtId="4" fontId="60" fillId="39" borderId="405" applyNumberFormat="0" applyProtection="0">
      <alignment horizontal="right" vertical="center"/>
    </xf>
    <xf numFmtId="4" fontId="103" fillId="5" borderId="405" applyNumberFormat="0" applyProtection="0">
      <alignment horizontal="right" vertical="center"/>
    </xf>
    <xf numFmtId="4" fontId="60" fillId="2" borderId="405" applyNumberFormat="0" applyProtection="0">
      <alignment horizontal="left" vertical="center" indent="1"/>
    </xf>
    <xf numFmtId="0" fontId="100" fillId="29" borderId="406" applyNumberFormat="0" applyAlignment="0" applyProtection="0"/>
    <xf numFmtId="0" fontId="98" fillId="27" borderId="405" applyNumberFormat="0" applyAlignment="0" applyProtection="0"/>
    <xf numFmtId="4" fontId="60" fillId="33" borderId="405" applyNumberFormat="0" applyProtection="0">
      <alignment vertical="center"/>
    </xf>
    <xf numFmtId="0" fontId="60" fillId="46" borderId="407" applyNumberFormat="0" applyProtection="0">
      <alignment horizontal="left" vertical="top" indent="1"/>
    </xf>
    <xf numFmtId="0" fontId="60" fillId="46" borderId="407" applyNumberFormat="0" applyProtection="0">
      <alignment horizontal="left" vertical="top" indent="1"/>
    </xf>
    <xf numFmtId="4" fontId="60" fillId="46" borderId="405" applyNumberFormat="0" applyProtection="0">
      <alignment horizontal="right" vertical="center"/>
    </xf>
    <xf numFmtId="4" fontId="60" fillId="0" borderId="405" applyNumberFormat="0" applyProtection="0">
      <alignment horizontal="right" vertical="center"/>
    </xf>
    <xf numFmtId="4" fontId="28" fillId="45" borderId="408" applyNumberFormat="0" applyProtection="0">
      <alignment horizontal="left" vertical="center" indent="1"/>
    </xf>
    <xf numFmtId="0" fontId="60" fillId="45" borderId="407" applyNumberFormat="0" applyProtection="0">
      <alignment horizontal="left" vertical="top" indent="1"/>
    </xf>
    <xf numFmtId="4" fontId="60" fillId="37" borderId="408" applyNumberFormat="0" applyProtection="0">
      <alignment horizontal="right" vertical="center"/>
    </xf>
    <xf numFmtId="0" fontId="85" fillId="46" borderId="407" applyNumberFormat="0" applyProtection="0">
      <alignment horizontal="left" vertical="top" indent="1"/>
    </xf>
    <xf numFmtId="4" fontId="60" fillId="34" borderId="405" applyNumberFormat="0" applyProtection="0">
      <alignment horizontal="left" vertical="center" indent="1"/>
    </xf>
    <xf numFmtId="0" fontId="60" fillId="45" borderId="407" applyNumberFormat="0" applyProtection="0">
      <alignment horizontal="left" vertical="top" indent="1"/>
    </xf>
    <xf numFmtId="0" fontId="60" fillId="26" borderId="405" applyNumberFormat="0" applyFont="0" applyAlignment="0" applyProtection="0"/>
    <xf numFmtId="4" fontId="60" fillId="37" borderId="408" applyNumberFormat="0" applyProtection="0">
      <alignment horizontal="right" vertical="center"/>
    </xf>
    <xf numFmtId="4" fontId="87" fillId="54" borderId="408" applyNumberFormat="0" applyProtection="0">
      <alignment horizontal="left" vertical="center" indent="1"/>
    </xf>
    <xf numFmtId="4" fontId="60" fillId="2" borderId="405" applyNumberFormat="0" applyProtection="0">
      <alignment horizontal="left" vertical="center" indent="1"/>
    </xf>
    <xf numFmtId="4" fontId="60" fillId="2" borderId="405" applyNumberFormat="0" applyProtection="0">
      <alignment horizontal="left" vertical="center" indent="1"/>
    </xf>
    <xf numFmtId="4" fontId="87" fillId="54" borderId="408" applyNumberFormat="0" applyProtection="0">
      <alignment horizontal="left" vertical="center" indent="1"/>
    </xf>
    <xf numFmtId="0" fontId="94" fillId="0" borderId="410" applyNumberFormat="0" applyFill="0" applyAlignment="0" applyProtection="0"/>
    <xf numFmtId="0" fontId="60" fillId="50" borderId="407" applyNumberFormat="0" applyProtection="0">
      <alignment horizontal="left" vertical="top" indent="1"/>
    </xf>
    <xf numFmtId="0" fontId="60" fillId="46" borderId="407" applyNumberFormat="0" applyProtection="0">
      <alignment horizontal="left" vertical="top" indent="1"/>
    </xf>
    <xf numFmtId="4" fontId="103" fillId="2" borderId="405" applyNumberFormat="0" applyProtection="0">
      <alignment vertical="center"/>
    </xf>
    <xf numFmtId="4" fontId="103" fillId="5" borderId="405" applyNumberFormat="0" applyProtection="0">
      <alignment horizontal="right" vertical="center"/>
    </xf>
    <xf numFmtId="4" fontId="60" fillId="44" borderId="408" applyNumberFormat="0" applyProtection="0">
      <alignment horizontal="left" vertical="center" indent="1"/>
    </xf>
    <xf numFmtId="4" fontId="85" fillId="52" borderId="407" applyNumberFormat="0" applyProtection="0">
      <alignment vertical="center"/>
    </xf>
    <xf numFmtId="4" fontId="60" fillId="42" borderId="405" applyNumberFormat="0" applyProtection="0">
      <alignment horizontal="right" vertical="center"/>
    </xf>
    <xf numFmtId="4" fontId="87" fillId="54" borderId="408" applyNumberFormat="0" applyProtection="0">
      <alignment horizontal="left" vertical="center" indent="1"/>
    </xf>
    <xf numFmtId="4" fontId="85" fillId="48" borderId="407" applyNumberFormat="0" applyProtection="0">
      <alignment horizontal="left" vertical="center" indent="1"/>
    </xf>
    <xf numFmtId="4" fontId="60" fillId="47" borderId="408" applyNumberFormat="0" applyProtection="0">
      <alignment horizontal="left" vertical="center" indent="1"/>
    </xf>
    <xf numFmtId="0" fontId="60" fillId="26" borderId="405" applyNumberFormat="0" applyFont="0" applyAlignment="0" applyProtection="0"/>
    <xf numFmtId="4" fontId="60" fillId="2" borderId="405" applyNumberFormat="0" applyProtection="0">
      <alignment horizontal="left" vertical="center" indent="1"/>
    </xf>
    <xf numFmtId="0" fontId="86" fillId="33" borderId="407" applyNumberFormat="0" applyProtection="0">
      <alignment horizontal="left" vertical="top" indent="1"/>
    </xf>
    <xf numFmtId="0" fontId="100" fillId="29" borderId="406" applyNumberFormat="0" applyAlignment="0" applyProtection="0"/>
    <xf numFmtId="4" fontId="60" fillId="39" borderId="405" applyNumberFormat="0" applyProtection="0">
      <alignment horizontal="right" vertical="center"/>
    </xf>
    <xf numFmtId="0" fontId="60" fillId="50" borderId="405" applyNumberFormat="0" applyProtection="0">
      <alignment horizontal="left" vertical="center" indent="1"/>
    </xf>
    <xf numFmtId="0" fontId="86" fillId="33" borderId="407" applyNumberFormat="0" applyProtection="0">
      <alignment horizontal="left" vertical="top" indent="1"/>
    </xf>
    <xf numFmtId="0" fontId="60" fillId="48" borderId="405" applyNumberFormat="0" applyProtection="0">
      <alignment horizontal="left" vertical="center" indent="1"/>
    </xf>
    <xf numFmtId="0" fontId="60" fillId="50" borderId="407" applyNumberFormat="0" applyProtection="0">
      <alignment horizontal="left" vertical="top" indent="1"/>
    </xf>
    <xf numFmtId="4" fontId="60" fillId="46" borderId="408" applyNumberFormat="0" applyProtection="0">
      <alignment horizontal="left" vertical="center" indent="1"/>
    </xf>
    <xf numFmtId="4" fontId="60" fillId="43" borderId="405" applyNumberFormat="0" applyProtection="0">
      <alignment horizontal="right" vertical="center"/>
    </xf>
    <xf numFmtId="0" fontId="60" fillId="46" borderId="407" applyNumberFormat="0" applyProtection="0">
      <alignment horizontal="left" vertical="top" indent="1"/>
    </xf>
    <xf numFmtId="4" fontId="60" fillId="33" borderId="405" applyNumberFormat="0" applyProtection="0">
      <alignmen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4" fontId="103" fillId="5" borderId="405" applyNumberFormat="0" applyProtection="0">
      <alignment horizontal="right" vertical="center"/>
    </xf>
    <xf numFmtId="4" fontId="60" fillId="36" borderId="405" applyNumberFormat="0" applyProtection="0">
      <alignment horizontal="right" vertical="center"/>
    </xf>
    <xf numFmtId="0" fontId="60" fillId="49" borderId="405" applyNumberFormat="0" applyProtection="0">
      <alignment horizontal="left" vertical="center" indent="1"/>
    </xf>
    <xf numFmtId="0" fontId="60" fillId="49" borderId="405" applyNumberFormat="0" applyProtection="0">
      <alignment horizontal="left" vertical="center" indent="1"/>
    </xf>
    <xf numFmtId="4" fontId="60" fillId="0" borderId="405" applyNumberFormat="0" applyProtection="0">
      <alignment horizontal="right" vertical="center"/>
    </xf>
    <xf numFmtId="0" fontId="86" fillId="33" borderId="407" applyNumberFormat="0" applyProtection="0">
      <alignment horizontal="left" vertical="top" indent="1"/>
    </xf>
    <xf numFmtId="0" fontId="60" fillId="50" borderId="407" applyNumberFormat="0" applyProtection="0">
      <alignment horizontal="left" vertical="top" indent="1"/>
    </xf>
    <xf numFmtId="0" fontId="60" fillId="50" borderId="407" applyNumberFormat="0" applyProtection="0">
      <alignment horizontal="left" vertical="top" indent="1"/>
    </xf>
    <xf numFmtId="4" fontId="28" fillId="45" borderId="408" applyNumberFormat="0" applyProtection="0">
      <alignment horizontal="left" vertical="center" indent="1"/>
    </xf>
    <xf numFmtId="4" fontId="103" fillId="5" borderId="405" applyNumberFormat="0" applyProtection="0">
      <alignment horizontal="right" vertical="center"/>
    </xf>
    <xf numFmtId="0" fontId="84" fillId="45" borderId="409" applyBorder="0"/>
    <xf numFmtId="4" fontId="87" fillId="54" borderId="408" applyNumberFormat="0" applyProtection="0">
      <alignment horizontal="left" vertical="center" indent="1"/>
    </xf>
    <xf numFmtId="4" fontId="60" fillId="33" borderId="405" applyNumberFormat="0" applyProtection="0">
      <alignment vertical="center"/>
    </xf>
    <xf numFmtId="0" fontId="94" fillId="0" borderId="410" applyNumberFormat="0" applyFill="0" applyAlignment="0" applyProtection="0"/>
    <xf numFmtId="4" fontId="85" fillId="52" borderId="407" applyNumberFormat="0" applyProtection="0">
      <alignment vertical="center"/>
    </xf>
    <xf numFmtId="4" fontId="60" fillId="34" borderId="405" applyNumberFormat="0" applyProtection="0">
      <alignment horizontal="left" vertical="center" indent="1"/>
    </xf>
    <xf numFmtId="0" fontId="60" fillId="50" borderId="405" applyNumberFormat="0" applyProtection="0">
      <alignment horizontal="left" vertical="center" indent="1"/>
    </xf>
    <xf numFmtId="4" fontId="60" fillId="46" borderId="408" applyNumberFormat="0" applyProtection="0">
      <alignment horizontal="left" vertical="center" indent="1"/>
    </xf>
    <xf numFmtId="4" fontId="60" fillId="2" borderId="405" applyNumberFormat="0" applyProtection="0">
      <alignment horizontal="left" vertical="center" indent="1"/>
    </xf>
    <xf numFmtId="0" fontId="86" fillId="33" borderId="407" applyNumberFormat="0" applyProtection="0">
      <alignment horizontal="left" vertical="top" indent="1"/>
    </xf>
    <xf numFmtId="4" fontId="60" fillId="36" borderId="405" applyNumberFormat="0" applyProtection="0">
      <alignment horizontal="right" vertical="center"/>
    </xf>
    <xf numFmtId="0" fontId="94" fillId="0" borderId="410" applyNumberFormat="0" applyFill="0" applyAlignment="0" applyProtection="0"/>
    <xf numFmtId="4" fontId="60" fillId="41" borderId="405" applyNumberFormat="0" applyProtection="0">
      <alignment horizontal="right" vertical="center"/>
    </xf>
    <xf numFmtId="0" fontId="85" fillId="52" borderId="407" applyNumberFormat="0" applyProtection="0">
      <alignment horizontal="left" vertical="top" indent="1"/>
    </xf>
    <xf numFmtId="4" fontId="60" fillId="47" borderId="408" applyNumberFormat="0" applyProtection="0">
      <alignment horizontal="left" vertical="center" indent="1"/>
    </xf>
    <xf numFmtId="0" fontId="84" fillId="45" borderId="409" applyBorder="0"/>
    <xf numFmtId="4" fontId="87" fillId="54" borderId="408" applyNumberFormat="0" applyProtection="0">
      <alignment horizontal="left" vertical="center" indent="1"/>
    </xf>
    <xf numFmtId="4" fontId="60" fillId="34" borderId="405" applyNumberFormat="0" applyProtection="0">
      <alignment horizontal="left" vertical="center" indent="1"/>
    </xf>
    <xf numFmtId="4" fontId="87" fillId="54" borderId="408" applyNumberFormat="0" applyProtection="0">
      <alignment horizontal="left" vertical="center" indent="1"/>
    </xf>
    <xf numFmtId="4" fontId="60" fillId="40" borderId="405" applyNumberFormat="0" applyProtection="0">
      <alignment horizontal="right" vertical="center"/>
    </xf>
    <xf numFmtId="4" fontId="60" fillId="46" borderId="405" applyNumberFormat="0" applyProtection="0">
      <alignment horizontal="right" vertical="center"/>
    </xf>
    <xf numFmtId="4" fontId="60" fillId="38" borderId="405" applyNumberFormat="0" applyProtection="0">
      <alignment horizontal="right" vertical="center"/>
    </xf>
    <xf numFmtId="4" fontId="85" fillId="48" borderId="407" applyNumberFormat="0" applyProtection="0">
      <alignment horizontal="left" vertical="center" indent="1"/>
    </xf>
    <xf numFmtId="0" fontId="60" fillId="49" borderId="405" applyNumberFormat="0" applyProtection="0">
      <alignment horizontal="left" vertical="center" indent="1"/>
    </xf>
    <xf numFmtId="4" fontId="103" fillId="2" borderId="405" applyNumberFormat="0" applyProtection="0">
      <alignment vertical="center"/>
    </xf>
    <xf numFmtId="4" fontId="85" fillId="52" borderId="407" applyNumberFormat="0" applyProtection="0">
      <alignment vertical="center"/>
    </xf>
    <xf numFmtId="0" fontId="60" fillId="47" borderId="407" applyNumberFormat="0" applyProtection="0">
      <alignment horizontal="left" vertical="top" indent="1"/>
    </xf>
    <xf numFmtId="0" fontId="84" fillId="45" borderId="409" applyBorder="0"/>
    <xf numFmtId="0" fontId="60" fillId="49" borderId="405" applyNumberFormat="0" applyProtection="0">
      <alignment horizontal="left" vertical="center" indent="1"/>
    </xf>
    <xf numFmtId="0" fontId="100" fillId="29" borderId="406" applyNumberFormat="0" applyAlignment="0" applyProtection="0"/>
    <xf numFmtId="0" fontId="100" fillId="29" borderId="406" applyNumberFormat="0" applyAlignment="0" applyProtection="0"/>
    <xf numFmtId="0" fontId="60" fillId="26" borderId="405" applyNumberFormat="0" applyFont="0" applyAlignment="0" applyProtection="0"/>
    <xf numFmtId="0" fontId="84" fillId="45" borderId="409" applyBorder="0"/>
    <xf numFmtId="0" fontId="60" fillId="45" borderId="407" applyNumberFormat="0" applyProtection="0">
      <alignment horizontal="left" vertical="top" indent="1"/>
    </xf>
    <xf numFmtId="4" fontId="60" fillId="41" borderId="405" applyNumberFormat="0" applyProtection="0">
      <alignment horizontal="right" vertical="center"/>
    </xf>
    <xf numFmtId="4" fontId="103" fillId="5" borderId="405" applyNumberFormat="0" applyProtection="0">
      <alignment horizontal="right" vertical="center"/>
    </xf>
    <xf numFmtId="4" fontId="28" fillId="45" borderId="408" applyNumberFormat="0" applyProtection="0">
      <alignment horizontal="left" vertical="center" indent="1"/>
    </xf>
    <xf numFmtId="4" fontId="60" fillId="33" borderId="405" applyNumberFormat="0" applyProtection="0">
      <alignment vertical="center"/>
    </xf>
    <xf numFmtId="4" fontId="85" fillId="52" borderId="407" applyNumberFormat="0" applyProtection="0">
      <alignment vertical="center"/>
    </xf>
    <xf numFmtId="4" fontId="60" fillId="43" borderId="405" applyNumberFormat="0" applyProtection="0">
      <alignment horizontal="right" vertical="center"/>
    </xf>
    <xf numFmtId="4" fontId="60" fillId="44" borderId="408" applyNumberFormat="0" applyProtection="0">
      <alignment horizontal="left" vertical="center" indent="1"/>
    </xf>
    <xf numFmtId="4" fontId="60" fillId="0" borderId="405" applyNumberFormat="0" applyProtection="0">
      <alignment horizontal="right" vertical="center"/>
    </xf>
    <xf numFmtId="4" fontId="60" fillId="35" borderId="405" applyNumberFormat="0" applyProtection="0">
      <alignment horizontal="right" vertical="center"/>
    </xf>
    <xf numFmtId="0" fontId="94" fillId="0" borderId="410" applyNumberFormat="0" applyFill="0" applyAlignment="0" applyProtection="0"/>
    <xf numFmtId="4" fontId="60" fillId="41" borderId="405" applyNumberFormat="0" applyProtection="0">
      <alignment horizontal="right" vertical="center"/>
    </xf>
    <xf numFmtId="4" fontId="60" fillId="44" borderId="408" applyNumberFormat="0" applyProtection="0">
      <alignment horizontal="left" vertical="center" indent="1"/>
    </xf>
    <xf numFmtId="4" fontId="60" fillId="38" borderId="405" applyNumberFormat="0" applyProtection="0">
      <alignment horizontal="right" vertical="center"/>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38" borderId="405" applyNumberFormat="0" applyProtection="0">
      <alignment horizontal="right" vertical="center"/>
    </xf>
    <xf numFmtId="0" fontId="86" fillId="33" borderId="407" applyNumberFormat="0" applyProtection="0">
      <alignment horizontal="left" vertical="top" indent="1"/>
    </xf>
    <xf numFmtId="4" fontId="60" fillId="39" borderId="405" applyNumberFormat="0" applyProtection="0">
      <alignment horizontal="right" vertical="center"/>
    </xf>
    <xf numFmtId="4" fontId="60" fillId="44" borderId="408" applyNumberFormat="0" applyProtection="0">
      <alignment horizontal="left" vertical="center" indent="1"/>
    </xf>
    <xf numFmtId="0" fontId="98" fillId="27" borderId="405" applyNumberFormat="0" applyAlignment="0" applyProtection="0"/>
    <xf numFmtId="0" fontId="84" fillId="45" borderId="409" applyBorder="0"/>
    <xf numFmtId="4" fontId="60" fillId="39" borderId="405" applyNumberFormat="0" applyProtection="0">
      <alignment horizontal="right" vertical="center"/>
    </xf>
    <xf numFmtId="4" fontId="60" fillId="0" borderId="405" applyNumberFormat="0" applyProtection="0">
      <alignment horizontal="right" vertical="center"/>
    </xf>
    <xf numFmtId="4" fontId="60" fillId="43" borderId="405" applyNumberFormat="0" applyProtection="0">
      <alignment horizontal="right" vertical="center"/>
    </xf>
    <xf numFmtId="4" fontId="85" fillId="48" borderId="407" applyNumberFormat="0" applyProtection="0">
      <alignment horizontal="left" vertical="center" indent="1"/>
    </xf>
    <xf numFmtId="0" fontId="60" fillId="45" borderId="407" applyNumberFormat="0" applyProtection="0">
      <alignment horizontal="left" vertical="top" indent="1"/>
    </xf>
    <xf numFmtId="4" fontId="28" fillId="45" borderId="408" applyNumberFormat="0" applyProtection="0">
      <alignment horizontal="left" vertical="center" indent="1"/>
    </xf>
    <xf numFmtId="4" fontId="60" fillId="47" borderId="408" applyNumberFormat="0" applyProtection="0">
      <alignment horizontal="left" vertical="center" indent="1"/>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4" fontId="88" fillId="51" borderId="405" applyNumberFormat="0" applyProtection="0">
      <alignment horizontal="right" vertical="center"/>
    </xf>
    <xf numFmtId="0" fontId="94" fillId="0" borderId="410" applyNumberFormat="0" applyFill="0" applyAlignment="0" applyProtection="0"/>
    <xf numFmtId="4" fontId="60" fillId="42" borderId="405" applyNumberFormat="0" applyProtection="0">
      <alignment horizontal="right" vertical="center"/>
    </xf>
    <xf numFmtId="0" fontId="60" fillId="49" borderId="405" applyNumberFormat="0" applyProtection="0">
      <alignment horizontal="left" vertical="center" indent="1"/>
    </xf>
    <xf numFmtId="0" fontId="85" fillId="52"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0" fontId="85" fillId="52" borderId="407" applyNumberFormat="0" applyProtection="0">
      <alignment horizontal="left" vertical="top" indent="1"/>
    </xf>
    <xf numFmtId="4" fontId="60" fillId="41" borderId="405" applyNumberFormat="0" applyProtection="0">
      <alignment horizontal="right" vertical="center"/>
    </xf>
    <xf numFmtId="0" fontId="84" fillId="45" borderId="409" applyBorder="0"/>
    <xf numFmtId="0" fontId="100" fillId="29" borderId="406" applyNumberFormat="0" applyAlignment="0" applyProtection="0"/>
    <xf numFmtId="0" fontId="60" fillId="47" borderId="407" applyNumberFormat="0" applyProtection="0">
      <alignment horizontal="left" vertical="top" indent="1"/>
    </xf>
    <xf numFmtId="4" fontId="85" fillId="48" borderId="407" applyNumberFormat="0" applyProtection="0">
      <alignment horizontal="left" vertical="center" indent="1"/>
    </xf>
    <xf numFmtId="0" fontId="94" fillId="0" borderId="410" applyNumberFormat="0" applyFill="0" applyAlignment="0" applyProtection="0"/>
    <xf numFmtId="4" fontId="60" fillId="43" borderId="405" applyNumberFormat="0" applyProtection="0">
      <alignment horizontal="right" vertical="center"/>
    </xf>
    <xf numFmtId="4" fontId="60" fillId="0" borderId="405" applyNumberFormat="0" applyProtection="0">
      <alignment horizontal="right" vertical="center"/>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60" fillId="37" borderId="408" applyNumberFormat="0" applyProtection="0">
      <alignment horizontal="right" vertical="center"/>
    </xf>
    <xf numFmtId="0" fontId="60" fillId="50" borderId="405" applyNumberFormat="0" applyProtection="0">
      <alignment horizontal="left" vertical="center" indent="1"/>
    </xf>
    <xf numFmtId="4" fontId="60" fillId="40" borderId="405" applyNumberFormat="0" applyProtection="0">
      <alignment horizontal="right" vertical="center"/>
    </xf>
    <xf numFmtId="4" fontId="60" fillId="38" borderId="405" applyNumberFormat="0" applyProtection="0">
      <alignment horizontal="right" vertical="center"/>
    </xf>
    <xf numFmtId="0" fontId="60" fillId="49" borderId="405" applyNumberFormat="0" applyProtection="0">
      <alignment horizontal="left" vertical="center" indent="1"/>
    </xf>
    <xf numFmtId="4" fontId="60" fillId="34" borderId="405" applyNumberFormat="0" applyProtection="0">
      <alignment horizontal="left" vertical="center" indent="1"/>
    </xf>
    <xf numFmtId="0" fontId="60" fillId="47" borderId="405" applyNumberFormat="0" applyProtection="0">
      <alignment horizontal="left" vertical="center" indent="1"/>
    </xf>
    <xf numFmtId="0" fontId="85" fillId="52" borderId="407" applyNumberFormat="0" applyProtection="0">
      <alignment horizontal="left" vertical="top" indent="1"/>
    </xf>
    <xf numFmtId="4" fontId="60" fillId="35" borderId="405" applyNumberFormat="0" applyProtection="0">
      <alignment horizontal="right" vertical="center"/>
    </xf>
    <xf numFmtId="4" fontId="60" fillId="41" borderId="405" applyNumberFormat="0" applyProtection="0">
      <alignment horizontal="right" vertical="center"/>
    </xf>
    <xf numFmtId="4" fontId="88" fillId="51" borderId="405" applyNumberFormat="0" applyProtection="0">
      <alignment horizontal="right" vertical="center"/>
    </xf>
    <xf numFmtId="4" fontId="60" fillId="2" borderId="405" applyNumberFormat="0" applyProtection="0">
      <alignment horizontal="left" vertical="center" indent="1"/>
    </xf>
    <xf numFmtId="0" fontId="60" fillId="50" borderId="407" applyNumberFormat="0" applyProtection="0">
      <alignment horizontal="left" vertical="top" indent="1"/>
    </xf>
    <xf numFmtId="4" fontId="28" fillId="45" borderId="408" applyNumberFormat="0" applyProtection="0">
      <alignment horizontal="left" vertical="center" indent="1"/>
    </xf>
    <xf numFmtId="0" fontId="100" fillId="29" borderId="406" applyNumberFormat="0" applyAlignment="0" applyProtection="0"/>
    <xf numFmtId="4" fontId="103" fillId="5" borderId="405" applyNumberFormat="0" applyProtection="0">
      <alignment horizontal="right" vertical="center"/>
    </xf>
    <xf numFmtId="0" fontId="98" fillId="27" borderId="405" applyNumberFormat="0" applyAlignment="0" applyProtection="0"/>
    <xf numFmtId="4" fontId="60" fillId="33" borderId="405" applyNumberFormat="0" applyProtection="0">
      <alignment vertical="center"/>
    </xf>
    <xf numFmtId="0" fontId="86" fillId="33" borderId="407" applyNumberFormat="0" applyProtection="0">
      <alignment horizontal="left" vertical="top" indent="1"/>
    </xf>
    <xf numFmtId="4" fontId="60" fillId="46" borderId="405" applyNumberFormat="0" applyProtection="0">
      <alignment horizontal="right" vertical="center"/>
    </xf>
    <xf numFmtId="0" fontId="60" fillId="46" borderId="407" applyNumberFormat="0" applyProtection="0">
      <alignment horizontal="left" vertical="top" indent="1"/>
    </xf>
    <xf numFmtId="0" fontId="60" fillId="45" borderId="407" applyNumberFormat="0" applyProtection="0">
      <alignment horizontal="left" vertical="top" indent="1"/>
    </xf>
    <xf numFmtId="4" fontId="60" fillId="47" borderId="408" applyNumberFormat="0" applyProtection="0">
      <alignment horizontal="left" vertical="center" indent="1"/>
    </xf>
    <xf numFmtId="0" fontId="60" fillId="48" borderId="405" applyNumberFormat="0" applyProtection="0">
      <alignment horizontal="left" vertical="center" indent="1"/>
    </xf>
    <xf numFmtId="4" fontId="103" fillId="2" borderId="405" applyNumberFormat="0" applyProtection="0">
      <alignment vertical="center"/>
    </xf>
    <xf numFmtId="0" fontId="60" fillId="49" borderId="405" applyNumberFormat="0" applyProtection="0">
      <alignment horizontal="left" vertical="center" indent="1"/>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60" fillId="37" borderId="408" applyNumberFormat="0" applyProtection="0">
      <alignment horizontal="right" vertical="center"/>
    </xf>
    <xf numFmtId="0" fontId="92" fillId="29" borderId="405" applyNumberFormat="0" applyAlignment="0" applyProtection="0"/>
    <xf numFmtId="0" fontId="98" fillId="27" borderId="405" applyNumberFormat="0" applyAlignment="0" applyProtection="0"/>
    <xf numFmtId="4" fontId="60" fillId="39" borderId="405" applyNumberFormat="0" applyProtection="0">
      <alignment horizontal="right" vertical="center"/>
    </xf>
    <xf numFmtId="4" fontId="60" fillId="39" borderId="405" applyNumberFormat="0" applyProtection="0">
      <alignment horizontal="right" vertical="center"/>
    </xf>
    <xf numFmtId="0" fontId="60" fillId="47" borderId="407" applyNumberFormat="0" applyProtection="0">
      <alignment horizontal="left" vertical="top" indent="1"/>
    </xf>
    <xf numFmtId="0" fontId="84" fillId="45" borderId="409" applyBorder="0"/>
    <xf numFmtId="4" fontId="60" fillId="2" borderId="405" applyNumberFormat="0" applyProtection="0">
      <alignment horizontal="left" vertical="center" indent="1"/>
    </xf>
    <xf numFmtId="0" fontId="85" fillId="46" borderId="407" applyNumberFormat="0" applyProtection="0">
      <alignment horizontal="left" vertical="top" indent="1"/>
    </xf>
    <xf numFmtId="0" fontId="94" fillId="0" borderId="410" applyNumberFormat="0" applyFill="0" applyAlignment="0" applyProtection="0"/>
    <xf numFmtId="4" fontId="60" fillId="44" borderId="408" applyNumberFormat="0" applyProtection="0">
      <alignment horizontal="left" vertical="center" indent="1"/>
    </xf>
    <xf numFmtId="0" fontId="98" fillId="27" borderId="405" applyNumberFormat="0" applyAlignment="0" applyProtection="0"/>
    <xf numFmtId="0" fontId="85" fillId="46" borderId="407" applyNumberFormat="0" applyProtection="0">
      <alignment horizontal="left" vertical="top" indent="1"/>
    </xf>
    <xf numFmtId="0" fontId="60" fillId="50" borderId="405" applyNumberFormat="0" applyProtection="0">
      <alignment horizontal="left" vertical="center" indent="1"/>
    </xf>
    <xf numFmtId="4" fontId="60" fillId="44" borderId="408" applyNumberFormat="0" applyProtection="0">
      <alignment horizontal="left" vertical="center" indent="1"/>
    </xf>
    <xf numFmtId="4" fontId="60" fillId="41" borderId="405" applyNumberFormat="0" applyProtection="0">
      <alignment horizontal="right" vertical="center"/>
    </xf>
    <xf numFmtId="0" fontId="85" fillId="46" borderId="407" applyNumberFormat="0" applyProtection="0">
      <alignment horizontal="left" vertical="top" indent="1"/>
    </xf>
    <xf numFmtId="0" fontId="60" fillId="50" borderId="405" applyNumberFormat="0" applyProtection="0">
      <alignment horizontal="left" vertical="center" indent="1"/>
    </xf>
    <xf numFmtId="0" fontId="60" fillId="47" borderId="407" applyNumberFormat="0" applyProtection="0">
      <alignment horizontal="left" vertical="top" indent="1"/>
    </xf>
    <xf numFmtId="4" fontId="60" fillId="40" borderId="405" applyNumberFormat="0" applyProtection="0">
      <alignment horizontal="right" vertical="center"/>
    </xf>
    <xf numFmtId="4" fontId="60" fillId="35" borderId="405" applyNumberFormat="0" applyProtection="0">
      <alignment horizontal="right" vertical="center"/>
    </xf>
    <xf numFmtId="0" fontId="60" fillId="50" borderId="407" applyNumberFormat="0" applyProtection="0">
      <alignment horizontal="left" vertical="top" indent="1"/>
    </xf>
    <xf numFmtId="4" fontId="60" fillId="34" borderId="405"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0" fontId="98" fillId="27" borderId="405" applyNumberFormat="0" applyAlignment="0" applyProtection="0"/>
    <xf numFmtId="0" fontId="86" fillId="33" borderId="407" applyNumberFormat="0" applyProtection="0">
      <alignment horizontal="left" vertical="top" indent="1"/>
    </xf>
    <xf numFmtId="4" fontId="60" fillId="46" borderId="408" applyNumberFormat="0" applyProtection="0">
      <alignment horizontal="left" vertical="center" indent="1"/>
    </xf>
    <xf numFmtId="4" fontId="88" fillId="51" borderId="405" applyNumberFormat="0" applyProtection="0">
      <alignment horizontal="right" vertical="center"/>
    </xf>
    <xf numFmtId="4" fontId="60" fillId="46" borderId="405" applyNumberFormat="0" applyProtection="0">
      <alignment horizontal="right" vertical="center"/>
    </xf>
    <xf numFmtId="4" fontId="60" fillId="42" borderId="405" applyNumberFormat="0" applyProtection="0">
      <alignment horizontal="right" vertical="center"/>
    </xf>
    <xf numFmtId="0" fontId="84" fillId="45" borderId="409" applyBorder="0"/>
    <xf numFmtId="4" fontId="28" fillId="45" borderId="408" applyNumberFormat="0" applyProtection="0">
      <alignment horizontal="left" vertical="center" indent="1"/>
    </xf>
    <xf numFmtId="0" fontId="100" fillId="29" borderId="406" applyNumberFormat="0" applyAlignment="0" applyProtection="0"/>
    <xf numFmtId="0" fontId="85" fillId="46" borderId="407" applyNumberFormat="0" applyProtection="0">
      <alignment horizontal="left" vertical="top" indent="1"/>
    </xf>
    <xf numFmtId="4" fontId="60" fillId="2" borderId="405" applyNumberFormat="0" applyProtection="0">
      <alignment horizontal="left" vertical="center" indent="1"/>
    </xf>
    <xf numFmtId="4" fontId="60" fillId="34" borderId="405" applyNumberFormat="0" applyProtection="0">
      <alignment horizontal="left" vertical="center" indent="1"/>
    </xf>
    <xf numFmtId="0" fontId="60" fillId="45" borderId="407" applyNumberFormat="0" applyProtection="0">
      <alignment horizontal="left" vertical="top" indent="1"/>
    </xf>
    <xf numFmtId="0" fontId="92" fillId="29" borderId="405" applyNumberFormat="0" applyAlignment="0" applyProtection="0"/>
    <xf numFmtId="4" fontId="88" fillId="51" borderId="405" applyNumberFormat="0" applyProtection="0">
      <alignment horizontal="right" vertical="center"/>
    </xf>
    <xf numFmtId="0" fontId="85" fillId="46" borderId="407" applyNumberFormat="0" applyProtection="0">
      <alignment horizontal="left" vertical="top" indent="1"/>
    </xf>
    <xf numFmtId="0" fontId="60" fillId="50" borderId="407" applyNumberFormat="0" applyProtection="0">
      <alignment horizontal="left" vertical="top" indent="1"/>
    </xf>
    <xf numFmtId="0" fontId="85" fillId="52" borderId="407" applyNumberFormat="0" applyProtection="0">
      <alignment horizontal="left" vertical="top" indent="1"/>
    </xf>
    <xf numFmtId="0" fontId="60" fillId="47" borderId="407" applyNumberFormat="0" applyProtection="0">
      <alignment horizontal="left" vertical="top" indent="1"/>
    </xf>
    <xf numFmtId="4" fontId="60" fillId="40" borderId="405" applyNumberFormat="0" applyProtection="0">
      <alignment horizontal="right" vertical="center"/>
    </xf>
    <xf numFmtId="4" fontId="60" fillId="47" borderId="408" applyNumberFormat="0" applyProtection="0">
      <alignment horizontal="left" vertical="center" indent="1"/>
    </xf>
    <xf numFmtId="4" fontId="28" fillId="45" borderId="408" applyNumberFormat="0" applyProtection="0">
      <alignment horizontal="left" vertical="center" indent="1"/>
    </xf>
    <xf numFmtId="4" fontId="103" fillId="5" borderId="405" applyNumberFormat="0" applyProtection="0">
      <alignment horizontal="right" vertical="center"/>
    </xf>
    <xf numFmtId="4" fontId="60" fillId="46" borderId="405" applyNumberFormat="0" applyProtection="0">
      <alignment horizontal="right" vertical="center"/>
    </xf>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42" borderId="405" applyNumberFormat="0" applyProtection="0">
      <alignment horizontal="right" vertical="center"/>
    </xf>
    <xf numFmtId="4" fontId="60" fillId="33" borderId="405" applyNumberFormat="0" applyProtection="0">
      <alignment vertical="center"/>
    </xf>
    <xf numFmtId="0" fontId="60" fillId="46" borderId="407" applyNumberFormat="0" applyProtection="0">
      <alignment horizontal="left" vertical="top" indent="1"/>
    </xf>
    <xf numFmtId="4" fontId="60" fillId="37" borderId="408" applyNumberFormat="0" applyProtection="0">
      <alignment horizontal="right" vertical="center"/>
    </xf>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9" borderId="405" applyNumberFormat="0" applyProtection="0">
      <alignment horizontal="right" vertical="center"/>
    </xf>
    <xf numFmtId="0" fontId="100" fillId="29" borderId="406" applyNumberFormat="0" applyAlignment="0" applyProtection="0"/>
    <xf numFmtId="4" fontId="60" fillId="44" borderId="408" applyNumberFormat="0" applyProtection="0">
      <alignment horizontal="left" vertical="center" indent="1"/>
    </xf>
    <xf numFmtId="4" fontId="60" fillId="41" borderId="405" applyNumberFormat="0" applyProtection="0">
      <alignment horizontal="right" vertical="center"/>
    </xf>
    <xf numFmtId="4" fontId="60" fillId="35" borderId="405" applyNumberFormat="0" applyProtection="0">
      <alignment horizontal="right" vertical="center"/>
    </xf>
    <xf numFmtId="4" fontId="88" fillId="51" borderId="405" applyNumberFormat="0" applyProtection="0">
      <alignment horizontal="right" vertical="center"/>
    </xf>
    <xf numFmtId="4" fontId="60" fillId="36" borderId="405" applyNumberFormat="0" applyProtection="0">
      <alignment horizontal="right" vertical="center"/>
    </xf>
    <xf numFmtId="4" fontId="60" fillId="42" borderId="405" applyNumberFormat="0" applyProtection="0">
      <alignment horizontal="right" vertical="center"/>
    </xf>
    <xf numFmtId="0" fontId="86" fillId="33" borderId="407" applyNumberFormat="0" applyProtection="0">
      <alignment horizontal="left" vertical="top" indent="1"/>
    </xf>
    <xf numFmtId="0" fontId="60" fillId="50" borderId="405" applyNumberFormat="0" applyProtection="0">
      <alignment horizontal="left" vertical="center" indent="1"/>
    </xf>
    <xf numFmtId="4" fontId="60" fillId="46" borderId="405" applyNumberFormat="0" applyProtection="0">
      <alignment horizontal="right" vertical="center"/>
    </xf>
    <xf numFmtId="4" fontId="60" fillId="47" borderId="408" applyNumberFormat="0" applyProtection="0">
      <alignment horizontal="left" vertical="center" indent="1"/>
    </xf>
    <xf numFmtId="4" fontId="60" fillId="40" borderId="405" applyNumberFormat="0" applyProtection="0">
      <alignment horizontal="right" vertical="center"/>
    </xf>
    <xf numFmtId="0" fontId="85" fillId="52" borderId="407" applyNumberFormat="0" applyProtection="0">
      <alignment horizontal="left" vertical="top" indent="1"/>
    </xf>
    <xf numFmtId="4" fontId="60" fillId="33" borderId="405" applyNumberFormat="0" applyProtection="0">
      <alignment vertical="center"/>
    </xf>
    <xf numFmtId="4" fontId="103" fillId="2" borderId="405" applyNumberFormat="0" applyProtection="0">
      <alignment vertical="center"/>
    </xf>
    <xf numFmtId="0" fontId="60" fillId="47" borderId="405" applyNumberFormat="0" applyProtection="0">
      <alignment horizontal="left" vertical="center" indent="1"/>
    </xf>
    <xf numFmtId="0" fontId="60" fillId="50" borderId="407" applyNumberFormat="0" applyProtection="0">
      <alignment horizontal="left" vertical="top" indent="1"/>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37" borderId="408" applyNumberFormat="0" applyProtection="0">
      <alignment horizontal="right" vertical="center"/>
    </xf>
    <xf numFmtId="0" fontId="60" fillId="47" borderId="407" applyNumberFormat="0" applyProtection="0">
      <alignment horizontal="left" vertical="top" indent="1"/>
    </xf>
    <xf numFmtId="4" fontId="85" fillId="52" borderId="407" applyNumberFormat="0" applyProtection="0">
      <alignment vertical="center"/>
    </xf>
    <xf numFmtId="4" fontId="60" fillId="38" borderId="405" applyNumberFormat="0" applyProtection="0">
      <alignment horizontal="right" vertical="center"/>
    </xf>
    <xf numFmtId="0" fontId="60" fillId="26" borderId="405" applyNumberFormat="0" applyFont="0" applyAlignment="0" applyProtection="0"/>
    <xf numFmtId="4" fontId="60" fillId="44" borderId="408" applyNumberFormat="0" applyProtection="0">
      <alignment horizontal="left" vertical="center" indent="1"/>
    </xf>
    <xf numFmtId="0" fontId="92" fillId="29" borderId="405" applyNumberFormat="0" applyAlignment="0" applyProtection="0"/>
    <xf numFmtId="4" fontId="60" fillId="41" borderId="405" applyNumberFormat="0" applyProtection="0">
      <alignment horizontal="right" vertical="center"/>
    </xf>
    <xf numFmtId="4" fontId="60" fillId="42" borderId="405" applyNumberFormat="0" applyProtection="0">
      <alignment horizontal="right" vertical="center"/>
    </xf>
    <xf numFmtId="4" fontId="60" fillId="34" borderId="405" applyNumberFormat="0" applyProtection="0">
      <alignment horizontal="left" vertical="center" indent="1"/>
    </xf>
    <xf numFmtId="4" fontId="85" fillId="52" borderId="407" applyNumberFormat="0" applyProtection="0">
      <alignment vertical="center"/>
    </xf>
    <xf numFmtId="0" fontId="60" fillId="50" borderId="407" applyNumberFormat="0" applyProtection="0">
      <alignment horizontal="left" vertical="top" indent="1"/>
    </xf>
    <xf numFmtId="0" fontId="100" fillId="29" borderId="406" applyNumberFormat="0" applyAlignment="0" applyProtection="0"/>
    <xf numFmtId="0" fontId="98" fillId="27" borderId="405" applyNumberFormat="0" applyAlignment="0" applyProtection="0"/>
    <xf numFmtId="4" fontId="60" fillId="42" borderId="405" applyNumberFormat="0" applyProtection="0">
      <alignment horizontal="right" vertical="center"/>
    </xf>
    <xf numFmtId="4" fontId="88" fillId="51" borderId="405" applyNumberFormat="0" applyProtection="0">
      <alignment horizontal="right" vertical="center"/>
    </xf>
    <xf numFmtId="4" fontId="28" fillId="45" borderId="408" applyNumberFormat="0" applyProtection="0">
      <alignment horizontal="left" vertical="center" indent="1"/>
    </xf>
    <xf numFmtId="0" fontId="100" fillId="29" borderId="406" applyNumberFormat="0" applyAlignment="0" applyProtection="0"/>
    <xf numFmtId="4" fontId="60" fillId="38" borderId="405" applyNumberFormat="0" applyProtection="0">
      <alignment horizontal="right" vertical="center"/>
    </xf>
    <xf numFmtId="4" fontId="60" fillId="35" borderId="405" applyNumberFormat="0" applyProtection="0">
      <alignment horizontal="right" vertical="center"/>
    </xf>
    <xf numFmtId="0" fontId="86" fillId="33" borderId="407" applyNumberFormat="0" applyProtection="0">
      <alignment horizontal="left" vertical="top" indent="1"/>
    </xf>
    <xf numFmtId="4" fontId="85" fillId="48" borderId="407" applyNumberFormat="0" applyProtection="0">
      <alignment horizontal="left" vertical="center" indent="1"/>
    </xf>
    <xf numFmtId="4" fontId="60" fillId="43" borderId="405" applyNumberFormat="0" applyProtection="0">
      <alignment horizontal="right" vertical="center"/>
    </xf>
    <xf numFmtId="0" fontId="60" fillId="48" borderId="405" applyNumberFormat="0" applyProtection="0">
      <alignment horizontal="left" vertical="center" indent="1"/>
    </xf>
    <xf numFmtId="0" fontId="60" fillId="46" borderId="407" applyNumberFormat="0" applyProtection="0">
      <alignment horizontal="left" vertical="top" indent="1"/>
    </xf>
    <xf numFmtId="0" fontId="60" fillId="26" borderId="405" applyNumberFormat="0" applyFont="0" applyAlignment="0" applyProtection="0"/>
    <xf numFmtId="4" fontId="60" fillId="47" borderId="408" applyNumberFormat="0" applyProtection="0">
      <alignment horizontal="left" vertical="center" indent="1"/>
    </xf>
    <xf numFmtId="0" fontId="84" fillId="45" borderId="409" applyBorder="0"/>
    <xf numFmtId="0" fontId="85" fillId="46" borderId="407" applyNumberFormat="0" applyProtection="0">
      <alignment horizontal="left" vertical="top" indent="1"/>
    </xf>
    <xf numFmtId="0" fontId="60" fillId="45" borderId="407" applyNumberFormat="0" applyProtection="0">
      <alignment horizontal="left" vertical="top" indent="1"/>
    </xf>
    <xf numFmtId="0" fontId="60" fillId="49" borderId="405" applyNumberFormat="0" applyProtection="0">
      <alignment horizontal="left" vertical="center" indent="1"/>
    </xf>
    <xf numFmtId="4" fontId="60" fillId="39" borderId="405" applyNumberFormat="0" applyProtection="0">
      <alignment horizontal="right" vertical="center"/>
    </xf>
    <xf numFmtId="4" fontId="85" fillId="52" borderId="407" applyNumberFormat="0" applyProtection="0">
      <alignment vertical="center"/>
    </xf>
    <xf numFmtId="4" fontId="60" fillId="33" borderId="405" applyNumberFormat="0" applyProtection="0">
      <alignment vertical="center"/>
    </xf>
    <xf numFmtId="4" fontId="103" fillId="2" borderId="405" applyNumberFormat="0" applyProtection="0">
      <alignment vertical="center"/>
    </xf>
    <xf numFmtId="4" fontId="60" fillId="2" borderId="405" applyNumberFormat="0" applyProtection="0">
      <alignment horizontal="left" vertical="center" indent="1"/>
    </xf>
    <xf numFmtId="0" fontId="92" fillId="29" borderId="405" applyNumberFormat="0" applyAlignment="0" applyProtection="0"/>
    <xf numFmtId="4" fontId="60" fillId="37" borderId="408" applyNumberFormat="0" applyProtection="0">
      <alignment horizontal="right" vertical="center"/>
    </xf>
    <xf numFmtId="4" fontId="60" fillId="46" borderId="405" applyNumberFormat="0" applyProtection="0">
      <alignment horizontal="right" vertical="center"/>
    </xf>
    <xf numFmtId="4" fontId="88" fillId="51" borderId="405" applyNumberFormat="0" applyProtection="0">
      <alignment horizontal="right" vertical="center"/>
    </xf>
    <xf numFmtId="4" fontId="87" fillId="54" borderId="408" applyNumberFormat="0" applyProtection="0">
      <alignment horizontal="left" vertical="center" indent="1"/>
    </xf>
    <xf numFmtId="4" fontId="60" fillId="35" borderId="405" applyNumberFormat="0" applyProtection="0">
      <alignment horizontal="right" vertical="center"/>
    </xf>
    <xf numFmtId="4" fontId="60" fillId="33" borderId="405" applyNumberFormat="0" applyProtection="0">
      <alignment vertical="center"/>
    </xf>
    <xf numFmtId="4" fontId="60" fillId="43" borderId="405" applyNumberFormat="0" applyProtection="0">
      <alignment horizontal="right" vertical="center"/>
    </xf>
    <xf numFmtId="4" fontId="28" fillId="45" borderId="408" applyNumberFormat="0" applyProtection="0">
      <alignment horizontal="left" vertical="center" indent="1"/>
    </xf>
    <xf numFmtId="4" fontId="60" fillId="40" borderId="405" applyNumberFormat="0" applyProtection="0">
      <alignment horizontal="right" vertical="center"/>
    </xf>
    <xf numFmtId="4" fontId="60" fillId="44" borderId="408" applyNumberFormat="0" applyProtection="0">
      <alignment horizontal="left" vertical="center" indent="1"/>
    </xf>
    <xf numFmtId="0" fontId="86" fillId="33"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4" fontId="60" fillId="38" borderId="405" applyNumberFormat="0" applyProtection="0">
      <alignment horizontal="right" vertical="center"/>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87" fillId="54" borderId="408" applyNumberFormat="0" applyProtection="0">
      <alignment horizontal="left" vertical="center" indent="1"/>
    </xf>
    <xf numFmtId="0" fontId="100" fillId="29" borderId="406" applyNumberFormat="0" applyAlignment="0" applyProtection="0"/>
    <xf numFmtId="0" fontId="98" fillId="27" borderId="405" applyNumberFormat="0" applyAlignment="0" applyProtection="0"/>
    <xf numFmtId="0" fontId="98" fillId="27" borderId="405" applyNumberFormat="0" applyAlignment="0" applyProtection="0"/>
    <xf numFmtId="0" fontId="98" fillId="27" borderId="405" applyNumberFormat="0" applyAlignment="0" applyProtection="0"/>
    <xf numFmtId="4" fontId="103" fillId="5" borderId="405" applyNumberFormat="0" applyProtection="0">
      <alignment horizontal="right" vertical="center"/>
    </xf>
    <xf numFmtId="4" fontId="87" fillId="54" borderId="408" applyNumberFormat="0" applyProtection="0">
      <alignment horizontal="left" vertical="center" indent="1"/>
    </xf>
    <xf numFmtId="4" fontId="60" fillId="37" borderId="408" applyNumberFormat="0" applyProtection="0">
      <alignment horizontal="right" vertical="center"/>
    </xf>
    <xf numFmtId="0" fontId="85" fillId="46" borderId="407" applyNumberFormat="0" applyProtection="0">
      <alignment horizontal="left" vertical="top" indent="1"/>
    </xf>
    <xf numFmtId="4" fontId="60" fillId="40" borderId="405" applyNumberFormat="0" applyProtection="0">
      <alignment horizontal="right" vertical="center"/>
    </xf>
    <xf numFmtId="0" fontId="60" fillId="50" borderId="405" applyNumberFormat="0" applyProtection="0">
      <alignment horizontal="left" vertical="center" indent="1"/>
    </xf>
    <xf numFmtId="0" fontId="85" fillId="52" borderId="407" applyNumberFormat="0" applyProtection="0">
      <alignment horizontal="left" vertical="top" indent="1"/>
    </xf>
    <xf numFmtId="4" fontId="103" fillId="2" borderId="405" applyNumberFormat="0" applyProtection="0">
      <alignment vertical="center"/>
    </xf>
    <xf numFmtId="0" fontId="60" fillId="50" borderId="407" applyNumberFormat="0" applyProtection="0">
      <alignment horizontal="left" vertical="top" indent="1"/>
    </xf>
    <xf numFmtId="4" fontId="60" fillId="39" borderId="405" applyNumberFormat="0" applyProtection="0">
      <alignment horizontal="right" vertical="center"/>
    </xf>
    <xf numFmtId="4" fontId="60" fillId="47" borderId="408" applyNumberFormat="0" applyProtection="0">
      <alignment horizontal="left" vertical="center" indent="1"/>
    </xf>
    <xf numFmtId="0" fontId="60" fillId="50" borderId="405" applyNumberFormat="0" applyProtection="0">
      <alignment horizontal="left" vertical="center" indent="1"/>
    </xf>
    <xf numFmtId="4" fontId="60" fillId="2" borderId="405" applyNumberFormat="0" applyProtection="0">
      <alignment horizontal="left" vertical="center" indent="1"/>
    </xf>
    <xf numFmtId="0" fontId="94" fillId="0" borderId="410" applyNumberFormat="0" applyFill="0" applyAlignment="0" applyProtection="0"/>
    <xf numFmtId="0" fontId="60" fillId="46" borderId="407" applyNumberFormat="0" applyProtection="0">
      <alignment horizontal="left" vertical="top" indent="1"/>
    </xf>
    <xf numFmtId="4" fontId="60" fillId="46" borderId="408" applyNumberFormat="0" applyProtection="0">
      <alignment horizontal="left" vertical="center" indent="1"/>
    </xf>
    <xf numFmtId="0" fontId="86" fillId="33" borderId="407" applyNumberFormat="0" applyProtection="0">
      <alignment horizontal="left" vertical="top" indent="1"/>
    </xf>
    <xf numFmtId="0" fontId="60" fillId="47" borderId="407" applyNumberFormat="0" applyProtection="0">
      <alignment horizontal="left" vertical="top" indent="1"/>
    </xf>
    <xf numFmtId="4" fontId="88" fillId="51" borderId="405" applyNumberFormat="0" applyProtection="0">
      <alignment horizontal="right" vertical="center"/>
    </xf>
    <xf numFmtId="0" fontId="94" fillId="0" borderId="410" applyNumberFormat="0" applyFill="0" applyAlignment="0" applyProtection="0"/>
    <xf numFmtId="0" fontId="60" fillId="49" borderId="405" applyNumberFormat="0" applyProtection="0">
      <alignment horizontal="left" vertical="center" indent="1"/>
    </xf>
    <xf numFmtId="4" fontId="60" fillId="40" borderId="405" applyNumberFormat="0" applyProtection="0">
      <alignment horizontal="right" vertical="center"/>
    </xf>
    <xf numFmtId="4" fontId="60" fillId="46" borderId="408" applyNumberFormat="0" applyProtection="0">
      <alignment horizontal="left" vertical="center" indent="1"/>
    </xf>
    <xf numFmtId="4" fontId="60" fillId="35" borderId="405" applyNumberFormat="0" applyProtection="0">
      <alignment horizontal="right" vertical="center"/>
    </xf>
    <xf numFmtId="4" fontId="60" fillId="34" borderId="405" applyNumberFormat="0" applyProtection="0">
      <alignment horizontal="left" vertical="center" indent="1"/>
    </xf>
    <xf numFmtId="4" fontId="60" fillId="36" borderId="405" applyNumberFormat="0" applyProtection="0">
      <alignment horizontal="right" vertical="center"/>
    </xf>
    <xf numFmtId="0" fontId="94" fillId="0" borderId="410" applyNumberFormat="0" applyFill="0" applyAlignment="0" applyProtection="0"/>
    <xf numFmtId="4" fontId="60" fillId="40" borderId="405" applyNumberFormat="0" applyProtection="0">
      <alignment horizontal="right" vertical="center"/>
    </xf>
    <xf numFmtId="4" fontId="60" fillId="43" borderId="405" applyNumberFormat="0" applyProtection="0">
      <alignment horizontal="right" vertical="center"/>
    </xf>
    <xf numFmtId="4" fontId="60" fillId="44" borderId="408" applyNumberFormat="0" applyProtection="0">
      <alignment horizontal="left" vertical="center" indent="1"/>
    </xf>
    <xf numFmtId="0" fontId="98" fillId="27" borderId="405" applyNumberFormat="0" applyAlignment="0" applyProtection="0"/>
    <xf numFmtId="4" fontId="60" fillId="43" borderId="405" applyNumberFormat="0" applyProtection="0">
      <alignment horizontal="right" vertical="center"/>
    </xf>
    <xf numFmtId="0" fontId="94" fillId="0" borderId="410" applyNumberFormat="0" applyFill="0" applyAlignment="0" applyProtection="0"/>
    <xf numFmtId="0" fontId="60" fillId="46" borderId="407" applyNumberFormat="0" applyProtection="0">
      <alignment horizontal="left" vertical="top" indent="1"/>
    </xf>
    <xf numFmtId="4" fontId="60" fillId="43" borderId="405" applyNumberFormat="0" applyProtection="0">
      <alignment horizontal="right" vertical="center"/>
    </xf>
    <xf numFmtId="4" fontId="103" fillId="5" borderId="405" applyNumberFormat="0" applyProtection="0">
      <alignment horizontal="right" vertical="center"/>
    </xf>
    <xf numFmtId="4" fontId="28" fillId="45" borderId="408" applyNumberFormat="0" applyProtection="0">
      <alignment horizontal="left" vertical="center" indent="1"/>
    </xf>
    <xf numFmtId="4" fontId="60" fillId="47" borderId="408" applyNumberFormat="0" applyProtection="0">
      <alignment horizontal="left" vertical="center" indent="1"/>
    </xf>
    <xf numFmtId="4" fontId="103" fillId="5" borderId="405" applyNumberFormat="0" applyProtection="0">
      <alignment horizontal="right" vertical="center"/>
    </xf>
    <xf numFmtId="0" fontId="60" fillId="49" borderId="405" applyNumberFormat="0" applyProtection="0">
      <alignment horizontal="left" vertical="center" indent="1"/>
    </xf>
    <xf numFmtId="4" fontId="60" fillId="36" borderId="405" applyNumberFormat="0" applyProtection="0">
      <alignment horizontal="right" vertical="center"/>
    </xf>
    <xf numFmtId="0" fontId="60" fillId="50" borderId="405" applyNumberFormat="0" applyProtection="0">
      <alignment horizontal="left" vertical="center" indent="1"/>
    </xf>
    <xf numFmtId="4" fontId="60" fillId="46" borderId="405" applyNumberFormat="0" applyProtection="0">
      <alignment horizontal="right" vertical="center"/>
    </xf>
    <xf numFmtId="4" fontId="60" fillId="40" borderId="405" applyNumberFormat="0" applyProtection="0">
      <alignment horizontal="right" vertical="center"/>
    </xf>
    <xf numFmtId="4" fontId="60" fillId="44" borderId="408" applyNumberFormat="0" applyProtection="0">
      <alignment horizontal="left" vertical="center" indent="1"/>
    </xf>
    <xf numFmtId="4" fontId="60" fillId="39" borderId="405" applyNumberFormat="0" applyProtection="0">
      <alignment horizontal="right" vertical="center"/>
    </xf>
    <xf numFmtId="4" fontId="60" fillId="37" borderId="408" applyNumberFormat="0" applyProtection="0">
      <alignment horizontal="right" vertical="center"/>
    </xf>
    <xf numFmtId="4" fontId="60" fillId="47" borderId="408" applyNumberFormat="0" applyProtection="0">
      <alignment horizontal="left" vertical="center" indent="1"/>
    </xf>
    <xf numFmtId="4" fontId="85" fillId="52" borderId="407" applyNumberFormat="0" applyProtection="0">
      <alignment vertical="center"/>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41" borderId="405" applyNumberFormat="0" applyProtection="0">
      <alignment horizontal="right" vertical="center"/>
    </xf>
    <xf numFmtId="4" fontId="60" fillId="40" borderId="405" applyNumberFormat="0" applyProtection="0">
      <alignment horizontal="right" vertical="center"/>
    </xf>
    <xf numFmtId="0" fontId="92" fillId="29" borderId="405" applyNumberFormat="0" applyAlignment="0" applyProtection="0"/>
    <xf numFmtId="0" fontId="60" fillId="48" borderId="405" applyNumberFormat="0" applyProtection="0">
      <alignment horizontal="left" vertical="center" indent="1"/>
    </xf>
    <xf numFmtId="4" fontId="87" fillId="54" borderId="408" applyNumberFormat="0" applyProtection="0">
      <alignment horizontal="left" vertical="center" indent="1"/>
    </xf>
    <xf numFmtId="4" fontId="103" fillId="2" borderId="405" applyNumberFormat="0" applyProtection="0">
      <alignment vertical="center"/>
    </xf>
    <xf numFmtId="4" fontId="60" fillId="47" borderId="408" applyNumberFormat="0" applyProtection="0">
      <alignment horizontal="left" vertical="center" indent="1"/>
    </xf>
    <xf numFmtId="0" fontId="85" fillId="46" borderId="407" applyNumberFormat="0" applyProtection="0">
      <alignment horizontal="left" vertical="top" indent="1"/>
    </xf>
    <xf numFmtId="4" fontId="60" fillId="37" borderId="408" applyNumberFormat="0" applyProtection="0">
      <alignment horizontal="right" vertical="center"/>
    </xf>
    <xf numFmtId="0" fontId="60" fillId="46" borderId="407" applyNumberFormat="0" applyProtection="0">
      <alignment horizontal="left" vertical="top" indent="1"/>
    </xf>
    <xf numFmtId="0" fontId="60" fillId="45" borderId="407" applyNumberFormat="0" applyProtection="0">
      <alignment horizontal="left" vertical="top" indent="1"/>
    </xf>
    <xf numFmtId="4" fontId="60" fillId="46" borderId="408" applyNumberFormat="0" applyProtection="0">
      <alignment horizontal="left" vertical="center" indent="1"/>
    </xf>
    <xf numFmtId="4" fontId="103" fillId="2" borderId="405" applyNumberFormat="0" applyProtection="0">
      <alignment vertical="center"/>
    </xf>
    <xf numFmtId="4" fontId="60" fillId="34" borderId="405" applyNumberFormat="0" applyProtection="0">
      <alignment horizontal="left" vertical="center" indent="1"/>
    </xf>
    <xf numFmtId="4" fontId="60" fillId="46" borderId="405" applyNumberFormat="0" applyProtection="0">
      <alignment horizontal="right" vertical="center"/>
    </xf>
    <xf numFmtId="0" fontId="60" fillId="45" borderId="407" applyNumberFormat="0" applyProtection="0">
      <alignment horizontal="left" vertical="top" indent="1"/>
    </xf>
    <xf numFmtId="4" fontId="60" fillId="43" borderId="405" applyNumberFormat="0" applyProtection="0">
      <alignment horizontal="right" vertical="center"/>
    </xf>
    <xf numFmtId="0" fontId="98" fillId="27" borderId="405" applyNumberFormat="0" applyAlignment="0" applyProtection="0"/>
    <xf numFmtId="4" fontId="87" fillId="54" borderId="408" applyNumberFormat="0" applyProtection="0">
      <alignment horizontal="left" vertical="center" indent="1"/>
    </xf>
    <xf numFmtId="4" fontId="28" fillId="45" borderId="408" applyNumberFormat="0" applyProtection="0">
      <alignment horizontal="left" vertical="center" indent="1"/>
    </xf>
    <xf numFmtId="0" fontId="98" fillId="27" borderId="405" applyNumberFormat="0" applyAlignment="0" applyProtection="0"/>
    <xf numFmtId="4" fontId="60" fillId="34" borderId="405" applyNumberFormat="0" applyProtection="0">
      <alignment horizontal="left" vertical="center" indent="1"/>
    </xf>
    <xf numFmtId="0" fontId="60" fillId="47" borderId="407" applyNumberFormat="0" applyProtection="0">
      <alignment horizontal="left" vertical="top" indent="1"/>
    </xf>
    <xf numFmtId="4" fontId="60" fillId="2" borderId="405" applyNumberFormat="0" applyProtection="0">
      <alignment horizontal="left" vertical="center" indent="1"/>
    </xf>
    <xf numFmtId="4" fontId="60" fillId="38" borderId="405" applyNumberFormat="0" applyProtection="0">
      <alignment horizontal="right" vertical="center"/>
    </xf>
    <xf numFmtId="0" fontId="60" fillId="48" borderId="405" applyNumberFormat="0" applyProtection="0">
      <alignment horizontal="left" vertical="center" indent="1"/>
    </xf>
    <xf numFmtId="0" fontId="85" fillId="46" borderId="407" applyNumberFormat="0" applyProtection="0">
      <alignment horizontal="left" vertical="top" indent="1"/>
    </xf>
    <xf numFmtId="4" fontId="60" fillId="37" borderId="408" applyNumberFormat="0" applyProtection="0">
      <alignment horizontal="right" vertical="center"/>
    </xf>
    <xf numFmtId="0" fontId="86" fillId="33" borderId="407" applyNumberFormat="0" applyProtection="0">
      <alignment horizontal="left" vertical="top" indent="1"/>
    </xf>
    <xf numFmtId="4" fontId="28" fillId="45" borderId="408" applyNumberFormat="0" applyProtection="0">
      <alignment horizontal="left" vertical="center" indent="1"/>
    </xf>
    <xf numFmtId="4" fontId="60" fillId="44" borderId="408" applyNumberFormat="0" applyProtection="0">
      <alignment horizontal="left" vertical="center" indent="1"/>
    </xf>
    <xf numFmtId="0" fontId="60" fillId="49" borderId="405" applyNumberFormat="0" applyProtection="0">
      <alignment horizontal="left" vertical="center" indent="1"/>
    </xf>
    <xf numFmtId="4" fontId="88" fillId="51" borderId="405" applyNumberFormat="0" applyProtection="0">
      <alignment horizontal="right" vertical="center"/>
    </xf>
    <xf numFmtId="4" fontId="60" fillId="47" borderId="408" applyNumberFormat="0" applyProtection="0">
      <alignment horizontal="left" vertical="center" indent="1"/>
    </xf>
    <xf numFmtId="4" fontId="60" fillId="0" borderId="405" applyNumberFormat="0" applyProtection="0">
      <alignment horizontal="right" vertical="center"/>
    </xf>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60" fillId="50" borderId="405" applyNumberFormat="0" applyProtection="0">
      <alignment horizontal="left" vertical="center" indent="1"/>
    </xf>
    <xf numFmtId="0" fontId="84" fillId="45" borderId="409" applyBorder="0"/>
    <xf numFmtId="4" fontId="87" fillId="54" borderId="408" applyNumberFormat="0" applyProtection="0">
      <alignment horizontal="left" vertical="center" indent="1"/>
    </xf>
    <xf numFmtId="4" fontId="103" fillId="5" borderId="405" applyNumberFormat="0" applyProtection="0">
      <alignment horizontal="right" vertical="center"/>
    </xf>
    <xf numFmtId="4" fontId="60" fillId="37" borderId="408" applyNumberFormat="0" applyProtection="0">
      <alignment horizontal="right" vertical="center"/>
    </xf>
    <xf numFmtId="4" fontId="60" fillId="33" borderId="405" applyNumberFormat="0" applyProtection="0">
      <alignment vertical="center"/>
    </xf>
    <xf numFmtId="0" fontId="60" fillId="49" borderId="405" applyNumberFormat="0" applyProtection="0">
      <alignment horizontal="left" vertical="center" indent="1"/>
    </xf>
    <xf numFmtId="4" fontId="60" fillId="41" borderId="405" applyNumberFormat="0" applyProtection="0">
      <alignment horizontal="right" vertical="center"/>
    </xf>
    <xf numFmtId="4" fontId="60" fillId="34" borderId="405" applyNumberFormat="0" applyProtection="0">
      <alignment horizontal="left" vertical="center" indent="1"/>
    </xf>
    <xf numFmtId="4" fontId="85" fillId="52" borderId="407" applyNumberFormat="0" applyProtection="0">
      <alignment vertical="center"/>
    </xf>
    <xf numFmtId="4" fontId="60" fillId="38" borderId="405" applyNumberFormat="0" applyProtection="0">
      <alignment horizontal="right" vertical="center"/>
    </xf>
    <xf numFmtId="4" fontId="85" fillId="52" borderId="407" applyNumberFormat="0" applyProtection="0">
      <alignment vertical="center"/>
    </xf>
    <xf numFmtId="4" fontId="60" fillId="2" borderId="405" applyNumberFormat="0" applyProtection="0">
      <alignment horizontal="left" vertical="center" indent="1"/>
    </xf>
    <xf numFmtId="0" fontId="60" fillId="26" borderId="405" applyNumberFormat="0" applyFont="0" applyAlignment="0" applyProtection="0"/>
    <xf numFmtId="0" fontId="98" fillId="27" borderId="405" applyNumberFormat="0" applyAlignment="0" applyProtection="0"/>
    <xf numFmtId="4" fontId="60" fillId="0" borderId="405" applyNumberFormat="0" applyProtection="0">
      <alignment horizontal="right" vertical="center"/>
    </xf>
    <xf numFmtId="4" fontId="85" fillId="48" borderId="407" applyNumberFormat="0" applyProtection="0">
      <alignment horizontal="left" vertical="center" indent="1"/>
    </xf>
    <xf numFmtId="4" fontId="60" fillId="2" borderId="405" applyNumberFormat="0" applyProtection="0">
      <alignment horizontal="left" vertical="center" indent="1"/>
    </xf>
    <xf numFmtId="4" fontId="85" fillId="48" borderId="407" applyNumberFormat="0" applyProtection="0">
      <alignment horizontal="left" vertical="center" indent="1"/>
    </xf>
    <xf numFmtId="0" fontId="60" fillId="50" borderId="405" applyNumberFormat="0" applyProtection="0">
      <alignment horizontal="left" vertical="center" indent="1"/>
    </xf>
    <xf numFmtId="4" fontId="28" fillId="45" borderId="408" applyNumberFormat="0" applyProtection="0">
      <alignment horizontal="left" vertical="center" indent="1"/>
    </xf>
    <xf numFmtId="0" fontId="60" fillId="46" borderId="407" applyNumberFormat="0" applyProtection="0">
      <alignment horizontal="left" vertical="top" indent="1"/>
    </xf>
    <xf numFmtId="4" fontId="60" fillId="33" borderId="405" applyNumberFormat="0" applyProtection="0">
      <alignment vertical="center"/>
    </xf>
    <xf numFmtId="4" fontId="60" fillId="47" borderId="408" applyNumberFormat="0" applyProtection="0">
      <alignment horizontal="left" vertical="center" indent="1"/>
    </xf>
    <xf numFmtId="0" fontId="85" fillId="52" borderId="407" applyNumberFormat="0" applyProtection="0">
      <alignment horizontal="left" vertical="top" indent="1"/>
    </xf>
    <xf numFmtId="0" fontId="100" fillId="29" borderId="406" applyNumberFormat="0" applyAlignment="0" applyProtection="0"/>
    <xf numFmtId="4" fontId="60" fillId="2" borderId="405" applyNumberFormat="0" applyProtection="0">
      <alignment horizontal="left" vertical="center" indent="1"/>
    </xf>
    <xf numFmtId="4" fontId="60" fillId="46" borderId="405" applyNumberFormat="0" applyProtection="0">
      <alignment horizontal="right" vertical="center"/>
    </xf>
    <xf numFmtId="4" fontId="60" fillId="34" borderId="405" applyNumberFormat="0" applyProtection="0">
      <alignment horizontal="left" vertical="center" indent="1"/>
    </xf>
    <xf numFmtId="0" fontId="60" fillId="45" borderId="407" applyNumberFormat="0" applyProtection="0">
      <alignment horizontal="left" vertical="top" indent="1"/>
    </xf>
    <xf numFmtId="4" fontId="60" fillId="42" borderId="405" applyNumberFormat="0" applyProtection="0">
      <alignment horizontal="right" vertical="center"/>
    </xf>
    <xf numFmtId="0" fontId="84" fillId="45" borderId="409" applyBorder="0"/>
    <xf numFmtId="0" fontId="60" fillId="47" borderId="407" applyNumberFormat="0" applyProtection="0">
      <alignment horizontal="left" vertical="top" indent="1"/>
    </xf>
    <xf numFmtId="0" fontId="100" fillId="29" borderId="406" applyNumberFormat="0" applyAlignment="0" applyProtection="0"/>
    <xf numFmtId="0" fontId="60" fillId="50" borderId="407" applyNumberFormat="0" applyProtection="0">
      <alignment horizontal="left" vertical="top" indent="1"/>
    </xf>
    <xf numFmtId="4" fontId="60" fillId="0" borderId="405" applyNumberFormat="0" applyProtection="0">
      <alignment horizontal="right" vertical="center"/>
    </xf>
    <xf numFmtId="4" fontId="87" fillId="54" borderId="408" applyNumberFormat="0" applyProtection="0">
      <alignment horizontal="left" vertical="center" indent="1"/>
    </xf>
    <xf numFmtId="4" fontId="60" fillId="42" borderId="405" applyNumberFormat="0" applyProtection="0">
      <alignment horizontal="right" vertical="center"/>
    </xf>
    <xf numFmtId="0" fontId="86" fillId="33" borderId="407" applyNumberFormat="0" applyProtection="0">
      <alignment horizontal="left" vertical="top" indent="1"/>
    </xf>
    <xf numFmtId="4" fontId="28" fillId="45" borderId="408" applyNumberFormat="0" applyProtection="0">
      <alignment horizontal="left" vertical="center" indent="1"/>
    </xf>
    <xf numFmtId="4" fontId="60" fillId="33" borderId="405" applyNumberFormat="0" applyProtection="0">
      <alignment vertical="center"/>
    </xf>
    <xf numFmtId="4" fontId="60" fillId="34" borderId="405" applyNumberFormat="0" applyProtection="0">
      <alignment horizontal="left" vertical="center" indent="1"/>
    </xf>
    <xf numFmtId="0" fontId="98" fillId="27" borderId="405" applyNumberFormat="0" applyAlignment="0" applyProtection="0"/>
    <xf numFmtId="4" fontId="60" fillId="34" borderId="405" applyNumberFormat="0" applyProtection="0">
      <alignment horizontal="left" vertical="center" indent="1"/>
    </xf>
    <xf numFmtId="4" fontId="60" fillId="42" borderId="405" applyNumberFormat="0" applyProtection="0">
      <alignment horizontal="right" vertical="center"/>
    </xf>
    <xf numFmtId="4" fontId="60" fillId="40" borderId="405" applyNumberFormat="0" applyProtection="0">
      <alignment horizontal="right" vertical="center"/>
    </xf>
    <xf numFmtId="0" fontId="100" fillId="29" borderId="406" applyNumberFormat="0" applyAlignment="0" applyProtection="0"/>
    <xf numFmtId="0" fontId="92" fillId="29" borderId="405" applyNumberFormat="0" applyAlignment="0" applyProtection="0"/>
    <xf numFmtId="4" fontId="60" fillId="41" borderId="405" applyNumberFormat="0" applyProtection="0">
      <alignment horizontal="right" vertical="center"/>
    </xf>
    <xf numFmtId="0" fontId="85" fillId="46" borderId="407" applyNumberFormat="0" applyProtection="0">
      <alignment horizontal="left" vertical="top" indent="1"/>
    </xf>
    <xf numFmtId="4" fontId="60" fillId="46" borderId="405" applyNumberFormat="0" applyProtection="0">
      <alignment horizontal="right" vertical="center"/>
    </xf>
    <xf numFmtId="4" fontId="103" fillId="5" borderId="405" applyNumberFormat="0" applyProtection="0">
      <alignment horizontal="right" vertical="center"/>
    </xf>
    <xf numFmtId="4" fontId="60" fillId="46" borderId="408" applyNumberFormat="0" applyProtection="0">
      <alignment horizontal="left" vertical="center" indent="1"/>
    </xf>
    <xf numFmtId="4" fontId="28" fillId="45" borderId="408" applyNumberFormat="0" applyProtection="0">
      <alignment horizontal="left" vertical="center" indent="1"/>
    </xf>
    <xf numFmtId="4" fontId="60" fillId="34" borderId="405" applyNumberFormat="0" applyProtection="0">
      <alignment horizontal="left" vertical="center" indent="1"/>
    </xf>
    <xf numFmtId="0" fontId="60" fillId="49" borderId="405" applyNumberFormat="0" applyProtection="0">
      <alignment horizontal="left" vertical="center"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4" fontId="60" fillId="36" borderId="405" applyNumberFormat="0" applyProtection="0">
      <alignment horizontal="right" vertical="center"/>
    </xf>
    <xf numFmtId="4" fontId="103" fillId="5" borderId="405" applyNumberFormat="0" applyProtection="0">
      <alignment horizontal="right" vertical="center"/>
    </xf>
    <xf numFmtId="0" fontId="85" fillId="46" borderId="407" applyNumberFormat="0" applyProtection="0">
      <alignment horizontal="left" vertical="top" indent="1"/>
    </xf>
    <xf numFmtId="4" fontId="60" fillId="36" borderId="405" applyNumberFormat="0" applyProtection="0">
      <alignment horizontal="right" vertical="center"/>
    </xf>
    <xf numFmtId="4" fontId="85" fillId="48" borderId="407" applyNumberFormat="0" applyProtection="0">
      <alignment horizontal="left" vertical="center" indent="1"/>
    </xf>
    <xf numFmtId="4" fontId="88" fillId="51" borderId="405" applyNumberFormat="0" applyProtection="0">
      <alignment horizontal="right" vertical="center"/>
    </xf>
    <xf numFmtId="4" fontId="28" fillId="45" borderId="408" applyNumberFormat="0" applyProtection="0">
      <alignment horizontal="left" vertical="center" indent="1"/>
    </xf>
    <xf numFmtId="0" fontId="85" fillId="46" borderId="407" applyNumberFormat="0" applyProtection="0">
      <alignment horizontal="left" vertical="top" indent="1"/>
    </xf>
    <xf numFmtId="0" fontId="60" fillId="50" borderId="405" applyNumberFormat="0" applyProtection="0">
      <alignment horizontal="left" vertical="center" indent="1"/>
    </xf>
    <xf numFmtId="4" fontId="60" fillId="40" borderId="405" applyNumberFormat="0" applyProtection="0">
      <alignment horizontal="right" vertical="center"/>
    </xf>
    <xf numFmtId="4" fontId="60" fillId="36" borderId="405" applyNumberFormat="0" applyProtection="0">
      <alignment horizontal="right" vertical="center"/>
    </xf>
    <xf numFmtId="4" fontId="60" fillId="46" borderId="408" applyNumberFormat="0" applyProtection="0">
      <alignment horizontal="left" vertical="center" indent="1"/>
    </xf>
    <xf numFmtId="4" fontId="103" fillId="2" borderId="405" applyNumberFormat="0" applyProtection="0">
      <alignment vertical="center"/>
    </xf>
    <xf numFmtId="0" fontId="60" fillId="50" borderId="405" applyNumberFormat="0" applyProtection="0">
      <alignment horizontal="left" vertical="center" indent="1"/>
    </xf>
    <xf numFmtId="0" fontId="92" fillId="29" borderId="405" applyNumberFormat="0" applyAlignment="0" applyProtection="0"/>
    <xf numFmtId="0" fontId="60" fillId="45" borderId="407" applyNumberFormat="0" applyProtection="0">
      <alignment horizontal="left" vertical="top" indent="1"/>
    </xf>
    <xf numFmtId="0" fontId="84" fillId="45" borderId="409" applyBorder="0"/>
    <xf numFmtId="0" fontId="85" fillId="46" borderId="407" applyNumberFormat="0" applyProtection="0">
      <alignment horizontal="left" vertical="top" indent="1"/>
    </xf>
    <xf numFmtId="0" fontId="60" fillId="47" borderId="405" applyNumberFormat="0" applyProtection="0">
      <alignment horizontal="left" vertical="center" indent="1"/>
    </xf>
    <xf numFmtId="4" fontId="60" fillId="2" borderId="405" applyNumberFormat="0" applyProtection="0">
      <alignment horizontal="left" vertical="center" indent="1"/>
    </xf>
    <xf numFmtId="0" fontId="86" fillId="33" borderId="407" applyNumberFormat="0" applyProtection="0">
      <alignment horizontal="left" vertical="top" indent="1"/>
    </xf>
    <xf numFmtId="0" fontId="60" fillId="48" borderId="405" applyNumberFormat="0" applyProtection="0">
      <alignment horizontal="left" vertical="center" indent="1"/>
    </xf>
    <xf numFmtId="4" fontId="60" fillId="39" borderId="411" applyNumberFormat="0" applyProtection="0">
      <alignment horizontal="right" vertical="center"/>
    </xf>
    <xf numFmtId="0" fontId="60" fillId="45" borderId="413" applyNumberFormat="0" applyProtection="0">
      <alignment horizontal="left" vertical="top" indent="1"/>
    </xf>
    <xf numFmtId="4" fontId="60" fillId="47" borderId="414" applyNumberFormat="0" applyProtection="0">
      <alignment horizontal="left" vertical="center" indent="1"/>
    </xf>
    <xf numFmtId="0" fontId="94" fillId="0" borderId="422" applyNumberFormat="0" applyFill="0" applyAlignment="0" applyProtection="0"/>
    <xf numFmtId="0" fontId="60" fillId="50" borderId="413" applyNumberFormat="0" applyProtection="0">
      <alignment horizontal="left" vertical="top" indent="1"/>
    </xf>
    <xf numFmtId="0" fontId="85" fillId="52" borderId="413" applyNumberFormat="0" applyProtection="0">
      <alignment horizontal="left" vertical="top" indent="1"/>
    </xf>
    <xf numFmtId="0" fontId="60" fillId="47" borderId="413" applyNumberFormat="0" applyProtection="0">
      <alignment horizontal="left" vertical="top" indent="1"/>
    </xf>
    <xf numFmtId="4" fontId="60" fillId="2" borderId="411" applyNumberFormat="0" applyProtection="0">
      <alignment horizontal="left" vertical="center" indent="1"/>
    </xf>
    <xf numFmtId="0" fontId="60" fillId="45" borderId="413" applyNumberFormat="0" applyProtection="0">
      <alignment horizontal="left" vertical="top" indent="1"/>
    </xf>
    <xf numFmtId="4" fontId="60" fillId="36" borderId="411" applyNumberFormat="0" applyProtection="0">
      <alignment horizontal="right" vertical="center"/>
    </xf>
    <xf numFmtId="4" fontId="60" fillId="35" borderId="411" applyNumberFormat="0" applyProtection="0">
      <alignment horizontal="right" vertical="center"/>
    </xf>
    <xf numFmtId="4" fontId="60" fillId="38" borderId="411" applyNumberFormat="0" applyProtection="0">
      <alignment horizontal="right" vertical="center"/>
    </xf>
    <xf numFmtId="0" fontId="60" fillId="45" borderId="419" applyNumberFormat="0" applyProtection="0">
      <alignment horizontal="left" vertical="top" indent="1"/>
    </xf>
    <xf numFmtId="4" fontId="87" fillId="54" borderId="414" applyNumberFormat="0" applyProtection="0">
      <alignment horizontal="left" vertical="center" indent="1"/>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85" fillId="52" borderId="413" applyNumberFormat="0" applyProtection="0">
      <alignment vertical="center"/>
    </xf>
    <xf numFmtId="0" fontId="60" fillId="47" borderId="411" applyNumberFormat="0" applyProtection="0">
      <alignment horizontal="left" vertical="center" indent="1"/>
    </xf>
    <xf numFmtId="4" fontId="60" fillId="46" borderId="414" applyNumberFormat="0" applyProtection="0">
      <alignment horizontal="left" vertical="center" indent="1"/>
    </xf>
    <xf numFmtId="0" fontId="60" fillId="46" borderId="413" applyNumberFormat="0" applyProtection="0">
      <alignment horizontal="left" vertical="top" indent="1"/>
    </xf>
    <xf numFmtId="0" fontId="60" fillId="47" borderId="413" applyNumberFormat="0" applyProtection="0">
      <alignment horizontal="left" vertical="top" indent="1"/>
    </xf>
    <xf numFmtId="4" fontId="103" fillId="2" borderId="411" applyNumberFormat="0" applyProtection="0">
      <alignment vertical="center"/>
    </xf>
    <xf numFmtId="0" fontId="85" fillId="46" borderId="413" applyNumberFormat="0" applyProtection="0">
      <alignment horizontal="left" vertical="top" indent="1"/>
    </xf>
    <xf numFmtId="4" fontId="103" fillId="5" borderId="411" applyNumberFormat="0" applyProtection="0">
      <alignment horizontal="right" vertical="center"/>
    </xf>
    <xf numFmtId="0" fontId="85" fillId="52" borderId="419" applyNumberFormat="0" applyProtection="0">
      <alignment horizontal="left" vertical="top" indent="1"/>
    </xf>
    <xf numFmtId="4" fontId="60" fillId="34" borderId="411" applyNumberFormat="0" applyProtection="0">
      <alignment horizontal="left" vertical="center" indent="1"/>
    </xf>
    <xf numFmtId="4" fontId="85" fillId="48" borderId="413" applyNumberFormat="0" applyProtection="0">
      <alignment horizontal="left" vertical="center" indent="1"/>
    </xf>
    <xf numFmtId="4" fontId="85" fillId="52" borderId="413" applyNumberFormat="0" applyProtection="0">
      <alignment vertical="center"/>
    </xf>
    <xf numFmtId="4" fontId="60" fillId="42" borderId="411" applyNumberFormat="0" applyProtection="0">
      <alignment horizontal="right" vertical="center"/>
    </xf>
    <xf numFmtId="0" fontId="85" fillId="52" borderId="413" applyNumberFormat="0" applyProtection="0">
      <alignment horizontal="left" vertical="top" indent="1"/>
    </xf>
    <xf numFmtId="4" fontId="103" fillId="2" borderId="411" applyNumberFormat="0" applyProtection="0">
      <alignment vertical="center"/>
    </xf>
    <xf numFmtId="4" fontId="60" fillId="43" borderId="411" applyNumberFormat="0" applyProtection="0">
      <alignment horizontal="right" vertical="center"/>
    </xf>
    <xf numFmtId="0" fontId="60" fillId="45" borderId="413" applyNumberFormat="0" applyProtection="0">
      <alignment horizontal="left" vertical="top" indent="1"/>
    </xf>
    <xf numFmtId="4" fontId="85" fillId="48" borderId="413" applyNumberFormat="0" applyProtection="0">
      <alignment horizontal="left" vertical="center" indent="1"/>
    </xf>
    <xf numFmtId="4" fontId="60" fillId="44" borderId="414" applyNumberFormat="0" applyProtection="0">
      <alignment horizontal="left" vertical="center" indent="1"/>
    </xf>
    <xf numFmtId="0" fontId="85" fillId="52" borderId="413" applyNumberFormat="0" applyProtection="0">
      <alignment horizontal="left" vertical="top" indent="1"/>
    </xf>
    <xf numFmtId="0" fontId="100" fillId="29" borderId="418" applyNumberFormat="0" applyAlignment="0" applyProtection="0"/>
    <xf numFmtId="4" fontId="103" fillId="2" borderId="411" applyNumberFormat="0" applyProtection="0">
      <alignment vertical="center"/>
    </xf>
    <xf numFmtId="0" fontId="60" fillId="45" borderId="413" applyNumberFormat="0" applyProtection="0">
      <alignment horizontal="left" vertical="top" indent="1"/>
    </xf>
    <xf numFmtId="4" fontId="60" fillId="42" borderId="411" applyNumberFormat="0" applyProtection="0">
      <alignment horizontal="right" vertical="center"/>
    </xf>
    <xf numFmtId="4" fontId="85" fillId="52" borderId="413" applyNumberFormat="0" applyProtection="0">
      <alignment vertical="center"/>
    </xf>
    <xf numFmtId="4" fontId="85" fillId="52" borderId="413" applyNumberFormat="0" applyProtection="0">
      <alignment vertical="center"/>
    </xf>
    <xf numFmtId="0" fontId="60" fillId="49" borderId="411" applyNumberFormat="0" applyProtection="0">
      <alignment horizontal="left" vertical="center" indent="1"/>
    </xf>
    <xf numFmtId="0" fontId="60" fillId="26" borderId="411" applyNumberFormat="0" applyFont="0" applyAlignment="0" applyProtection="0"/>
    <xf numFmtId="4" fontId="60" fillId="46" borderId="414" applyNumberFormat="0" applyProtection="0">
      <alignment horizontal="left" vertical="center" indent="1"/>
    </xf>
    <xf numFmtId="4" fontId="60" fillId="35" borderId="417" applyNumberFormat="0" applyProtection="0">
      <alignment horizontal="right" vertical="center"/>
    </xf>
    <xf numFmtId="4" fontId="60" fillId="44" borderId="414" applyNumberFormat="0" applyProtection="0">
      <alignment horizontal="left" vertical="center" indent="1"/>
    </xf>
    <xf numFmtId="0" fontId="60" fillId="26" borderId="411" applyNumberFormat="0" applyFont="0" applyAlignment="0" applyProtection="0"/>
    <xf numFmtId="0" fontId="60" fillId="48" borderId="411" applyNumberFormat="0" applyProtection="0">
      <alignment horizontal="left" vertical="center" indent="1"/>
    </xf>
    <xf numFmtId="0" fontId="60" fillId="45" borderId="413" applyNumberFormat="0" applyProtection="0">
      <alignment horizontal="left" vertical="top" indent="1"/>
    </xf>
    <xf numFmtId="4" fontId="60" fillId="46" borderId="411" applyNumberFormat="0" applyProtection="0">
      <alignment horizontal="right" vertical="center"/>
    </xf>
    <xf numFmtId="0" fontId="94" fillId="0" borderId="416" applyNumberFormat="0" applyFill="0" applyAlignment="0" applyProtection="0"/>
    <xf numFmtId="0" fontId="60" fillId="50" borderId="411" applyNumberFormat="0" applyProtection="0">
      <alignment horizontal="left" vertical="center" indent="1"/>
    </xf>
    <xf numFmtId="4" fontId="60" fillId="47" borderId="414" applyNumberFormat="0" applyProtection="0">
      <alignment horizontal="left" vertical="center" indent="1"/>
    </xf>
    <xf numFmtId="4" fontId="60" fillId="2" borderId="411" applyNumberFormat="0" applyProtection="0">
      <alignment horizontal="left" vertical="center" indent="1"/>
    </xf>
    <xf numFmtId="0" fontId="60" fillId="47" borderId="413" applyNumberFormat="0" applyProtection="0">
      <alignment horizontal="left" vertical="top" indent="1"/>
    </xf>
    <xf numFmtId="0" fontId="85" fillId="52" borderId="419" applyNumberFormat="0" applyProtection="0">
      <alignment horizontal="left" vertical="top" indent="1"/>
    </xf>
    <xf numFmtId="4" fontId="103" fillId="5" borderId="411" applyNumberFormat="0" applyProtection="0">
      <alignment horizontal="right" vertical="center"/>
    </xf>
    <xf numFmtId="4" fontId="87" fillId="54" borderId="414" applyNumberFormat="0" applyProtection="0">
      <alignment horizontal="left" vertical="center" indent="1"/>
    </xf>
    <xf numFmtId="0" fontId="60" fillId="50" borderId="413" applyNumberFormat="0" applyProtection="0">
      <alignment horizontal="left" vertical="top" indent="1"/>
    </xf>
    <xf numFmtId="0" fontId="60" fillId="50" borderId="413" applyNumberFormat="0" applyProtection="0">
      <alignment horizontal="left" vertical="top" indent="1"/>
    </xf>
    <xf numFmtId="0" fontId="60" fillId="26" borderId="411" applyNumberFormat="0" applyFont="0" applyAlignment="0" applyProtection="0"/>
    <xf numFmtId="4" fontId="60" fillId="40" borderId="411" applyNumberFormat="0" applyProtection="0">
      <alignment horizontal="right" vertical="center"/>
    </xf>
    <xf numFmtId="4" fontId="60" fillId="33" borderId="417" applyNumberFormat="0" applyProtection="0">
      <alignment vertical="center"/>
    </xf>
    <xf numFmtId="0" fontId="86" fillId="33" borderId="413" applyNumberFormat="0" applyProtection="0">
      <alignment horizontal="left" vertical="top" indent="1"/>
    </xf>
    <xf numFmtId="4" fontId="28" fillId="45" borderId="414" applyNumberFormat="0" applyProtection="0">
      <alignment horizontal="left" vertical="center" indent="1"/>
    </xf>
    <xf numFmtId="4" fontId="60" fillId="40" borderId="411" applyNumberFormat="0" applyProtection="0">
      <alignment horizontal="right" vertical="center"/>
    </xf>
    <xf numFmtId="4" fontId="60" fillId="47" borderId="414" applyNumberFormat="0" applyProtection="0">
      <alignment horizontal="left" vertical="center" indent="1"/>
    </xf>
    <xf numFmtId="0" fontId="94" fillId="0" borderId="416" applyNumberFormat="0" applyFill="0" applyAlignment="0" applyProtection="0"/>
    <xf numFmtId="4" fontId="88" fillId="51" borderId="411" applyNumberFormat="0" applyProtection="0">
      <alignment horizontal="right" vertical="center"/>
    </xf>
    <xf numFmtId="4" fontId="60" fillId="34" borderId="411" applyNumberFormat="0" applyProtection="0">
      <alignment horizontal="left" vertical="center" indent="1"/>
    </xf>
    <xf numFmtId="0" fontId="84" fillId="45" borderId="415" applyBorder="0"/>
    <xf numFmtId="0" fontId="60" fillId="45" borderId="413" applyNumberFormat="0" applyProtection="0">
      <alignment horizontal="left" vertical="top" indent="1"/>
    </xf>
    <xf numFmtId="4" fontId="85" fillId="52" borderId="413" applyNumberFormat="0" applyProtection="0">
      <alignment vertical="center"/>
    </xf>
    <xf numFmtId="4" fontId="60" fillId="40" borderId="411" applyNumberFormat="0" applyProtection="0">
      <alignment horizontal="right" vertical="center"/>
    </xf>
    <xf numFmtId="4" fontId="60" fillId="35" borderId="411" applyNumberFormat="0" applyProtection="0">
      <alignment horizontal="right" vertical="center"/>
    </xf>
    <xf numFmtId="4" fontId="60" fillId="46" borderId="411" applyNumberFormat="0" applyProtection="0">
      <alignment horizontal="right" vertical="center"/>
    </xf>
    <xf numFmtId="4" fontId="60" fillId="0" borderId="411" applyNumberFormat="0" applyProtection="0">
      <alignment horizontal="right" vertical="center"/>
    </xf>
    <xf numFmtId="4" fontId="60" fillId="46" borderId="414" applyNumberFormat="0" applyProtection="0">
      <alignment horizontal="left" vertical="center" indent="1"/>
    </xf>
    <xf numFmtId="0" fontId="60" fillId="47" borderId="411" applyNumberFormat="0" applyProtection="0">
      <alignment horizontal="left" vertical="center" indent="1"/>
    </xf>
    <xf numFmtId="0" fontId="60" fillId="47" borderId="413" applyNumberFormat="0" applyProtection="0">
      <alignment horizontal="left" vertical="top" indent="1"/>
    </xf>
    <xf numFmtId="4" fontId="60" fillId="37" borderId="414" applyNumberFormat="0" applyProtection="0">
      <alignment horizontal="right" vertical="center"/>
    </xf>
    <xf numFmtId="4" fontId="60" fillId="46" borderId="414" applyNumberFormat="0" applyProtection="0">
      <alignment horizontal="left" vertical="center" indent="1"/>
    </xf>
    <xf numFmtId="0" fontId="60" fillId="26" borderId="411" applyNumberFormat="0" applyFont="0" applyAlignment="0" applyProtection="0"/>
    <xf numFmtId="4" fontId="28" fillId="45" borderId="414" applyNumberFormat="0" applyProtection="0">
      <alignment horizontal="left" vertical="center" indent="1"/>
    </xf>
    <xf numFmtId="4" fontId="60" fillId="38" borderId="411" applyNumberFormat="0" applyProtection="0">
      <alignment horizontal="right" vertical="center"/>
    </xf>
    <xf numFmtId="0" fontId="60" fillId="50" borderId="411" applyNumberFormat="0" applyProtection="0">
      <alignment horizontal="left" vertical="center" indent="1"/>
    </xf>
    <xf numFmtId="4" fontId="60" fillId="34" borderId="411" applyNumberFormat="0" applyProtection="0">
      <alignment horizontal="left" vertical="center" indent="1"/>
    </xf>
    <xf numFmtId="4" fontId="60" fillId="0" borderId="411" applyNumberFormat="0" applyProtection="0">
      <alignment horizontal="right" vertical="center"/>
    </xf>
    <xf numFmtId="0" fontId="60" fillId="47" borderId="411" applyNumberFormat="0" applyProtection="0">
      <alignment horizontal="left" vertical="center" indent="1"/>
    </xf>
    <xf numFmtId="4" fontId="87" fillId="54" borderId="420" applyNumberFormat="0" applyProtection="0">
      <alignment horizontal="left" vertical="center" indent="1"/>
    </xf>
    <xf numFmtId="4" fontId="60" fillId="2" borderId="411" applyNumberFormat="0" applyProtection="0">
      <alignment horizontal="left" vertical="center" indent="1"/>
    </xf>
    <xf numFmtId="4" fontId="85" fillId="52" borderId="413" applyNumberFormat="0" applyProtection="0">
      <alignment vertical="center"/>
    </xf>
    <xf numFmtId="0" fontId="100" fillId="29" borderId="418" applyNumberFormat="0" applyAlignment="0" applyProtection="0"/>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44" borderId="414" applyNumberFormat="0" applyProtection="0">
      <alignment horizontal="left" vertical="center" indent="1"/>
    </xf>
    <xf numFmtId="4" fontId="60" fillId="46" borderId="417" applyNumberFormat="0" applyProtection="0">
      <alignment horizontal="right" vertical="center"/>
    </xf>
    <xf numFmtId="0" fontId="86" fillId="33" borderId="413" applyNumberFormat="0" applyProtection="0">
      <alignment horizontal="left" vertical="top" indent="1"/>
    </xf>
    <xf numFmtId="0" fontId="92" fillId="29" borderId="411" applyNumberFormat="0" applyAlignment="0" applyProtection="0"/>
    <xf numFmtId="0" fontId="85" fillId="52" borderId="413" applyNumberFormat="0" applyProtection="0">
      <alignment horizontal="left" vertical="top" indent="1"/>
    </xf>
    <xf numFmtId="4" fontId="60" fillId="39" borderId="411" applyNumberFormat="0" applyProtection="0">
      <alignment horizontal="right" vertical="center"/>
    </xf>
    <xf numFmtId="0" fontId="86" fillId="33" borderId="413" applyNumberFormat="0" applyProtection="0">
      <alignment horizontal="left" vertical="top"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60" fillId="44" borderId="420" applyNumberFormat="0" applyProtection="0">
      <alignment horizontal="left" vertical="center" indent="1"/>
    </xf>
    <xf numFmtId="0" fontId="60" fillId="47" borderId="411" applyNumberFormat="0" applyProtection="0">
      <alignment horizontal="left" vertical="center" indent="1"/>
    </xf>
    <xf numFmtId="4" fontId="60" fillId="33" borderId="411" applyNumberFormat="0" applyProtection="0">
      <alignment vertical="center"/>
    </xf>
    <xf numFmtId="4" fontId="60" fillId="33" borderId="411" applyNumberFormat="0" applyProtection="0">
      <alignment vertical="center"/>
    </xf>
    <xf numFmtId="0" fontId="60" fillId="48" borderId="411" applyNumberFormat="0" applyProtection="0">
      <alignment horizontal="left" vertical="center" indent="1"/>
    </xf>
    <xf numFmtId="0" fontId="84" fillId="45" borderId="415" applyBorder="0"/>
    <xf numFmtId="0" fontId="60" fillId="26" borderId="417" applyNumberFormat="0" applyFont="0" applyAlignment="0" applyProtection="0"/>
    <xf numFmtId="0" fontId="60" fillId="48" borderId="411" applyNumberFormat="0" applyProtection="0">
      <alignment horizontal="left" vertical="center" indent="1"/>
    </xf>
    <xf numFmtId="0" fontId="86" fillId="33" borderId="413" applyNumberFormat="0" applyProtection="0">
      <alignment horizontal="left" vertical="top" indent="1"/>
    </xf>
    <xf numFmtId="0" fontId="84" fillId="45" borderId="415" applyBorder="0"/>
    <xf numFmtId="4" fontId="60" fillId="34" borderId="411" applyNumberFormat="0" applyProtection="0">
      <alignment horizontal="left" vertical="center" indent="1"/>
    </xf>
    <xf numFmtId="4" fontId="60" fillId="46" borderId="411" applyNumberFormat="0" applyProtection="0">
      <alignment horizontal="right" vertical="center"/>
    </xf>
    <xf numFmtId="4" fontId="28" fillId="45" borderId="414" applyNumberFormat="0" applyProtection="0">
      <alignment horizontal="left" vertical="center" indent="1"/>
    </xf>
    <xf numFmtId="0" fontId="60" fillId="47" borderId="411"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60" fillId="50" borderId="411" applyNumberFormat="0" applyProtection="0">
      <alignment horizontal="left" vertical="center" indent="1"/>
    </xf>
    <xf numFmtId="4" fontId="85" fillId="48" borderId="413" applyNumberFormat="0" applyProtection="0">
      <alignment horizontal="left" vertical="center" indent="1"/>
    </xf>
    <xf numFmtId="0" fontId="60" fillId="50" borderId="413" applyNumberFormat="0" applyProtection="0">
      <alignment horizontal="left" vertical="top" indent="1"/>
    </xf>
    <xf numFmtId="4" fontId="28" fillId="45" borderId="414" applyNumberFormat="0" applyProtection="0">
      <alignment horizontal="left" vertical="center" indent="1"/>
    </xf>
    <xf numFmtId="4" fontId="60" fillId="47" borderId="414" applyNumberFormat="0" applyProtection="0">
      <alignment horizontal="left" vertical="center" indent="1"/>
    </xf>
    <xf numFmtId="4" fontId="60" fillId="40" borderId="411" applyNumberFormat="0" applyProtection="0">
      <alignment horizontal="right" vertical="center"/>
    </xf>
    <xf numFmtId="0" fontId="60" fillId="26" borderId="411" applyNumberFormat="0" applyFont="0" applyAlignment="0" applyProtection="0"/>
    <xf numFmtId="0" fontId="60" fillId="48" borderId="411" applyNumberFormat="0" applyProtection="0">
      <alignment horizontal="left" vertical="center" indent="1"/>
    </xf>
    <xf numFmtId="4" fontId="28" fillId="45" borderId="414" applyNumberFormat="0" applyProtection="0">
      <alignment horizontal="left" vertical="center" indent="1"/>
    </xf>
    <xf numFmtId="0" fontId="60" fillId="47" borderId="413" applyNumberFormat="0" applyProtection="0">
      <alignment horizontal="left" vertical="top" indent="1"/>
    </xf>
    <xf numFmtId="0" fontId="84" fillId="45" borderId="415" applyBorder="0"/>
    <xf numFmtId="0" fontId="84" fillId="45" borderId="421" applyBorder="0"/>
    <xf numFmtId="4" fontId="60" fillId="42" borderId="411" applyNumberFormat="0" applyProtection="0">
      <alignment horizontal="right" vertical="center"/>
    </xf>
    <xf numFmtId="0" fontId="100" fillId="29" borderId="412" applyNumberFormat="0" applyAlignment="0" applyProtection="0"/>
    <xf numFmtId="4" fontId="60" fillId="46" borderId="411" applyNumberFormat="0" applyProtection="0">
      <alignment horizontal="right" vertical="center"/>
    </xf>
    <xf numFmtId="0" fontId="60" fillId="26" borderId="411" applyNumberFormat="0" applyFont="0" applyAlignment="0" applyProtection="0"/>
    <xf numFmtId="0" fontId="60" fillId="48" borderId="411" applyNumberFormat="0" applyProtection="0">
      <alignment horizontal="left" vertical="center" indent="1"/>
    </xf>
    <xf numFmtId="4" fontId="60" fillId="35" borderId="411" applyNumberFormat="0" applyProtection="0">
      <alignment horizontal="right" vertical="center"/>
    </xf>
    <xf numFmtId="4" fontId="88" fillId="51" borderId="411" applyNumberFormat="0" applyProtection="0">
      <alignment horizontal="right" vertical="center"/>
    </xf>
    <xf numFmtId="0" fontId="85" fillId="52" borderId="413" applyNumberFormat="0" applyProtection="0">
      <alignment horizontal="left" vertical="top" indent="1"/>
    </xf>
    <xf numFmtId="4" fontId="60" fillId="34" borderId="411" applyNumberFormat="0" applyProtection="0">
      <alignment horizontal="left" vertical="center" indent="1"/>
    </xf>
    <xf numFmtId="4" fontId="60" fillId="47" borderId="414" applyNumberFormat="0" applyProtection="0">
      <alignment horizontal="left" vertical="center" indent="1"/>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60" fillId="37" borderId="414" applyNumberFormat="0" applyProtection="0">
      <alignment horizontal="right" vertical="center"/>
    </xf>
    <xf numFmtId="4" fontId="103" fillId="5" borderId="411" applyNumberFormat="0" applyProtection="0">
      <alignment horizontal="right" vertical="center"/>
    </xf>
    <xf numFmtId="4" fontId="60" fillId="43" borderId="411" applyNumberFormat="0" applyProtection="0">
      <alignment horizontal="right" vertical="center"/>
    </xf>
    <xf numFmtId="0" fontId="86" fillId="33" borderId="419" applyNumberFormat="0" applyProtection="0">
      <alignment horizontal="left" vertical="top" indent="1"/>
    </xf>
    <xf numFmtId="0" fontId="60" fillId="47" borderId="419" applyNumberFormat="0" applyProtection="0">
      <alignment horizontal="left" vertical="top" indent="1"/>
    </xf>
    <xf numFmtId="0" fontId="85" fillId="52" borderId="413" applyNumberFormat="0" applyProtection="0">
      <alignment horizontal="left" vertical="top" indent="1"/>
    </xf>
    <xf numFmtId="4" fontId="85" fillId="48" borderId="413" applyNumberFormat="0" applyProtection="0">
      <alignment horizontal="left" vertical="center" indent="1"/>
    </xf>
    <xf numFmtId="4" fontId="60" fillId="47" borderId="414" applyNumberFormat="0" applyProtection="0">
      <alignment horizontal="left" vertical="center" indent="1"/>
    </xf>
    <xf numFmtId="0" fontId="86" fillId="33" borderId="413" applyNumberFormat="0" applyProtection="0">
      <alignment horizontal="left" vertical="top" indent="1"/>
    </xf>
    <xf numFmtId="4" fontId="60" fillId="47" borderId="414" applyNumberFormat="0" applyProtection="0">
      <alignment horizontal="left" vertical="center" indent="1"/>
    </xf>
    <xf numFmtId="0" fontId="100" fillId="29" borderId="412" applyNumberFormat="0" applyAlignment="0" applyProtection="0"/>
    <xf numFmtId="4" fontId="60" fillId="44" borderId="414" applyNumberFormat="0" applyProtection="0">
      <alignment horizontal="left" vertical="center" indent="1"/>
    </xf>
    <xf numFmtId="0" fontId="85" fillId="46" borderId="413" applyNumberFormat="0" applyProtection="0">
      <alignment horizontal="left" vertical="top" indent="1"/>
    </xf>
    <xf numFmtId="4" fontId="60" fillId="47" borderId="414" applyNumberFormat="0" applyProtection="0">
      <alignment horizontal="left" vertical="center" indent="1"/>
    </xf>
    <xf numFmtId="0" fontId="86" fillId="33" borderId="413" applyNumberFormat="0" applyProtection="0">
      <alignment horizontal="left" vertical="top" indent="1"/>
    </xf>
    <xf numFmtId="4" fontId="60" fillId="38" borderId="417" applyNumberFormat="0" applyProtection="0">
      <alignment horizontal="right" vertical="center"/>
    </xf>
    <xf numFmtId="0" fontId="86" fillId="33" borderId="413" applyNumberFormat="0" applyProtection="0">
      <alignment horizontal="left" vertical="top" indent="1"/>
    </xf>
    <xf numFmtId="0" fontId="60" fillId="47" borderId="413" applyNumberFormat="0" applyProtection="0">
      <alignment horizontal="left" vertical="top" indent="1"/>
    </xf>
    <xf numFmtId="4" fontId="60" fillId="0" borderId="417" applyNumberFormat="0" applyProtection="0">
      <alignment horizontal="right" vertical="center"/>
    </xf>
    <xf numFmtId="4" fontId="60" fillId="42" borderId="411" applyNumberFormat="0" applyProtection="0">
      <alignment horizontal="right" vertical="center"/>
    </xf>
    <xf numFmtId="0" fontId="60" fillId="47" borderId="411" applyNumberFormat="0" applyProtection="0">
      <alignment horizontal="left" vertical="center" indent="1"/>
    </xf>
    <xf numFmtId="0" fontId="60" fillId="48" borderId="411" applyNumberFormat="0" applyProtection="0">
      <alignment horizontal="left" vertical="center" indent="1"/>
    </xf>
    <xf numFmtId="0" fontId="60" fillId="26" borderId="411" applyNumberFormat="0" applyFont="0" applyAlignment="0" applyProtection="0"/>
    <xf numFmtId="4" fontId="60" fillId="43" borderId="411" applyNumberFormat="0" applyProtection="0">
      <alignment horizontal="right" vertical="center"/>
    </xf>
    <xf numFmtId="0" fontId="60" fillId="45" borderId="413" applyNumberFormat="0" applyProtection="0">
      <alignment horizontal="left" vertical="top" indent="1"/>
    </xf>
    <xf numFmtId="4" fontId="60" fillId="37" borderId="414" applyNumberFormat="0" applyProtection="0">
      <alignment horizontal="right" vertical="center"/>
    </xf>
    <xf numFmtId="4" fontId="85" fillId="52" borderId="413" applyNumberFormat="0" applyProtection="0">
      <alignment vertical="center"/>
    </xf>
    <xf numFmtId="0" fontId="92" fillId="29" borderId="417" applyNumberFormat="0" applyAlignment="0" applyProtection="0"/>
    <xf numFmtId="4" fontId="60" fillId="33" borderId="411" applyNumberFormat="0" applyProtection="0">
      <alignment vertical="center"/>
    </xf>
    <xf numFmtId="4" fontId="60" fillId="39" borderId="411" applyNumberFormat="0" applyProtection="0">
      <alignment horizontal="right" vertical="center"/>
    </xf>
    <xf numFmtId="4" fontId="60" fillId="46" borderId="411" applyNumberFormat="0" applyProtection="0">
      <alignment horizontal="right" vertical="center"/>
    </xf>
    <xf numFmtId="0" fontId="60" fillId="47" borderId="417" applyNumberFormat="0" applyProtection="0">
      <alignment horizontal="left" vertical="center" indent="1"/>
    </xf>
    <xf numFmtId="0" fontId="60" fillId="45" borderId="413" applyNumberFormat="0" applyProtection="0">
      <alignment horizontal="left" vertical="top" indent="1"/>
    </xf>
    <xf numFmtId="4" fontId="60" fillId="34" borderId="411" applyNumberFormat="0" applyProtection="0">
      <alignment horizontal="left" vertical="center" indent="1"/>
    </xf>
    <xf numFmtId="4" fontId="60" fillId="37" borderId="414" applyNumberFormat="0" applyProtection="0">
      <alignment horizontal="right" vertical="center"/>
    </xf>
    <xf numFmtId="4" fontId="28" fillId="45" borderId="414" applyNumberFormat="0" applyProtection="0">
      <alignment horizontal="left" vertical="center"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60" fillId="43" borderId="411" applyNumberFormat="0" applyProtection="0">
      <alignment horizontal="right" vertical="center"/>
    </xf>
    <xf numFmtId="4" fontId="60" fillId="41" borderId="411" applyNumberFormat="0" applyProtection="0">
      <alignment horizontal="right" vertical="center"/>
    </xf>
    <xf numFmtId="4" fontId="60" fillId="46" borderId="414" applyNumberFormat="0" applyProtection="0">
      <alignment horizontal="left" vertical="center" indent="1"/>
    </xf>
    <xf numFmtId="0" fontId="100" fillId="29" borderId="412" applyNumberFormat="0" applyAlignment="0" applyProtection="0"/>
    <xf numFmtId="4" fontId="60" fillId="46" borderId="414" applyNumberFormat="0" applyProtection="0">
      <alignment horizontal="left" vertical="center" indent="1"/>
    </xf>
    <xf numFmtId="4" fontId="103" fillId="5" borderId="417" applyNumberFormat="0" applyProtection="0">
      <alignment horizontal="right" vertical="center"/>
    </xf>
    <xf numFmtId="4" fontId="60" fillId="43" borderId="411" applyNumberFormat="0" applyProtection="0">
      <alignment horizontal="right" vertical="center"/>
    </xf>
    <xf numFmtId="4" fontId="60" fillId="46" borderId="417" applyNumberFormat="0" applyProtection="0">
      <alignment horizontal="right" vertical="center"/>
    </xf>
    <xf numFmtId="4" fontId="85" fillId="52" borderId="419" applyNumberFormat="0" applyProtection="0">
      <alignment vertical="center"/>
    </xf>
    <xf numFmtId="4" fontId="88" fillId="51" borderId="411" applyNumberFormat="0" applyProtection="0">
      <alignment horizontal="right" vertical="center"/>
    </xf>
    <xf numFmtId="4" fontId="60" fillId="33" borderId="417" applyNumberFormat="0" applyProtection="0">
      <alignment vertical="center"/>
    </xf>
    <xf numFmtId="4" fontId="60" fillId="39" borderId="411" applyNumberFormat="0" applyProtection="0">
      <alignment horizontal="right" vertical="center"/>
    </xf>
    <xf numFmtId="4" fontId="28" fillId="45" borderId="414" applyNumberFormat="0" applyProtection="0">
      <alignment horizontal="left" vertical="center" indent="1"/>
    </xf>
    <xf numFmtId="0" fontId="85" fillId="52" borderId="413" applyNumberFormat="0" applyProtection="0">
      <alignment horizontal="left" vertical="top" indent="1"/>
    </xf>
    <xf numFmtId="4" fontId="85" fillId="52" borderId="419" applyNumberFormat="0" applyProtection="0">
      <alignment vertical="center"/>
    </xf>
    <xf numFmtId="4" fontId="60" fillId="40" borderId="411" applyNumberFormat="0" applyProtection="0">
      <alignment horizontal="right" vertical="center"/>
    </xf>
    <xf numFmtId="4" fontId="103" fillId="5" borderId="411" applyNumberFormat="0" applyProtection="0">
      <alignment horizontal="right" vertical="center"/>
    </xf>
    <xf numFmtId="4" fontId="60" fillId="40" borderId="411" applyNumberFormat="0" applyProtection="0">
      <alignment horizontal="right" vertical="center"/>
    </xf>
    <xf numFmtId="4" fontId="85" fillId="52" borderId="419" applyNumberFormat="0" applyProtection="0">
      <alignment vertical="center"/>
    </xf>
    <xf numFmtId="0" fontId="60" fillId="49" borderId="411" applyNumberFormat="0" applyProtection="0">
      <alignment horizontal="left" vertical="center" indent="1"/>
    </xf>
    <xf numFmtId="4" fontId="60" fillId="42" borderId="411" applyNumberFormat="0" applyProtection="0">
      <alignment horizontal="right" vertical="center"/>
    </xf>
    <xf numFmtId="0" fontId="94" fillId="0" borderId="416" applyNumberFormat="0" applyFill="0" applyAlignment="0" applyProtection="0"/>
    <xf numFmtId="4" fontId="28" fillId="45" borderId="414" applyNumberFormat="0" applyProtection="0">
      <alignment horizontal="left" vertical="center" indent="1"/>
    </xf>
    <xf numFmtId="4" fontId="60" fillId="39" borderId="411" applyNumberFormat="0" applyProtection="0">
      <alignment horizontal="right" vertical="center"/>
    </xf>
    <xf numFmtId="0" fontId="86" fillId="33" borderId="413" applyNumberFormat="0" applyProtection="0">
      <alignment horizontal="left" vertical="top" indent="1"/>
    </xf>
    <xf numFmtId="0" fontId="94" fillId="0" borderId="416" applyNumberFormat="0" applyFill="0" applyAlignment="0" applyProtection="0"/>
    <xf numFmtId="0" fontId="86" fillId="33" borderId="413" applyNumberFormat="0" applyProtection="0">
      <alignment horizontal="left" vertical="top" indent="1"/>
    </xf>
    <xf numFmtId="4" fontId="60" fillId="37" borderId="414" applyNumberFormat="0" applyProtection="0">
      <alignment horizontal="right" vertical="center"/>
    </xf>
    <xf numFmtId="4" fontId="87" fillId="54" borderId="414" applyNumberFormat="0" applyProtection="0">
      <alignment horizontal="left" vertical="center" indent="1"/>
    </xf>
    <xf numFmtId="4" fontId="103" fillId="5" borderId="411" applyNumberFormat="0" applyProtection="0">
      <alignment horizontal="right" vertical="center"/>
    </xf>
    <xf numFmtId="4" fontId="60" fillId="43" borderId="411" applyNumberFormat="0" applyProtection="0">
      <alignment horizontal="right" vertical="center"/>
    </xf>
    <xf numFmtId="4" fontId="60" fillId="35" borderId="411" applyNumberFormat="0" applyProtection="0">
      <alignment horizontal="right" vertical="center"/>
    </xf>
    <xf numFmtId="0" fontId="60" fillId="50" borderId="413" applyNumberFormat="0" applyProtection="0">
      <alignment horizontal="left" vertical="top" indent="1"/>
    </xf>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47" borderId="414" applyNumberFormat="0" applyProtection="0">
      <alignment horizontal="left" vertical="center" indent="1"/>
    </xf>
    <xf numFmtId="4" fontId="85" fillId="52" borderId="413" applyNumberFormat="0" applyProtection="0">
      <alignment vertical="center"/>
    </xf>
    <xf numFmtId="4" fontId="60" fillId="0" borderId="411" applyNumberFormat="0" applyProtection="0">
      <alignment horizontal="right" vertical="center"/>
    </xf>
    <xf numFmtId="0" fontId="60" fillId="48" borderId="411" applyNumberFormat="0" applyProtection="0">
      <alignment horizontal="left" vertical="center" indent="1"/>
    </xf>
    <xf numFmtId="4" fontId="60" fillId="43" borderId="411" applyNumberFormat="0" applyProtection="0">
      <alignment horizontal="right" vertical="center"/>
    </xf>
    <xf numFmtId="4" fontId="60" fillId="46" borderId="420" applyNumberFormat="0" applyProtection="0">
      <alignment horizontal="left" vertical="center" indent="1"/>
    </xf>
    <xf numFmtId="0" fontId="60" fillId="48" borderId="417" applyNumberFormat="0" applyProtection="0">
      <alignment horizontal="left" vertical="center" indent="1"/>
    </xf>
    <xf numFmtId="4" fontId="28" fillId="45" borderId="420" applyNumberFormat="0" applyProtection="0">
      <alignment horizontal="left" vertical="center" indent="1"/>
    </xf>
    <xf numFmtId="0" fontId="60" fillId="50" borderId="411" applyNumberFormat="0" applyProtection="0">
      <alignment horizontal="left" vertical="center" indent="1"/>
    </xf>
    <xf numFmtId="0" fontId="94" fillId="0" borderId="416" applyNumberFormat="0" applyFill="0" applyAlignment="0" applyProtection="0"/>
    <xf numFmtId="4" fontId="60" fillId="46" borderId="414" applyNumberFormat="0" applyProtection="0">
      <alignment horizontal="left" vertical="center" indent="1"/>
    </xf>
    <xf numFmtId="4" fontId="60" fillId="0" borderId="411" applyNumberFormat="0" applyProtection="0">
      <alignment horizontal="right" vertical="center"/>
    </xf>
    <xf numFmtId="4" fontId="60" fillId="47" borderId="414" applyNumberFormat="0" applyProtection="0">
      <alignment horizontal="left" vertical="center" indent="1"/>
    </xf>
    <xf numFmtId="4" fontId="103" fillId="2" borderId="411" applyNumberFormat="0" applyProtection="0">
      <alignment vertical="center"/>
    </xf>
    <xf numFmtId="4" fontId="60" fillId="41" borderId="411" applyNumberFormat="0" applyProtection="0">
      <alignment horizontal="right" vertical="center"/>
    </xf>
    <xf numFmtId="0" fontId="60" fillId="50" borderId="413" applyNumberFormat="0" applyProtection="0">
      <alignment horizontal="left" vertical="top" indent="1"/>
    </xf>
    <xf numFmtId="4" fontId="60" fillId="33" borderId="411" applyNumberFormat="0" applyProtection="0">
      <alignment vertical="center"/>
    </xf>
    <xf numFmtId="4" fontId="60" fillId="44" borderId="420" applyNumberFormat="0" applyProtection="0">
      <alignment horizontal="left" vertical="center" indent="1"/>
    </xf>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2" borderId="417" applyNumberFormat="0" applyProtection="0">
      <alignment horizontal="left" vertical="center" indent="1"/>
    </xf>
    <xf numFmtId="4" fontId="85" fillId="48" borderId="413" applyNumberFormat="0" applyProtection="0">
      <alignment horizontal="left" vertical="center" indent="1"/>
    </xf>
    <xf numFmtId="0" fontId="92" fillId="29" borderId="411"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103" fillId="2" borderId="411" applyNumberFormat="0" applyProtection="0">
      <alignment vertical="center"/>
    </xf>
    <xf numFmtId="4" fontId="60" fillId="47" borderId="414" applyNumberFormat="0" applyProtection="0">
      <alignment horizontal="left" vertical="center" indent="1"/>
    </xf>
    <xf numFmtId="4" fontId="103" fillId="5" borderId="411" applyNumberFormat="0" applyProtection="0">
      <alignment horizontal="right" vertical="center"/>
    </xf>
    <xf numFmtId="4" fontId="60" fillId="37" borderId="414" applyNumberFormat="0" applyProtection="0">
      <alignment horizontal="right" vertical="center"/>
    </xf>
    <xf numFmtId="0" fontId="85" fillId="52" borderId="419" applyNumberFormat="0" applyProtection="0">
      <alignment horizontal="left" vertical="top" indent="1"/>
    </xf>
    <xf numFmtId="4" fontId="60" fillId="37" borderId="414" applyNumberFormat="0" applyProtection="0">
      <alignment horizontal="right" vertical="center"/>
    </xf>
    <xf numFmtId="0" fontId="60" fillId="50" borderId="413" applyNumberFormat="0" applyProtection="0">
      <alignment horizontal="left" vertical="top" indent="1"/>
    </xf>
    <xf numFmtId="0" fontId="85" fillId="52" borderId="413" applyNumberFormat="0" applyProtection="0">
      <alignment horizontal="left" vertical="top" indent="1"/>
    </xf>
    <xf numFmtId="4" fontId="60" fillId="42" borderId="411" applyNumberFormat="0" applyProtection="0">
      <alignment horizontal="right" vertical="center"/>
    </xf>
    <xf numFmtId="0" fontId="94" fillId="0" borderId="416" applyNumberFormat="0" applyFill="0" applyAlignment="0" applyProtection="0"/>
    <xf numFmtId="0" fontId="60" fillId="46" borderId="413" applyNumberFormat="0" applyProtection="0">
      <alignment horizontal="left" vertical="top" indent="1"/>
    </xf>
    <xf numFmtId="4" fontId="60" fillId="2" borderId="411" applyNumberFormat="0" applyProtection="0">
      <alignment horizontal="left" vertical="center" indent="1"/>
    </xf>
    <xf numFmtId="4" fontId="60" fillId="37" borderId="414" applyNumberFormat="0" applyProtection="0">
      <alignment horizontal="right" vertical="center"/>
    </xf>
    <xf numFmtId="0" fontId="60" fillId="50" borderId="413" applyNumberFormat="0" applyProtection="0">
      <alignment horizontal="left" vertical="top" indent="1"/>
    </xf>
    <xf numFmtId="4" fontId="88" fillId="51" borderId="411" applyNumberFormat="0" applyProtection="0">
      <alignment horizontal="right" vertical="center"/>
    </xf>
    <xf numFmtId="4" fontId="60" fillId="35" borderId="411" applyNumberFormat="0" applyProtection="0">
      <alignment horizontal="right" vertical="center"/>
    </xf>
    <xf numFmtId="4" fontId="60" fillId="33" borderId="417" applyNumberFormat="0" applyProtection="0">
      <alignment vertical="center"/>
    </xf>
    <xf numFmtId="0" fontId="60" fillId="48" borderId="411" applyNumberFormat="0" applyProtection="0">
      <alignment horizontal="left" vertical="center" indent="1"/>
    </xf>
    <xf numFmtId="0" fontId="86" fillId="33" borderId="413" applyNumberFormat="0" applyProtection="0">
      <alignment horizontal="left" vertical="top" indent="1"/>
    </xf>
    <xf numFmtId="4" fontId="60" fillId="34" borderId="411" applyNumberFormat="0" applyProtection="0">
      <alignment horizontal="left" vertical="center" indent="1"/>
    </xf>
    <xf numFmtId="0" fontId="60" fillId="48" borderId="411" applyNumberFormat="0" applyProtection="0">
      <alignment horizontal="left" vertical="center" indent="1"/>
    </xf>
    <xf numFmtId="4" fontId="28" fillId="45" borderId="414" applyNumberFormat="0" applyProtection="0">
      <alignment horizontal="left" vertical="center" indent="1"/>
    </xf>
    <xf numFmtId="0" fontId="60" fillId="45" borderId="413" applyNumberFormat="0" applyProtection="0">
      <alignment horizontal="left" vertical="top" indent="1"/>
    </xf>
    <xf numFmtId="0" fontId="94" fillId="0" borderId="422" applyNumberFormat="0" applyFill="0" applyAlignment="0" applyProtection="0"/>
    <xf numFmtId="0" fontId="60" fillId="50" borderId="413" applyNumberFormat="0" applyProtection="0">
      <alignment horizontal="left" vertical="top" indent="1"/>
    </xf>
    <xf numFmtId="0" fontId="86" fillId="33" borderId="413" applyNumberFormat="0" applyProtection="0">
      <alignment horizontal="left" vertical="top" indent="1"/>
    </xf>
    <xf numFmtId="4" fontId="60" fillId="47" borderId="414" applyNumberFormat="0" applyProtection="0">
      <alignment horizontal="left" vertical="center" indent="1"/>
    </xf>
    <xf numFmtId="4" fontId="103" fillId="5" borderId="411" applyNumberFormat="0" applyProtection="0">
      <alignment horizontal="right" vertical="center"/>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85" fillId="52" borderId="413" applyNumberFormat="0" applyProtection="0">
      <alignment horizontal="left" vertical="top" indent="1"/>
    </xf>
    <xf numFmtId="4" fontId="60" fillId="39" borderId="411" applyNumberFormat="0" applyProtection="0">
      <alignment horizontal="right" vertical="center"/>
    </xf>
    <xf numFmtId="4" fontId="60" fillId="33" borderId="411" applyNumberFormat="0" applyProtection="0">
      <alignment vertical="center"/>
    </xf>
    <xf numFmtId="4" fontId="60" fillId="47" borderId="414" applyNumberFormat="0" applyProtection="0">
      <alignment horizontal="left" vertical="center" indent="1"/>
    </xf>
    <xf numFmtId="0" fontId="60" fillId="50" borderId="413" applyNumberFormat="0" applyProtection="0">
      <alignment horizontal="left" vertical="top" indent="1"/>
    </xf>
    <xf numFmtId="0" fontId="98" fillId="27" borderId="411" applyNumberFormat="0" applyAlignment="0" applyProtection="0"/>
    <xf numFmtId="0" fontId="85" fillId="52" borderId="413" applyNumberFormat="0" applyProtection="0">
      <alignment horizontal="left" vertical="top" indent="1"/>
    </xf>
    <xf numFmtId="0" fontId="60" fillId="50" borderId="411" applyNumberFormat="0" applyProtection="0">
      <alignment horizontal="left" vertical="center" indent="1"/>
    </xf>
    <xf numFmtId="0" fontId="60" fillId="45" borderId="413" applyNumberFormat="0" applyProtection="0">
      <alignment horizontal="left" vertical="top" indent="1"/>
    </xf>
    <xf numFmtId="0" fontId="60" fillId="45" borderId="413" applyNumberFormat="0" applyProtection="0">
      <alignment horizontal="left" vertical="top" indent="1"/>
    </xf>
    <xf numFmtId="4" fontId="85" fillId="52" borderId="413" applyNumberFormat="0" applyProtection="0">
      <alignment vertical="center"/>
    </xf>
    <xf numFmtId="4" fontId="60" fillId="2" borderId="411" applyNumberFormat="0" applyProtection="0">
      <alignment horizontal="left" vertical="center" indent="1"/>
    </xf>
    <xf numFmtId="4" fontId="60" fillId="35" borderId="411" applyNumberFormat="0" applyProtection="0">
      <alignment horizontal="right" vertical="center"/>
    </xf>
    <xf numFmtId="4" fontId="60" fillId="46" borderId="420" applyNumberFormat="0" applyProtection="0">
      <alignment horizontal="left" vertical="center" indent="1"/>
    </xf>
    <xf numFmtId="0" fontId="60" fillId="46" borderId="413" applyNumberFormat="0" applyProtection="0">
      <alignment horizontal="left" vertical="top" indent="1"/>
    </xf>
    <xf numFmtId="0" fontId="85" fillId="52" borderId="413" applyNumberFormat="0" applyProtection="0">
      <alignment horizontal="left" vertical="top" indent="1"/>
    </xf>
    <xf numFmtId="4" fontId="88" fillId="51" borderId="417" applyNumberFormat="0" applyProtection="0">
      <alignment horizontal="right" vertical="center"/>
    </xf>
    <xf numFmtId="4" fontId="60" fillId="36" borderId="411" applyNumberFormat="0" applyProtection="0">
      <alignment horizontal="right" vertical="center"/>
    </xf>
    <xf numFmtId="4" fontId="60" fillId="43" borderId="411"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103" fillId="2" borderId="411" applyNumberFormat="0" applyProtection="0">
      <alignment vertical="center"/>
    </xf>
    <xf numFmtId="4" fontId="60" fillId="33" borderId="411" applyNumberFormat="0" applyProtection="0">
      <alignment vertical="center"/>
    </xf>
    <xf numFmtId="0" fontId="60" fillId="50" borderId="411" applyNumberFormat="0" applyProtection="0">
      <alignment horizontal="left" vertical="center" indent="1"/>
    </xf>
    <xf numFmtId="0" fontId="84" fillId="45" borderId="415" applyBorder="0"/>
    <xf numFmtId="4" fontId="60" fillId="0" borderId="411" applyNumberFormat="0" applyProtection="0">
      <alignment horizontal="right" vertical="center"/>
    </xf>
    <xf numFmtId="0" fontId="60" fillId="50" borderId="413" applyNumberFormat="0" applyProtection="0">
      <alignment horizontal="left" vertical="top" indent="1"/>
    </xf>
    <xf numFmtId="4" fontId="60" fillId="42" borderId="411" applyNumberFormat="0" applyProtection="0">
      <alignment horizontal="right" vertical="center"/>
    </xf>
    <xf numFmtId="0" fontId="84" fillId="45" borderId="415" applyBorder="0"/>
    <xf numFmtId="4" fontId="60" fillId="41" borderId="411" applyNumberFormat="0" applyProtection="0">
      <alignment horizontal="right" vertical="center"/>
    </xf>
    <xf numFmtId="4" fontId="60" fillId="35" borderId="417" applyNumberFormat="0" applyProtection="0">
      <alignment horizontal="right" vertical="center"/>
    </xf>
    <xf numFmtId="0" fontId="60" fillId="45" borderId="413" applyNumberFormat="0" applyProtection="0">
      <alignment horizontal="left" vertical="top" indent="1"/>
    </xf>
    <xf numFmtId="4" fontId="60" fillId="38" borderId="411" applyNumberFormat="0" applyProtection="0">
      <alignment horizontal="right" vertical="center"/>
    </xf>
    <xf numFmtId="0" fontId="86" fillId="33" borderId="413" applyNumberFormat="0" applyProtection="0">
      <alignment horizontal="left" vertical="top" indent="1"/>
    </xf>
    <xf numFmtId="0" fontId="84" fillId="45" borderId="415" applyBorder="0"/>
    <xf numFmtId="4" fontId="60" fillId="40" borderId="411" applyNumberFormat="0" applyProtection="0">
      <alignment horizontal="right" vertical="center"/>
    </xf>
    <xf numFmtId="0" fontId="84" fillId="45" borderId="415" applyBorder="0"/>
    <xf numFmtId="4" fontId="60" fillId="46" borderId="414" applyNumberFormat="0" applyProtection="0">
      <alignment horizontal="left" vertical="center" indent="1"/>
    </xf>
    <xf numFmtId="4" fontId="60" fillId="34" borderId="411" applyNumberFormat="0" applyProtection="0">
      <alignment horizontal="left" vertical="center" indent="1"/>
    </xf>
    <xf numFmtId="4" fontId="60" fillId="2" borderId="417" applyNumberFormat="0" applyProtection="0">
      <alignment horizontal="left" vertical="center" indent="1"/>
    </xf>
    <xf numFmtId="4" fontId="60" fillId="38" borderId="411" applyNumberFormat="0" applyProtection="0">
      <alignment horizontal="right" vertical="center"/>
    </xf>
    <xf numFmtId="4" fontId="28" fillId="45" borderId="414" applyNumberFormat="0" applyProtection="0">
      <alignment horizontal="left" vertical="center" indent="1"/>
    </xf>
    <xf numFmtId="4" fontId="60" fillId="37" borderId="414" applyNumberFormat="0" applyProtection="0">
      <alignment horizontal="right" vertical="center"/>
    </xf>
    <xf numFmtId="4" fontId="60" fillId="2" borderId="411" applyNumberFormat="0" applyProtection="0">
      <alignment horizontal="left" vertical="center" indent="1"/>
    </xf>
    <xf numFmtId="0" fontId="60" fillId="26" borderId="411" applyNumberFormat="0" applyFont="0" applyAlignment="0" applyProtection="0"/>
    <xf numFmtId="0" fontId="60" fillId="47" borderId="413" applyNumberFormat="0" applyProtection="0">
      <alignment horizontal="left" vertical="top" indent="1"/>
    </xf>
    <xf numFmtId="0" fontId="60" fillId="45" borderId="413" applyNumberFormat="0" applyProtection="0">
      <alignment horizontal="left" vertical="top" indent="1"/>
    </xf>
    <xf numFmtId="4" fontId="60" fillId="37" borderId="414" applyNumberFormat="0" applyProtection="0">
      <alignment horizontal="right" vertical="center"/>
    </xf>
    <xf numFmtId="0" fontId="60" fillId="47" borderId="411" applyNumberFormat="0" applyProtection="0">
      <alignment horizontal="left" vertical="center" indent="1"/>
    </xf>
    <xf numFmtId="4" fontId="60" fillId="37" borderId="414" applyNumberFormat="0" applyProtection="0">
      <alignment horizontal="right" vertical="center"/>
    </xf>
    <xf numFmtId="4" fontId="60" fillId="46" borderId="417" applyNumberFormat="0" applyProtection="0">
      <alignment horizontal="right" vertical="center"/>
    </xf>
    <xf numFmtId="0" fontId="60" fillId="26" borderId="411" applyNumberFormat="0" applyFont="0" applyAlignment="0" applyProtection="0"/>
    <xf numFmtId="4" fontId="28" fillId="45" borderId="414" applyNumberFormat="0" applyProtection="0">
      <alignment horizontal="left" vertical="center" indent="1"/>
    </xf>
    <xf numFmtId="0" fontId="98" fillId="27" borderId="411" applyNumberFormat="0" applyAlignment="0" applyProtection="0"/>
    <xf numFmtId="4" fontId="60" fillId="36" borderId="411" applyNumberFormat="0" applyProtection="0">
      <alignment horizontal="right" vertical="center"/>
    </xf>
    <xf numFmtId="0" fontId="85" fillId="52" borderId="413" applyNumberFormat="0" applyProtection="0">
      <alignment horizontal="left" vertical="top" indent="1"/>
    </xf>
    <xf numFmtId="0" fontId="100" fillId="29" borderId="412" applyNumberFormat="0" applyAlignment="0" applyProtection="0"/>
    <xf numFmtId="4" fontId="60" fillId="47" borderId="414" applyNumberFormat="0" applyProtection="0">
      <alignment horizontal="left" vertical="center" indent="1"/>
    </xf>
    <xf numFmtId="0" fontId="60" fillId="48" borderId="411" applyNumberFormat="0" applyProtection="0">
      <alignment horizontal="left" vertical="center" indent="1"/>
    </xf>
    <xf numFmtId="0" fontId="60" fillId="50" borderId="411" applyNumberFormat="0" applyProtection="0">
      <alignment horizontal="left" vertical="center" indent="1"/>
    </xf>
    <xf numFmtId="0" fontId="60" fillId="50" borderId="411" applyNumberFormat="0" applyProtection="0">
      <alignment horizontal="left" vertical="center" indent="1"/>
    </xf>
    <xf numFmtId="0" fontId="60" fillId="49" borderId="411" applyNumberFormat="0" applyProtection="0">
      <alignment horizontal="left" vertical="center" indent="1"/>
    </xf>
    <xf numFmtId="0" fontId="60" fillId="49" borderId="411" applyNumberFormat="0" applyProtection="0">
      <alignment horizontal="left" vertical="center" indent="1"/>
    </xf>
    <xf numFmtId="0" fontId="60" fillId="47" borderId="413" applyNumberFormat="0" applyProtection="0">
      <alignment horizontal="left" vertical="top" indent="1"/>
    </xf>
    <xf numFmtId="0" fontId="60" fillId="49" borderId="417" applyNumberFormat="0" applyProtection="0">
      <alignment horizontal="left" vertical="center" indent="1"/>
    </xf>
    <xf numFmtId="4" fontId="60" fillId="41" borderId="411" applyNumberFormat="0" applyProtection="0">
      <alignment horizontal="right" vertical="center"/>
    </xf>
    <xf numFmtId="0" fontId="60" fillId="50" borderId="419" applyNumberFormat="0" applyProtection="0">
      <alignment horizontal="left" vertical="top" indent="1"/>
    </xf>
    <xf numFmtId="4" fontId="60" fillId="0" borderId="411" applyNumberFormat="0" applyProtection="0">
      <alignment horizontal="right" vertical="center"/>
    </xf>
    <xf numFmtId="4" fontId="103" fillId="2" borderId="411" applyNumberFormat="0" applyProtection="0">
      <alignment vertical="center"/>
    </xf>
    <xf numFmtId="4" fontId="60" fillId="47" borderId="414" applyNumberFormat="0" applyProtection="0">
      <alignment horizontal="left" vertical="center" indent="1"/>
    </xf>
    <xf numFmtId="4" fontId="60" fillId="43" borderId="411" applyNumberFormat="0" applyProtection="0">
      <alignment horizontal="right" vertical="center"/>
    </xf>
    <xf numFmtId="4" fontId="60" fillId="0" borderId="411" applyNumberFormat="0" applyProtection="0">
      <alignment horizontal="right" vertical="center"/>
    </xf>
    <xf numFmtId="0" fontId="60" fillId="47" borderId="411" applyNumberFormat="0" applyProtection="0">
      <alignment horizontal="left" vertical="center" indent="1"/>
    </xf>
    <xf numFmtId="4" fontId="60" fillId="34" borderId="411" applyNumberFormat="0" applyProtection="0">
      <alignment horizontal="left" vertical="center" indent="1"/>
    </xf>
    <xf numFmtId="0" fontId="92" fillId="29" borderId="411" applyNumberFormat="0" applyAlignment="0" applyProtection="0"/>
    <xf numFmtId="0" fontId="60" fillId="47" borderId="411" applyNumberFormat="0" applyProtection="0">
      <alignment horizontal="left" vertical="center" indent="1"/>
    </xf>
    <xf numFmtId="4" fontId="28" fillId="45" borderId="414" applyNumberFormat="0" applyProtection="0">
      <alignment horizontal="left" vertical="center" indent="1"/>
    </xf>
    <xf numFmtId="0" fontId="92" fillId="29" borderId="417" applyNumberFormat="0" applyAlignment="0" applyProtection="0"/>
    <xf numFmtId="4" fontId="85" fillId="52" borderId="413" applyNumberFormat="0" applyProtection="0">
      <alignment vertical="center"/>
    </xf>
    <xf numFmtId="4" fontId="60" fillId="36" borderId="411" applyNumberFormat="0" applyProtection="0">
      <alignment horizontal="right" vertical="center"/>
    </xf>
    <xf numFmtId="4" fontId="88" fillId="51" borderId="417" applyNumberFormat="0" applyProtection="0">
      <alignment horizontal="right" vertical="center"/>
    </xf>
    <xf numFmtId="0" fontId="60" fillId="50" borderId="411" applyNumberFormat="0" applyProtection="0">
      <alignment horizontal="left" vertical="center" indent="1"/>
    </xf>
    <xf numFmtId="0" fontId="60" fillId="45" borderId="413" applyNumberFormat="0" applyProtection="0">
      <alignment horizontal="left" vertical="top" indent="1"/>
    </xf>
    <xf numFmtId="0" fontId="85" fillId="52" borderId="413" applyNumberFormat="0" applyProtection="0">
      <alignment horizontal="left" vertical="top" indent="1"/>
    </xf>
    <xf numFmtId="0" fontId="60" fillId="49" borderId="411" applyNumberFormat="0" applyProtection="0">
      <alignment horizontal="left" vertical="center" indent="1"/>
    </xf>
    <xf numFmtId="0" fontId="94" fillId="0" borderId="416" applyNumberFormat="0" applyFill="0" applyAlignment="0" applyProtection="0"/>
    <xf numFmtId="4" fontId="60" fillId="35" borderId="417" applyNumberFormat="0" applyProtection="0">
      <alignment horizontal="right" vertical="center"/>
    </xf>
    <xf numFmtId="0" fontId="60" fillId="48" borderId="411" applyNumberFormat="0" applyProtection="0">
      <alignment horizontal="left" vertical="center" indent="1"/>
    </xf>
    <xf numFmtId="0" fontId="94" fillId="0" borderId="416" applyNumberFormat="0" applyFill="0" applyAlignment="0" applyProtection="0"/>
    <xf numFmtId="0" fontId="100" fillId="29" borderId="412" applyNumberFormat="0" applyAlignment="0" applyProtection="0"/>
    <xf numFmtId="4" fontId="85" fillId="52" borderId="413" applyNumberFormat="0" applyProtection="0">
      <alignment vertical="center"/>
    </xf>
    <xf numFmtId="4" fontId="28" fillId="45" borderId="414" applyNumberFormat="0" applyProtection="0">
      <alignment horizontal="left" vertical="center" indent="1"/>
    </xf>
    <xf numFmtId="4" fontId="60" fillId="41" borderId="411" applyNumberFormat="0" applyProtection="0">
      <alignment horizontal="right" vertical="center"/>
    </xf>
    <xf numFmtId="0" fontId="94" fillId="0" borderId="416" applyNumberFormat="0" applyFill="0" applyAlignment="0" applyProtection="0"/>
    <xf numFmtId="0" fontId="98" fillId="27" borderId="411" applyNumberFormat="0" applyAlignment="0" applyProtection="0"/>
    <xf numFmtId="0" fontId="92" fillId="29" borderId="411" applyNumberFormat="0" applyAlignment="0" applyProtection="0"/>
    <xf numFmtId="4" fontId="88" fillId="51" borderId="411" applyNumberFormat="0" applyProtection="0">
      <alignment horizontal="right" vertical="center"/>
    </xf>
    <xf numFmtId="0" fontId="60" fillId="50" borderId="411" applyNumberFormat="0" applyProtection="0">
      <alignment horizontal="left" vertical="center" indent="1"/>
    </xf>
    <xf numFmtId="0" fontId="60" fillId="45" borderId="413" applyNumberFormat="0" applyProtection="0">
      <alignment horizontal="left" vertical="top" indent="1"/>
    </xf>
    <xf numFmtId="4" fontId="28" fillId="45" borderId="414" applyNumberFormat="0" applyProtection="0">
      <alignment horizontal="left" vertical="center" indent="1"/>
    </xf>
    <xf numFmtId="4" fontId="60" fillId="40" borderId="411" applyNumberFormat="0" applyProtection="0">
      <alignment horizontal="right" vertical="center"/>
    </xf>
    <xf numFmtId="0" fontId="86" fillId="33" borderId="413" applyNumberFormat="0" applyProtection="0">
      <alignment horizontal="left" vertical="top" indent="1"/>
    </xf>
    <xf numFmtId="4" fontId="60" fillId="35" borderId="411" applyNumberFormat="0" applyProtection="0">
      <alignment horizontal="right" vertical="center"/>
    </xf>
    <xf numFmtId="0" fontId="98" fillId="27" borderId="411" applyNumberFormat="0" applyAlignment="0" applyProtection="0"/>
    <xf numFmtId="0" fontId="100" fillId="29" borderId="412" applyNumberFormat="0" applyAlignment="0" applyProtection="0"/>
    <xf numFmtId="4" fontId="60" fillId="33" borderId="411" applyNumberFormat="0" applyProtection="0">
      <alignment vertical="center"/>
    </xf>
    <xf numFmtId="4" fontId="60" fillId="44" borderId="414" applyNumberFormat="0" applyProtection="0">
      <alignment horizontal="left" vertical="center" indent="1"/>
    </xf>
    <xf numFmtId="4" fontId="60" fillId="40" borderId="411" applyNumberFormat="0" applyProtection="0">
      <alignment horizontal="right" vertical="center"/>
    </xf>
    <xf numFmtId="0" fontId="60" fillId="47" borderId="411" applyNumberFormat="0" applyProtection="0">
      <alignment horizontal="left" vertical="center" indent="1"/>
    </xf>
    <xf numFmtId="4" fontId="88" fillId="51" borderId="411" applyNumberFormat="0" applyProtection="0">
      <alignment horizontal="right" vertical="center"/>
    </xf>
    <xf numFmtId="4" fontId="28" fillId="45" borderId="414" applyNumberFormat="0" applyProtection="0">
      <alignment horizontal="left" vertical="center" indent="1"/>
    </xf>
    <xf numFmtId="4" fontId="60" fillId="46" borderId="411" applyNumberFormat="0" applyProtection="0">
      <alignment horizontal="right" vertical="center"/>
    </xf>
    <xf numFmtId="4" fontId="60" fillId="40" borderId="411" applyNumberFormat="0" applyProtection="0">
      <alignment horizontal="right" vertical="center"/>
    </xf>
    <xf numFmtId="0" fontId="60" fillId="50" borderId="411" applyNumberFormat="0" applyProtection="0">
      <alignment horizontal="left" vertical="center" indent="1"/>
    </xf>
    <xf numFmtId="4" fontId="103" fillId="2" borderId="411" applyNumberFormat="0" applyProtection="0">
      <alignment vertical="center"/>
    </xf>
    <xf numFmtId="0" fontId="60" fillId="50" borderId="413" applyNumberFormat="0" applyProtection="0">
      <alignment horizontal="left" vertical="top" indent="1"/>
    </xf>
    <xf numFmtId="4" fontId="85" fillId="52" borderId="413" applyNumberFormat="0" applyProtection="0">
      <alignment vertical="center"/>
    </xf>
    <xf numFmtId="4" fontId="60" fillId="33" borderId="411" applyNumberFormat="0" applyProtection="0">
      <alignment vertical="center"/>
    </xf>
    <xf numFmtId="4" fontId="60" fillId="42" borderId="411" applyNumberFormat="0" applyProtection="0">
      <alignment horizontal="right" vertical="center"/>
    </xf>
    <xf numFmtId="4" fontId="60" fillId="39" borderId="411" applyNumberFormat="0" applyProtection="0">
      <alignment horizontal="right" vertical="center"/>
    </xf>
    <xf numFmtId="0" fontId="60" fillId="47" borderId="411" applyNumberFormat="0" applyProtection="0">
      <alignment horizontal="left" vertical="center" indent="1"/>
    </xf>
    <xf numFmtId="0" fontId="100" fillId="29" borderId="412" applyNumberFormat="0" applyAlignment="0" applyProtection="0"/>
    <xf numFmtId="4" fontId="60" fillId="2" borderId="411" applyNumberFormat="0" applyProtection="0">
      <alignment horizontal="left" vertical="center" indent="1"/>
    </xf>
    <xf numFmtId="4" fontId="60" fillId="34" borderId="411" applyNumberFormat="0" applyProtection="0">
      <alignment horizontal="left" vertical="center" indent="1"/>
    </xf>
    <xf numFmtId="4" fontId="60" fillId="33" borderId="411" applyNumberFormat="0" applyProtection="0">
      <alignment vertical="center"/>
    </xf>
    <xf numFmtId="0" fontId="60" fillId="47" borderId="413" applyNumberFormat="0" applyProtection="0">
      <alignment horizontal="left" vertical="top" indent="1"/>
    </xf>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33" borderId="411" applyNumberFormat="0" applyProtection="0">
      <alignment vertical="center"/>
    </xf>
    <xf numFmtId="4" fontId="88" fillId="51" borderId="417" applyNumberFormat="0" applyProtection="0">
      <alignment horizontal="right" vertical="center"/>
    </xf>
    <xf numFmtId="0" fontId="85" fillId="52" borderId="413" applyNumberFormat="0" applyProtection="0">
      <alignment horizontal="left" vertical="top" indent="1"/>
    </xf>
    <xf numFmtId="4" fontId="60" fillId="34" borderId="411" applyNumberFormat="0" applyProtection="0">
      <alignment horizontal="left" vertical="center" indent="1"/>
    </xf>
    <xf numFmtId="0" fontId="60" fillId="47" borderId="411" applyNumberFormat="0" applyProtection="0">
      <alignment horizontal="left" vertical="center" indent="1"/>
    </xf>
    <xf numFmtId="4" fontId="60" fillId="44" borderId="414" applyNumberFormat="0" applyProtection="0">
      <alignment horizontal="left" vertical="center" indent="1"/>
    </xf>
    <xf numFmtId="4" fontId="60" fillId="43" borderId="411" applyNumberFormat="0" applyProtection="0">
      <alignment horizontal="right" vertical="center"/>
    </xf>
    <xf numFmtId="4" fontId="60" fillId="34" borderId="411" applyNumberFormat="0" applyProtection="0">
      <alignment horizontal="left" vertical="center" indent="1"/>
    </xf>
    <xf numFmtId="0" fontId="60" fillId="49" borderId="411" applyNumberFormat="0" applyProtection="0">
      <alignment horizontal="left" vertical="center" indent="1"/>
    </xf>
    <xf numFmtId="0" fontId="60" fillId="48" borderId="411" applyNumberFormat="0" applyProtection="0">
      <alignment horizontal="left" vertical="center" indent="1"/>
    </xf>
    <xf numFmtId="4" fontId="60" fillId="42" borderId="411" applyNumberFormat="0" applyProtection="0">
      <alignment horizontal="right" vertical="center"/>
    </xf>
    <xf numFmtId="0" fontId="98" fillId="27" borderId="411" applyNumberFormat="0" applyAlignment="0" applyProtection="0"/>
    <xf numFmtId="4" fontId="60" fillId="44" borderId="414" applyNumberFormat="0" applyProtection="0">
      <alignment horizontal="left" vertical="center" indent="1"/>
    </xf>
    <xf numFmtId="4" fontId="60" fillId="46" borderId="414" applyNumberFormat="0" applyProtection="0">
      <alignment horizontal="left" vertical="center" indent="1"/>
    </xf>
    <xf numFmtId="4" fontId="60" fillId="34" borderId="411" applyNumberFormat="0" applyProtection="0">
      <alignment horizontal="left" vertical="center" indent="1"/>
    </xf>
    <xf numFmtId="4" fontId="60" fillId="42" borderId="411" applyNumberFormat="0" applyProtection="0">
      <alignment horizontal="right" vertical="center"/>
    </xf>
    <xf numFmtId="4" fontId="60" fillId="39" borderId="411" applyNumberFormat="0" applyProtection="0">
      <alignment horizontal="right" vertical="center"/>
    </xf>
    <xf numFmtId="4" fontId="60" fillId="46" borderId="414" applyNumberFormat="0" applyProtection="0">
      <alignment horizontal="left" vertical="center" indent="1"/>
    </xf>
    <xf numFmtId="0" fontId="85" fillId="46" borderId="413" applyNumberFormat="0" applyProtection="0">
      <alignment horizontal="left" vertical="top" indent="1"/>
    </xf>
    <xf numFmtId="0" fontId="60" fillId="47" borderId="413" applyNumberFormat="0" applyProtection="0">
      <alignment horizontal="left" vertical="top" indent="1"/>
    </xf>
    <xf numFmtId="4" fontId="60" fillId="38" borderId="411" applyNumberFormat="0" applyProtection="0">
      <alignment horizontal="right" vertical="center"/>
    </xf>
    <xf numFmtId="4" fontId="103" fillId="2" borderId="411" applyNumberFormat="0" applyProtection="0">
      <alignment vertical="center"/>
    </xf>
    <xf numFmtId="0" fontId="92" fillId="29" borderId="417" applyNumberFormat="0" applyAlignment="0" applyProtection="0"/>
    <xf numFmtId="4" fontId="85" fillId="48" borderId="413" applyNumberFormat="0" applyProtection="0">
      <alignment horizontal="left" vertical="center" indent="1"/>
    </xf>
    <xf numFmtId="4" fontId="103" fillId="5" borderId="411" applyNumberFormat="0" applyProtection="0">
      <alignment horizontal="right" vertical="center"/>
    </xf>
    <xf numFmtId="4" fontId="60" fillId="41" borderId="411" applyNumberFormat="0" applyProtection="0">
      <alignment horizontal="right" vertical="center"/>
    </xf>
    <xf numFmtId="4" fontId="60" fillId="42" borderId="411" applyNumberFormat="0" applyProtection="0">
      <alignment horizontal="right" vertical="center"/>
    </xf>
    <xf numFmtId="0" fontId="60" fillId="50" borderId="413" applyNumberFormat="0" applyProtection="0">
      <alignment horizontal="left" vertical="top" indent="1"/>
    </xf>
    <xf numFmtId="0" fontId="60" fillId="45" borderId="419" applyNumberFormat="0" applyProtection="0">
      <alignment horizontal="left" vertical="top" indent="1"/>
    </xf>
    <xf numFmtId="0" fontId="84" fillId="45" borderId="415" applyBorder="0"/>
    <xf numFmtId="0" fontId="85" fillId="52" borderId="413" applyNumberFormat="0" applyProtection="0">
      <alignment horizontal="left" vertical="top" indent="1"/>
    </xf>
    <xf numFmtId="4" fontId="60" fillId="36" borderId="411" applyNumberFormat="0" applyProtection="0">
      <alignment horizontal="right" vertical="center"/>
    </xf>
    <xf numFmtId="4" fontId="28" fillId="45" borderId="414" applyNumberFormat="0" applyProtection="0">
      <alignment horizontal="left" vertical="center" indent="1"/>
    </xf>
    <xf numFmtId="4" fontId="60" fillId="46" borderId="411" applyNumberFormat="0" applyProtection="0">
      <alignment horizontal="right" vertical="center"/>
    </xf>
    <xf numFmtId="0" fontId="92" fillId="29" borderId="411" applyNumberFormat="0" applyAlignment="0" applyProtection="0"/>
    <xf numFmtId="4" fontId="60" fillId="46" borderId="411" applyNumberFormat="0" applyProtection="0">
      <alignment horizontal="right" vertical="center"/>
    </xf>
    <xf numFmtId="4" fontId="87" fillId="54" borderId="414" applyNumberFormat="0" applyProtection="0">
      <alignment horizontal="left" vertical="center" indent="1"/>
    </xf>
    <xf numFmtId="4" fontId="60" fillId="46" borderId="411" applyNumberFormat="0" applyProtection="0">
      <alignment horizontal="right" vertical="center"/>
    </xf>
    <xf numFmtId="4" fontId="60" fillId="41" borderId="411" applyNumberFormat="0" applyProtection="0">
      <alignment horizontal="right" vertical="center"/>
    </xf>
    <xf numFmtId="4" fontId="60" fillId="46" borderId="414" applyNumberFormat="0" applyProtection="0">
      <alignment horizontal="left" vertical="center" indent="1"/>
    </xf>
    <xf numFmtId="4" fontId="60" fillId="47" borderId="414" applyNumberFormat="0" applyProtection="0">
      <alignment horizontal="left" vertical="center" indent="1"/>
    </xf>
    <xf numFmtId="4" fontId="60" fillId="46" borderId="414" applyNumberFormat="0" applyProtection="0">
      <alignment horizontal="left" vertical="center" indent="1"/>
    </xf>
    <xf numFmtId="4" fontId="60" fillId="34" borderId="411" applyNumberFormat="0" applyProtection="0">
      <alignment horizontal="left" vertical="center" indent="1"/>
    </xf>
    <xf numFmtId="0" fontId="98" fillId="27" borderId="417" applyNumberFormat="0" applyAlignment="0" applyProtection="0"/>
    <xf numFmtId="0" fontId="60" fillId="47" borderId="413" applyNumberFormat="0" applyProtection="0">
      <alignment horizontal="left" vertical="top" indent="1"/>
    </xf>
    <xf numFmtId="0" fontId="100" fillId="29" borderId="412" applyNumberFormat="0" applyAlignment="0" applyProtection="0"/>
    <xf numFmtId="0" fontId="60" fillId="47" borderId="411" applyNumberFormat="0" applyProtection="0">
      <alignment horizontal="left" vertical="center" indent="1"/>
    </xf>
    <xf numFmtId="0" fontId="60" fillId="49" borderId="411" applyNumberFormat="0" applyProtection="0">
      <alignment horizontal="left" vertical="center" indent="1"/>
    </xf>
    <xf numFmtId="4" fontId="60" fillId="43" borderId="411" applyNumberFormat="0" applyProtection="0">
      <alignment horizontal="right" vertical="center"/>
    </xf>
    <xf numFmtId="0" fontId="60" fillId="50" borderId="413" applyNumberFormat="0" applyProtection="0">
      <alignment horizontal="left" vertical="top" indent="1"/>
    </xf>
    <xf numFmtId="0" fontId="60" fillId="50" borderId="413" applyNumberFormat="0" applyProtection="0">
      <alignment horizontal="left" vertical="top" indent="1"/>
    </xf>
    <xf numFmtId="4" fontId="60" fillId="34" borderId="411" applyNumberFormat="0" applyProtection="0">
      <alignment horizontal="left" vertical="center" indent="1"/>
    </xf>
    <xf numFmtId="4" fontId="60" fillId="33" borderId="411" applyNumberFormat="0" applyProtection="0">
      <alignment vertical="center"/>
    </xf>
    <xf numFmtId="0" fontId="60" fillId="47" borderId="413" applyNumberFormat="0" applyProtection="0">
      <alignment horizontal="left" vertical="top" indent="1"/>
    </xf>
    <xf numFmtId="4" fontId="60" fillId="47" borderId="414" applyNumberFormat="0" applyProtection="0">
      <alignment horizontal="left" vertical="center" indent="1"/>
    </xf>
    <xf numFmtId="4" fontId="60" fillId="33" borderId="411" applyNumberFormat="0" applyProtection="0">
      <alignment vertical="center"/>
    </xf>
    <xf numFmtId="0" fontId="85" fillId="46" borderId="413" applyNumberFormat="0" applyProtection="0">
      <alignment horizontal="left" vertical="top" indent="1"/>
    </xf>
    <xf numFmtId="0" fontId="60" fillId="47" borderId="411"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60" fillId="41" borderId="411" applyNumberFormat="0" applyProtection="0">
      <alignment horizontal="right" vertical="center"/>
    </xf>
    <xf numFmtId="4" fontId="60" fillId="42" borderId="411" applyNumberFormat="0" applyProtection="0">
      <alignment horizontal="right" vertical="center"/>
    </xf>
    <xf numFmtId="0" fontId="60" fillId="45" borderId="419" applyNumberFormat="0" applyProtection="0">
      <alignment horizontal="left" vertical="top" indent="1"/>
    </xf>
    <xf numFmtId="4" fontId="60" fillId="34" borderId="411" applyNumberFormat="0" applyProtection="0">
      <alignment horizontal="left" vertical="center" indent="1"/>
    </xf>
    <xf numFmtId="4" fontId="88" fillId="51" borderId="411" applyNumberFormat="0" applyProtection="0">
      <alignment horizontal="right" vertical="center"/>
    </xf>
    <xf numFmtId="4" fontId="60" fillId="36" borderId="411" applyNumberFormat="0" applyProtection="0">
      <alignment horizontal="right" vertical="center"/>
    </xf>
    <xf numFmtId="4" fontId="60" fillId="35" borderId="411" applyNumberFormat="0" applyProtection="0">
      <alignment horizontal="right" vertical="center"/>
    </xf>
    <xf numFmtId="4" fontId="85" fillId="48" borderId="419" applyNumberFormat="0" applyProtection="0">
      <alignment horizontal="left" vertical="center" indent="1"/>
    </xf>
    <xf numFmtId="0" fontId="60" fillId="46" borderId="413" applyNumberFormat="0" applyProtection="0">
      <alignment horizontal="left" vertical="top" indent="1"/>
    </xf>
    <xf numFmtId="4" fontId="60" fillId="34" borderId="417" applyNumberFormat="0" applyProtection="0">
      <alignment horizontal="left" vertical="center" indent="1"/>
    </xf>
    <xf numFmtId="4" fontId="60" fillId="38" borderId="411" applyNumberFormat="0" applyProtection="0">
      <alignment horizontal="right" vertical="center"/>
    </xf>
    <xf numFmtId="0" fontId="60" fillId="46" borderId="419" applyNumberFormat="0" applyProtection="0">
      <alignment horizontal="left" vertical="top" indent="1"/>
    </xf>
    <xf numFmtId="4" fontId="28" fillId="45" borderId="414" applyNumberFormat="0" applyProtection="0">
      <alignment horizontal="left" vertical="center" indent="1"/>
    </xf>
    <xf numFmtId="4" fontId="60" fillId="39" borderId="417" applyNumberFormat="0" applyProtection="0">
      <alignment horizontal="right" vertical="center"/>
    </xf>
    <xf numFmtId="4" fontId="85" fillId="48" borderId="413" applyNumberFormat="0" applyProtection="0">
      <alignment horizontal="left" vertical="center" indent="1"/>
    </xf>
    <xf numFmtId="4" fontId="60" fillId="34" borderId="411" applyNumberFormat="0" applyProtection="0">
      <alignment horizontal="left" vertical="center" indent="1"/>
    </xf>
    <xf numFmtId="0" fontId="60" fillId="47" borderId="411" applyNumberFormat="0" applyProtection="0">
      <alignment horizontal="left" vertical="center" indent="1"/>
    </xf>
    <xf numFmtId="0" fontId="60" fillId="50" borderId="413" applyNumberFormat="0" applyProtection="0">
      <alignment horizontal="left" vertical="top" indent="1"/>
    </xf>
    <xf numFmtId="4" fontId="60" fillId="42" borderId="411" applyNumberFormat="0" applyProtection="0">
      <alignment horizontal="right" vertical="center"/>
    </xf>
    <xf numFmtId="0" fontId="100" fillId="29" borderId="412" applyNumberFormat="0" applyAlignment="0" applyProtection="0"/>
    <xf numFmtId="0" fontId="94" fillId="0" borderId="422" applyNumberFormat="0" applyFill="0" applyAlignment="0" applyProtection="0"/>
    <xf numFmtId="4" fontId="28" fillId="45" borderId="414" applyNumberFormat="0" applyProtection="0">
      <alignment horizontal="left" vertical="center" indent="1"/>
    </xf>
    <xf numFmtId="4" fontId="60" fillId="36" borderId="411" applyNumberFormat="0" applyProtection="0">
      <alignment horizontal="right" vertical="center"/>
    </xf>
    <xf numFmtId="4" fontId="60" fillId="47" borderId="414" applyNumberFormat="0" applyProtection="0">
      <alignment horizontal="left" vertical="center" indent="1"/>
    </xf>
    <xf numFmtId="4" fontId="60" fillId="0" borderId="411" applyNumberFormat="0" applyProtection="0">
      <alignment horizontal="right" vertical="center"/>
    </xf>
    <xf numFmtId="0" fontId="94" fillId="0" borderId="416" applyNumberFormat="0" applyFill="0" applyAlignment="0" applyProtection="0"/>
    <xf numFmtId="0" fontId="86" fillId="33" borderId="413" applyNumberFormat="0" applyProtection="0">
      <alignment horizontal="left" vertical="top" indent="1"/>
    </xf>
    <xf numFmtId="0" fontId="94" fillId="0" borderId="416" applyNumberFormat="0" applyFill="0" applyAlignment="0" applyProtection="0"/>
    <xf numFmtId="4" fontId="28" fillId="45" borderId="414" applyNumberFormat="0" applyProtection="0">
      <alignment horizontal="left" vertical="center" indent="1"/>
    </xf>
    <xf numFmtId="0" fontId="60" fillId="45" borderId="413" applyNumberFormat="0" applyProtection="0">
      <alignment horizontal="left" vertical="top" indent="1"/>
    </xf>
    <xf numFmtId="4" fontId="60" fillId="34" borderId="411" applyNumberFormat="0" applyProtection="0">
      <alignment horizontal="left" vertical="center" indent="1"/>
    </xf>
    <xf numFmtId="4" fontId="60" fillId="39" borderId="417" applyNumberFormat="0" applyProtection="0">
      <alignment horizontal="right" vertical="center"/>
    </xf>
    <xf numFmtId="0" fontId="94" fillId="0" borderId="416" applyNumberFormat="0" applyFill="0" applyAlignment="0" applyProtection="0"/>
    <xf numFmtId="4" fontId="88" fillId="51" borderId="411" applyNumberFormat="0" applyProtection="0">
      <alignment horizontal="right" vertical="center"/>
    </xf>
    <xf numFmtId="4" fontId="85" fillId="52" borderId="419" applyNumberFormat="0" applyProtection="0">
      <alignment vertical="center"/>
    </xf>
    <xf numFmtId="0" fontId="100" fillId="29" borderId="412" applyNumberFormat="0" applyAlignment="0" applyProtection="0"/>
    <xf numFmtId="0" fontId="86" fillId="33" borderId="413" applyNumberFormat="0" applyProtection="0">
      <alignment horizontal="left" vertical="top" indent="1"/>
    </xf>
    <xf numFmtId="0" fontId="92" fillId="29" borderId="411" applyNumberFormat="0" applyAlignment="0" applyProtection="0"/>
    <xf numFmtId="0" fontId="60" fillId="45" borderId="413" applyNumberFormat="0" applyProtection="0">
      <alignment horizontal="left" vertical="top" indent="1"/>
    </xf>
    <xf numFmtId="0" fontId="60" fillId="46" borderId="419" applyNumberFormat="0" applyProtection="0">
      <alignment horizontal="left" vertical="top" indent="1"/>
    </xf>
    <xf numFmtId="4" fontId="60" fillId="43" borderId="411" applyNumberFormat="0" applyProtection="0">
      <alignment horizontal="right" vertical="center"/>
    </xf>
    <xf numFmtId="4" fontId="88" fillId="51" borderId="411" applyNumberFormat="0" applyProtection="0">
      <alignment horizontal="right" vertical="center"/>
    </xf>
    <xf numFmtId="4" fontId="60" fillId="46" borderId="411" applyNumberFormat="0" applyProtection="0">
      <alignment horizontal="right" vertical="center"/>
    </xf>
    <xf numFmtId="0" fontId="60" fillId="46" borderId="413" applyNumberFormat="0" applyProtection="0">
      <alignment horizontal="left" vertical="top" indent="1"/>
    </xf>
    <xf numFmtId="0" fontId="92" fillId="29" borderId="411" applyNumberFormat="0" applyAlignment="0" applyProtection="0"/>
    <xf numFmtId="0" fontId="92" fillId="29" borderId="411" applyNumberFormat="0" applyAlignment="0" applyProtection="0"/>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41" borderId="411" applyNumberFormat="0" applyProtection="0">
      <alignment horizontal="right" vertical="center"/>
    </xf>
    <xf numFmtId="4" fontId="87" fillId="54" borderId="414" applyNumberFormat="0" applyProtection="0">
      <alignment horizontal="left" vertical="center" indent="1"/>
    </xf>
    <xf numFmtId="0" fontId="85" fillId="46" borderId="413" applyNumberFormat="0" applyProtection="0">
      <alignment horizontal="left" vertical="top" indent="1"/>
    </xf>
    <xf numFmtId="0" fontId="85" fillId="52" borderId="413" applyNumberFormat="0" applyProtection="0">
      <alignment horizontal="left" vertical="top" indent="1"/>
    </xf>
    <xf numFmtId="4" fontId="60" fillId="0" borderId="417" applyNumberFormat="0" applyProtection="0">
      <alignment horizontal="right" vertical="center"/>
    </xf>
    <xf numFmtId="4" fontId="60" fillId="44" borderId="414" applyNumberFormat="0" applyProtection="0">
      <alignment horizontal="left" vertical="center" indent="1"/>
    </xf>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37" borderId="414" applyNumberFormat="0" applyProtection="0">
      <alignment horizontal="right" vertical="center"/>
    </xf>
    <xf numFmtId="0" fontId="60" fillId="45" borderId="413" applyNumberFormat="0" applyProtection="0">
      <alignment horizontal="left" vertical="top" indent="1"/>
    </xf>
    <xf numFmtId="4" fontId="60" fillId="43" borderId="411" applyNumberFormat="0" applyProtection="0">
      <alignment horizontal="right" vertical="center"/>
    </xf>
    <xf numFmtId="0" fontId="85" fillId="52" borderId="413" applyNumberFormat="0" applyProtection="0">
      <alignment horizontal="left" vertical="top" indent="1"/>
    </xf>
    <xf numFmtId="4" fontId="60" fillId="33" borderId="411" applyNumberFormat="0" applyProtection="0">
      <alignment vertical="center"/>
    </xf>
    <xf numFmtId="4" fontId="87" fillId="54" borderId="414" applyNumberFormat="0" applyProtection="0">
      <alignment horizontal="left" vertical="center" indent="1"/>
    </xf>
    <xf numFmtId="4" fontId="60" fillId="47" borderId="420" applyNumberFormat="0" applyProtection="0">
      <alignment horizontal="left" vertical="center" indent="1"/>
    </xf>
    <xf numFmtId="4" fontId="85" fillId="48" borderId="413" applyNumberFormat="0" applyProtection="0">
      <alignment horizontal="left" vertical="center" indent="1"/>
    </xf>
    <xf numFmtId="0" fontId="60" fillId="47" borderId="413" applyNumberFormat="0" applyProtection="0">
      <alignment horizontal="left" vertical="top" indent="1"/>
    </xf>
    <xf numFmtId="4" fontId="87" fillId="54" borderId="414" applyNumberFormat="0" applyProtection="0">
      <alignment horizontal="left" vertical="center" indent="1"/>
    </xf>
    <xf numFmtId="4" fontId="60" fillId="39" borderId="411" applyNumberFormat="0" applyProtection="0">
      <alignment horizontal="right" vertical="center"/>
    </xf>
    <xf numFmtId="4" fontId="60" fillId="46" borderId="420" applyNumberFormat="0" applyProtection="0">
      <alignment horizontal="left" vertical="center" indent="1"/>
    </xf>
    <xf numFmtId="4" fontId="85" fillId="52" borderId="413" applyNumberFormat="0" applyProtection="0">
      <alignment vertical="center"/>
    </xf>
    <xf numFmtId="4" fontId="60" fillId="34" borderId="411" applyNumberFormat="0" applyProtection="0">
      <alignment horizontal="left" vertical="center" indent="1"/>
    </xf>
    <xf numFmtId="0" fontId="60" fillId="50" borderId="411" applyNumberFormat="0" applyProtection="0">
      <alignment horizontal="left" vertical="center" indent="1"/>
    </xf>
    <xf numFmtId="4" fontId="28" fillId="45" borderId="414" applyNumberFormat="0" applyProtection="0">
      <alignment horizontal="left" vertical="center" indent="1"/>
    </xf>
    <xf numFmtId="0" fontId="60" fillId="48" borderId="411" applyNumberFormat="0" applyProtection="0">
      <alignment horizontal="left" vertical="center" indent="1"/>
    </xf>
    <xf numFmtId="4" fontId="60" fillId="46" borderId="411" applyNumberFormat="0" applyProtection="0">
      <alignment horizontal="right" vertical="center"/>
    </xf>
    <xf numFmtId="4" fontId="60" fillId="35" borderId="411" applyNumberFormat="0" applyProtection="0">
      <alignment horizontal="right" vertical="center"/>
    </xf>
    <xf numFmtId="4" fontId="28" fillId="45" borderId="414" applyNumberFormat="0" applyProtection="0">
      <alignment horizontal="left" vertical="center" indent="1"/>
    </xf>
    <xf numFmtId="0" fontId="85" fillId="46" borderId="413" applyNumberFormat="0" applyProtection="0">
      <alignment horizontal="left" vertical="top" indent="1"/>
    </xf>
    <xf numFmtId="4" fontId="103" fillId="5" borderId="411" applyNumberFormat="0" applyProtection="0">
      <alignment horizontal="right" vertical="center"/>
    </xf>
    <xf numFmtId="4" fontId="60" fillId="34" borderId="417" applyNumberFormat="0" applyProtection="0">
      <alignment horizontal="left" vertical="center" indent="1"/>
    </xf>
    <xf numFmtId="0" fontId="60" fillId="48" borderId="417" applyNumberFormat="0" applyProtection="0">
      <alignment horizontal="left" vertical="center" indent="1"/>
    </xf>
    <xf numFmtId="4" fontId="87" fillId="54" borderId="414" applyNumberFormat="0" applyProtection="0">
      <alignment horizontal="left" vertical="center" indent="1"/>
    </xf>
    <xf numFmtId="4" fontId="103" fillId="5" borderId="411" applyNumberFormat="0" applyProtection="0">
      <alignment horizontal="right" vertical="center"/>
    </xf>
    <xf numFmtId="0" fontId="92" fillId="29" borderId="411" applyNumberFormat="0" applyAlignment="0" applyProtection="0"/>
    <xf numFmtId="4" fontId="60" fillId="34" borderId="411" applyNumberFormat="0" applyProtection="0">
      <alignment horizontal="left" vertical="center" indent="1"/>
    </xf>
    <xf numFmtId="0" fontId="60" fillId="45" borderId="413" applyNumberFormat="0" applyProtection="0">
      <alignment horizontal="left" vertical="top" indent="1"/>
    </xf>
    <xf numFmtId="0" fontId="86" fillId="33" borderId="413" applyNumberFormat="0" applyProtection="0">
      <alignment horizontal="left" vertical="top" indent="1"/>
    </xf>
    <xf numFmtId="4" fontId="60" fillId="34" borderId="411" applyNumberFormat="0" applyProtection="0">
      <alignment horizontal="left" vertical="center" indent="1"/>
    </xf>
    <xf numFmtId="4" fontId="60" fillId="37" borderId="414" applyNumberFormat="0" applyProtection="0">
      <alignment horizontal="right" vertical="center"/>
    </xf>
    <xf numFmtId="4" fontId="60" fillId="39" borderId="411" applyNumberFormat="0" applyProtection="0">
      <alignment horizontal="right" vertical="center"/>
    </xf>
    <xf numFmtId="0" fontId="60" fillId="50" borderId="413" applyNumberFormat="0" applyProtection="0">
      <alignment horizontal="left" vertical="top" indent="1"/>
    </xf>
    <xf numFmtId="4" fontId="60" fillId="46" borderId="414" applyNumberFormat="0" applyProtection="0">
      <alignment horizontal="left" vertical="center" indent="1"/>
    </xf>
    <xf numFmtId="0" fontId="86" fillId="33" borderId="413" applyNumberFormat="0" applyProtection="0">
      <alignment horizontal="left" vertical="top" indent="1"/>
    </xf>
    <xf numFmtId="4" fontId="60" fillId="47" borderId="414" applyNumberFormat="0" applyProtection="0">
      <alignment horizontal="left" vertical="center" indent="1"/>
    </xf>
    <xf numFmtId="4" fontId="60" fillId="47" borderId="414" applyNumberFormat="0" applyProtection="0">
      <alignment horizontal="left" vertical="center" indent="1"/>
    </xf>
    <xf numFmtId="4" fontId="60" fillId="2" borderId="417" applyNumberFormat="0" applyProtection="0">
      <alignment horizontal="left" vertical="center" indent="1"/>
    </xf>
    <xf numFmtId="4" fontId="60" fillId="39" borderId="411" applyNumberFormat="0" applyProtection="0">
      <alignment horizontal="right" vertical="center"/>
    </xf>
    <xf numFmtId="4" fontId="28" fillId="45" borderId="414" applyNumberFormat="0" applyProtection="0">
      <alignment horizontal="left" vertical="center" indent="1"/>
    </xf>
    <xf numFmtId="4" fontId="60" fillId="34" borderId="411" applyNumberFormat="0" applyProtection="0">
      <alignment horizontal="left" vertical="center" indent="1"/>
    </xf>
    <xf numFmtId="4" fontId="60" fillId="44" borderId="414" applyNumberFormat="0" applyProtection="0">
      <alignment horizontal="left" vertical="center" indent="1"/>
    </xf>
    <xf numFmtId="4" fontId="60" fillId="43" borderId="411" applyNumberFormat="0" applyProtection="0">
      <alignment horizontal="right" vertical="center"/>
    </xf>
    <xf numFmtId="0" fontId="94" fillId="0" borderId="416" applyNumberFormat="0" applyFill="0" applyAlignment="0" applyProtection="0"/>
    <xf numFmtId="0" fontId="60" fillId="50" borderId="411" applyNumberFormat="0" applyProtection="0">
      <alignment horizontal="left" vertical="center" indent="1"/>
    </xf>
    <xf numFmtId="0" fontId="60" fillId="50" borderId="419" applyNumberFormat="0" applyProtection="0">
      <alignment horizontal="left" vertical="top" indent="1"/>
    </xf>
    <xf numFmtId="4" fontId="60" fillId="43" borderId="411" applyNumberFormat="0" applyProtection="0">
      <alignment horizontal="right" vertical="center"/>
    </xf>
    <xf numFmtId="4" fontId="88" fillId="51" borderId="411" applyNumberFormat="0" applyProtection="0">
      <alignment horizontal="right" vertical="center"/>
    </xf>
    <xf numFmtId="0" fontId="92" fillId="29" borderId="411" applyNumberFormat="0" applyAlignment="0" applyProtection="0"/>
    <xf numFmtId="0" fontId="60" fillId="50" borderId="419" applyNumberFormat="0" applyProtection="0">
      <alignment horizontal="left" vertical="top" indent="1"/>
    </xf>
    <xf numFmtId="0" fontId="60" fillId="47" borderId="411" applyNumberFormat="0" applyProtection="0">
      <alignment horizontal="left" vertical="center" indent="1"/>
    </xf>
    <xf numFmtId="4" fontId="60" fillId="0"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4" fontId="60" fillId="40" borderId="411" applyNumberFormat="0" applyProtection="0">
      <alignment horizontal="right" vertical="center"/>
    </xf>
    <xf numFmtId="4" fontId="60" fillId="47" borderId="414" applyNumberFormat="0" applyProtection="0">
      <alignment horizontal="left" vertical="center" indent="1"/>
    </xf>
    <xf numFmtId="0" fontId="60" fillId="48" borderId="411" applyNumberFormat="0" applyProtection="0">
      <alignment horizontal="left" vertical="center" indent="1"/>
    </xf>
    <xf numFmtId="4" fontId="60" fillId="36" borderId="411" applyNumberFormat="0" applyProtection="0">
      <alignment horizontal="right" vertical="center"/>
    </xf>
    <xf numFmtId="0" fontId="60" fillId="47" borderId="411" applyNumberFormat="0" applyProtection="0">
      <alignment horizontal="left" vertical="center" indent="1"/>
    </xf>
    <xf numFmtId="4" fontId="60" fillId="33" borderId="411" applyNumberFormat="0" applyProtection="0">
      <alignment vertical="center"/>
    </xf>
    <xf numFmtId="4" fontId="60" fillId="40" borderId="411" applyNumberFormat="0" applyProtection="0">
      <alignment horizontal="right" vertical="center"/>
    </xf>
    <xf numFmtId="4" fontId="60" fillId="2" borderId="411" applyNumberFormat="0" applyProtection="0">
      <alignment horizontal="left" vertical="center" indent="1"/>
    </xf>
    <xf numFmtId="4" fontId="60" fillId="40" borderId="411" applyNumberFormat="0" applyProtection="0">
      <alignment horizontal="right" vertical="center"/>
    </xf>
    <xf numFmtId="0" fontId="85" fillId="46" borderId="413" applyNumberFormat="0" applyProtection="0">
      <alignment horizontal="left" vertical="top" indent="1"/>
    </xf>
    <xf numFmtId="4" fontId="85" fillId="48" borderId="413" applyNumberFormat="0" applyProtection="0">
      <alignment horizontal="left" vertical="center" indent="1"/>
    </xf>
    <xf numFmtId="0" fontId="60" fillId="26" borderId="411" applyNumberFormat="0" applyFont="0" applyAlignment="0" applyProtection="0"/>
    <xf numFmtId="4" fontId="28" fillId="45" borderId="414" applyNumberFormat="0" applyProtection="0">
      <alignment horizontal="left" vertical="center" indent="1"/>
    </xf>
    <xf numFmtId="4" fontId="85" fillId="52" borderId="413" applyNumberFormat="0" applyProtection="0">
      <alignment vertical="center"/>
    </xf>
    <xf numFmtId="4" fontId="60" fillId="38" borderId="411" applyNumberFormat="0" applyProtection="0">
      <alignment horizontal="right" vertical="center"/>
    </xf>
    <xf numFmtId="4" fontId="60" fillId="44" borderId="414" applyNumberFormat="0" applyProtection="0">
      <alignment horizontal="left" vertical="center" indent="1"/>
    </xf>
    <xf numFmtId="0" fontId="60" fillId="46" borderId="413" applyNumberFormat="0" applyProtection="0">
      <alignment horizontal="left" vertical="top" indent="1"/>
    </xf>
    <xf numFmtId="0" fontId="60" fillId="47" borderId="413" applyNumberFormat="0" applyProtection="0">
      <alignment horizontal="left" vertical="top" indent="1"/>
    </xf>
    <xf numFmtId="0" fontId="94" fillId="0" borderId="416" applyNumberFormat="0" applyFill="0" applyAlignment="0" applyProtection="0"/>
    <xf numFmtId="0" fontId="94" fillId="0" borderId="416" applyNumberFormat="0" applyFill="0" applyAlignment="0" applyProtection="0"/>
    <xf numFmtId="4" fontId="60" fillId="33" borderId="411" applyNumberFormat="0" applyProtection="0">
      <alignment vertical="center"/>
    </xf>
    <xf numFmtId="0" fontId="60" fillId="50" borderId="413" applyNumberFormat="0" applyProtection="0">
      <alignment horizontal="left" vertical="top" indent="1"/>
    </xf>
    <xf numFmtId="4" fontId="60" fillId="42" borderId="411" applyNumberFormat="0" applyProtection="0">
      <alignment horizontal="right" vertical="center"/>
    </xf>
    <xf numFmtId="0" fontId="84" fillId="45" borderId="421" applyBorder="0"/>
    <xf numFmtId="0" fontId="60" fillId="46" borderId="413" applyNumberFormat="0" applyProtection="0">
      <alignment horizontal="left" vertical="top" indent="1"/>
    </xf>
    <xf numFmtId="0" fontId="85" fillId="52" borderId="413" applyNumberFormat="0" applyProtection="0">
      <alignment horizontal="left" vertical="top" indent="1"/>
    </xf>
    <xf numFmtId="4" fontId="60" fillId="47" borderId="414" applyNumberFormat="0" applyProtection="0">
      <alignment horizontal="left" vertical="center" indent="1"/>
    </xf>
    <xf numFmtId="0" fontId="84" fillId="45" borderId="415" applyBorder="0"/>
    <xf numFmtId="4" fontId="60" fillId="42" borderId="411" applyNumberFormat="0" applyProtection="0">
      <alignment horizontal="right" vertical="center"/>
    </xf>
    <xf numFmtId="4" fontId="60" fillId="42" borderId="411" applyNumberFormat="0" applyProtection="0">
      <alignment horizontal="right" vertical="center"/>
    </xf>
    <xf numFmtId="0" fontId="100" fillId="29" borderId="412" applyNumberFormat="0" applyAlignment="0" applyProtection="0"/>
    <xf numFmtId="4" fontId="87" fillId="54" borderId="414" applyNumberFormat="0" applyProtection="0">
      <alignment horizontal="left" vertical="center" indent="1"/>
    </xf>
    <xf numFmtId="4" fontId="85" fillId="48" borderId="413" applyNumberFormat="0" applyProtection="0">
      <alignment horizontal="left" vertical="center" indent="1"/>
    </xf>
    <xf numFmtId="4" fontId="60" fillId="33" borderId="411" applyNumberFormat="0" applyProtection="0">
      <alignment vertical="center"/>
    </xf>
    <xf numFmtId="0" fontId="85" fillId="46" borderId="413" applyNumberFormat="0" applyProtection="0">
      <alignment horizontal="left" vertical="top" indent="1"/>
    </xf>
    <xf numFmtId="4" fontId="60" fillId="40" borderId="411" applyNumberFormat="0" applyProtection="0">
      <alignment horizontal="right" vertical="center"/>
    </xf>
    <xf numFmtId="4" fontId="60" fillId="39" borderId="411" applyNumberFormat="0" applyProtection="0">
      <alignment horizontal="right" vertical="center"/>
    </xf>
    <xf numFmtId="4" fontId="28" fillId="45" borderId="414" applyNumberFormat="0" applyProtection="0">
      <alignment horizontal="left" vertical="center" indent="1"/>
    </xf>
    <xf numFmtId="4" fontId="60" fillId="33" borderId="417" applyNumberFormat="0" applyProtection="0">
      <alignment vertical="center"/>
    </xf>
    <xf numFmtId="0" fontId="60" fillId="45" borderId="413" applyNumberFormat="0" applyProtection="0">
      <alignment horizontal="left" vertical="top" indent="1"/>
    </xf>
    <xf numFmtId="0" fontId="85" fillId="46" borderId="413" applyNumberFormat="0" applyProtection="0">
      <alignment horizontal="left" vertical="top" indent="1"/>
    </xf>
    <xf numFmtId="0" fontId="60" fillId="50" borderId="413" applyNumberFormat="0" applyProtection="0">
      <alignment horizontal="left" vertical="top" indent="1"/>
    </xf>
    <xf numFmtId="4" fontId="60" fillId="33" borderId="411" applyNumberFormat="0" applyProtection="0">
      <alignment vertical="center"/>
    </xf>
    <xf numFmtId="4" fontId="60" fillId="36" borderId="411" applyNumberFormat="0" applyProtection="0">
      <alignment horizontal="right" vertical="center"/>
    </xf>
    <xf numFmtId="0" fontId="84" fillId="45" borderId="415" applyBorder="0"/>
    <xf numFmtId="4" fontId="60" fillId="46" borderId="414" applyNumberFormat="0" applyProtection="0">
      <alignment horizontal="left" vertical="center" indent="1"/>
    </xf>
    <xf numFmtId="0" fontId="60" fillId="47" borderId="413" applyNumberFormat="0" applyProtection="0">
      <alignment horizontal="left" vertical="top" indent="1"/>
    </xf>
    <xf numFmtId="4" fontId="87" fillId="54" borderId="414" applyNumberFormat="0" applyProtection="0">
      <alignment horizontal="left" vertical="center" indent="1"/>
    </xf>
    <xf numFmtId="4" fontId="60" fillId="46" borderId="414" applyNumberFormat="0" applyProtection="0">
      <alignment horizontal="left" vertical="center" indent="1"/>
    </xf>
    <xf numFmtId="4" fontId="60" fillId="47" borderId="414" applyNumberFormat="0" applyProtection="0">
      <alignment horizontal="left" vertical="center" indent="1"/>
    </xf>
    <xf numFmtId="0" fontId="60" fillId="49" borderId="411" applyNumberFormat="0" applyProtection="0">
      <alignment horizontal="left" vertical="center" indent="1"/>
    </xf>
    <xf numFmtId="4" fontId="103" fillId="5" borderId="411" applyNumberFormat="0" applyProtection="0">
      <alignment horizontal="right" vertical="center"/>
    </xf>
    <xf numFmtId="4" fontId="60" fillId="43" borderId="411" applyNumberFormat="0" applyProtection="0">
      <alignment horizontal="right" vertical="center"/>
    </xf>
    <xf numFmtId="4" fontId="60" fillId="41" borderId="411" applyNumberFormat="0" applyProtection="0">
      <alignment horizontal="right" vertical="center"/>
    </xf>
    <xf numFmtId="4" fontId="60" fillId="34" borderId="411" applyNumberFormat="0" applyProtection="0">
      <alignment horizontal="left" vertical="center" indent="1"/>
    </xf>
    <xf numFmtId="4" fontId="60" fillId="33" borderId="411" applyNumberFormat="0" applyProtection="0">
      <alignment vertical="center"/>
    </xf>
    <xf numFmtId="0" fontId="60" fillId="49" borderId="411" applyNumberFormat="0" applyProtection="0">
      <alignment horizontal="left" vertical="center" indent="1"/>
    </xf>
    <xf numFmtId="4" fontId="60" fillId="37" borderId="420" applyNumberFormat="0" applyProtection="0">
      <alignment horizontal="right" vertical="center"/>
    </xf>
    <xf numFmtId="4" fontId="60" fillId="36" borderId="411" applyNumberFormat="0" applyProtection="0">
      <alignment horizontal="right" vertical="center"/>
    </xf>
    <xf numFmtId="4" fontId="103" fillId="2" borderId="411" applyNumberFormat="0" applyProtection="0">
      <alignment vertical="center"/>
    </xf>
    <xf numFmtId="4" fontId="60" fillId="39" borderId="411" applyNumberFormat="0" applyProtection="0">
      <alignment horizontal="right" vertical="center"/>
    </xf>
    <xf numFmtId="4" fontId="60" fillId="46" borderId="414" applyNumberFormat="0" applyProtection="0">
      <alignment horizontal="left" vertical="center" indent="1"/>
    </xf>
    <xf numFmtId="0" fontId="60" fillId="26" borderId="411" applyNumberFormat="0" applyFont="0" applyAlignment="0" applyProtection="0"/>
    <xf numFmtId="4" fontId="87" fillId="54" borderId="414" applyNumberFormat="0" applyProtection="0">
      <alignment horizontal="left" vertical="center" indent="1"/>
    </xf>
    <xf numFmtId="4" fontId="60" fillId="0" borderId="411" applyNumberFormat="0" applyProtection="0">
      <alignment horizontal="right" vertical="center"/>
    </xf>
    <xf numFmtId="4" fontId="60" fillId="2" borderId="411" applyNumberFormat="0" applyProtection="0">
      <alignment horizontal="left" vertical="center" indent="1"/>
    </xf>
    <xf numFmtId="4" fontId="60" fillId="46" borderId="414" applyNumberFormat="0" applyProtection="0">
      <alignment horizontal="left" vertical="center" indent="1"/>
    </xf>
    <xf numFmtId="0" fontId="60" fillId="26" borderId="411" applyNumberFormat="0" applyFont="0" applyAlignment="0" applyProtection="0"/>
    <xf numFmtId="4" fontId="60" fillId="46" borderId="411" applyNumberFormat="0" applyProtection="0">
      <alignment horizontal="right" vertical="center"/>
    </xf>
    <xf numFmtId="4" fontId="60" fillId="34" borderId="411" applyNumberFormat="0" applyProtection="0">
      <alignment horizontal="left" vertical="center" indent="1"/>
    </xf>
    <xf numFmtId="0" fontId="94" fillId="0" borderId="416" applyNumberFormat="0" applyFill="0" applyAlignment="0" applyProtection="0"/>
    <xf numFmtId="4" fontId="60" fillId="39" borderId="411" applyNumberFormat="0" applyProtection="0">
      <alignment horizontal="right" vertical="center"/>
    </xf>
    <xf numFmtId="4" fontId="60" fillId="44" borderId="414" applyNumberFormat="0" applyProtection="0">
      <alignment horizontal="left" vertical="center" indent="1"/>
    </xf>
    <xf numFmtId="4" fontId="103" fillId="2" borderId="411" applyNumberFormat="0" applyProtection="0">
      <alignment vertical="center"/>
    </xf>
    <xf numFmtId="4" fontId="60" fillId="40" borderId="411" applyNumberFormat="0" applyProtection="0">
      <alignment horizontal="right" vertical="center"/>
    </xf>
    <xf numFmtId="4" fontId="103" fillId="2" borderId="411" applyNumberFormat="0" applyProtection="0">
      <alignment vertical="center"/>
    </xf>
    <xf numFmtId="0" fontId="60" fillId="50" borderId="411" applyNumberFormat="0" applyProtection="0">
      <alignment horizontal="left" vertical="center" indent="1"/>
    </xf>
    <xf numFmtId="4" fontId="60" fillId="33" borderId="411" applyNumberFormat="0" applyProtection="0">
      <alignment vertical="center"/>
    </xf>
    <xf numFmtId="4" fontId="60" fillId="39" borderId="411" applyNumberFormat="0" applyProtection="0">
      <alignment horizontal="right" vertical="center"/>
    </xf>
    <xf numFmtId="0" fontId="84" fillId="45" borderId="415" applyBorder="0"/>
    <xf numFmtId="0" fontId="60" fillId="46" borderId="413" applyNumberFormat="0" applyProtection="0">
      <alignment horizontal="left" vertical="top" indent="1"/>
    </xf>
    <xf numFmtId="4" fontId="87" fillId="54" borderId="414" applyNumberFormat="0" applyProtection="0">
      <alignment horizontal="left" vertical="center" indent="1"/>
    </xf>
    <xf numFmtId="4" fontId="60" fillId="46" borderId="411" applyNumberFormat="0" applyProtection="0">
      <alignment horizontal="right" vertical="center"/>
    </xf>
    <xf numFmtId="0" fontId="85" fillId="52" borderId="413" applyNumberFormat="0" applyProtection="0">
      <alignment horizontal="left" vertical="top" indent="1"/>
    </xf>
    <xf numFmtId="4" fontId="60" fillId="47" borderId="414" applyNumberFormat="0" applyProtection="0">
      <alignment horizontal="left" vertical="center" indent="1"/>
    </xf>
    <xf numFmtId="0" fontId="84" fillId="45" borderId="415" applyBorder="0"/>
    <xf numFmtId="0" fontId="84" fillId="45" borderId="415" applyBorder="0"/>
    <xf numFmtId="4" fontId="60" fillId="0" borderId="411" applyNumberFormat="0" applyProtection="0">
      <alignment horizontal="right" vertical="center"/>
    </xf>
    <xf numFmtId="4" fontId="28" fillId="45" borderId="414" applyNumberFormat="0" applyProtection="0">
      <alignment horizontal="left" vertical="center" indent="1"/>
    </xf>
    <xf numFmtId="0" fontId="100" fillId="29" borderId="418" applyNumberFormat="0" applyAlignment="0" applyProtection="0"/>
    <xf numFmtId="4" fontId="85" fillId="52" borderId="413" applyNumberFormat="0" applyProtection="0">
      <alignment vertical="center"/>
    </xf>
    <xf numFmtId="4" fontId="60" fillId="38" borderId="411" applyNumberFormat="0" applyProtection="0">
      <alignment horizontal="right" vertical="center"/>
    </xf>
    <xf numFmtId="0" fontId="85" fillId="52" borderId="413" applyNumberFormat="0" applyProtection="0">
      <alignment horizontal="left" vertical="top" indent="1"/>
    </xf>
    <xf numFmtId="4" fontId="60" fillId="39" borderId="411" applyNumberFormat="0" applyProtection="0">
      <alignment horizontal="right" vertical="center"/>
    </xf>
    <xf numFmtId="0" fontId="60" fillId="26" borderId="411" applyNumberFormat="0" applyFont="0" applyAlignment="0" applyProtection="0"/>
    <xf numFmtId="0" fontId="60" fillId="49" borderId="411" applyNumberFormat="0" applyProtection="0">
      <alignment horizontal="left" vertical="center" indent="1"/>
    </xf>
    <xf numFmtId="4" fontId="60" fillId="40" borderId="411" applyNumberFormat="0" applyProtection="0">
      <alignment horizontal="right" vertical="center"/>
    </xf>
    <xf numFmtId="4" fontId="60" fillId="37" borderId="414" applyNumberFormat="0" applyProtection="0">
      <alignment horizontal="right" vertical="center"/>
    </xf>
    <xf numFmtId="4" fontId="60" fillId="33" borderId="411" applyNumberFormat="0" applyProtection="0">
      <alignment vertical="center"/>
    </xf>
    <xf numFmtId="4" fontId="28" fillId="45" borderId="414" applyNumberFormat="0" applyProtection="0">
      <alignment horizontal="left" vertical="center" indent="1"/>
    </xf>
    <xf numFmtId="4" fontId="60" fillId="46" borderId="411" applyNumberFormat="0" applyProtection="0">
      <alignment horizontal="right" vertical="center"/>
    </xf>
    <xf numFmtId="4" fontId="60" fillId="38" borderId="411" applyNumberFormat="0" applyProtection="0">
      <alignment horizontal="right" vertical="center"/>
    </xf>
    <xf numFmtId="0" fontId="60" fillId="47" borderId="411" applyNumberFormat="0" applyProtection="0">
      <alignment horizontal="left" vertical="center" indent="1"/>
    </xf>
    <xf numFmtId="4" fontId="60" fillId="44" borderId="414" applyNumberFormat="0" applyProtection="0">
      <alignment horizontal="left" vertical="center" indent="1"/>
    </xf>
    <xf numFmtId="0" fontId="84" fillId="45" borderId="415" applyBorder="0"/>
    <xf numFmtId="4" fontId="60" fillId="47" borderId="414" applyNumberFormat="0" applyProtection="0">
      <alignment horizontal="left" vertical="center" indent="1"/>
    </xf>
    <xf numFmtId="4" fontId="85" fillId="48" borderId="413" applyNumberFormat="0" applyProtection="0">
      <alignment horizontal="left" vertical="center" indent="1"/>
    </xf>
    <xf numFmtId="4" fontId="60" fillId="44" borderId="414" applyNumberFormat="0" applyProtection="0">
      <alignment horizontal="left" vertical="center" indent="1"/>
    </xf>
    <xf numFmtId="0" fontId="92" fillId="29" borderId="411" applyNumberFormat="0" applyAlignment="0" applyProtection="0"/>
    <xf numFmtId="0" fontId="60" fillId="48" borderId="411" applyNumberFormat="0" applyProtection="0">
      <alignment horizontal="left" vertical="center" indent="1"/>
    </xf>
    <xf numFmtId="0" fontId="60" fillId="49" borderId="411" applyNumberFormat="0" applyProtection="0">
      <alignment horizontal="left" vertical="center" indent="1"/>
    </xf>
    <xf numFmtId="4" fontId="60" fillId="36" borderId="411" applyNumberFormat="0" applyProtection="0">
      <alignment horizontal="right" vertical="center"/>
    </xf>
    <xf numFmtId="0" fontId="60" fillId="47" borderId="413" applyNumberFormat="0" applyProtection="0">
      <alignment horizontal="left" vertical="top" indent="1"/>
    </xf>
    <xf numFmtId="4" fontId="60" fillId="34" borderId="411" applyNumberFormat="0" applyProtection="0">
      <alignment horizontal="left" vertical="center" indent="1"/>
    </xf>
    <xf numFmtId="4" fontId="60" fillId="33" borderId="411" applyNumberFormat="0" applyProtection="0">
      <alignment vertical="center"/>
    </xf>
    <xf numFmtId="4" fontId="60" fillId="43" borderId="411" applyNumberFormat="0" applyProtection="0">
      <alignment horizontal="right" vertical="center"/>
    </xf>
    <xf numFmtId="4" fontId="60" fillId="38" borderId="411" applyNumberFormat="0" applyProtection="0">
      <alignment horizontal="right" vertical="center"/>
    </xf>
    <xf numFmtId="4" fontId="60" fillId="47" borderId="414" applyNumberFormat="0" applyProtection="0">
      <alignment horizontal="left" vertical="center" indent="1"/>
    </xf>
    <xf numFmtId="4" fontId="60" fillId="2" borderId="411" applyNumberFormat="0" applyProtection="0">
      <alignment horizontal="left" vertical="center" indent="1"/>
    </xf>
    <xf numFmtId="4" fontId="60" fillId="47" borderId="414" applyNumberFormat="0" applyProtection="0">
      <alignment horizontal="left" vertical="center" indent="1"/>
    </xf>
    <xf numFmtId="0" fontId="85" fillId="46" borderId="413" applyNumberFormat="0" applyProtection="0">
      <alignment horizontal="left" vertical="top" indent="1"/>
    </xf>
    <xf numFmtId="0" fontId="60" fillId="26" borderId="411" applyNumberFormat="0" applyFont="0" applyAlignment="0" applyProtection="0"/>
    <xf numFmtId="4" fontId="60" fillId="46" borderId="411" applyNumberFormat="0" applyProtection="0">
      <alignment horizontal="right" vertical="center"/>
    </xf>
    <xf numFmtId="4" fontId="85" fillId="52" borderId="413" applyNumberFormat="0" applyProtection="0">
      <alignment vertical="center"/>
    </xf>
    <xf numFmtId="4" fontId="28" fillId="45" borderId="414" applyNumberFormat="0" applyProtection="0">
      <alignment horizontal="left" vertical="center" indent="1"/>
    </xf>
    <xf numFmtId="0" fontId="98" fillId="27" borderId="411" applyNumberFormat="0" applyAlignment="0" applyProtection="0"/>
    <xf numFmtId="0" fontId="85" fillId="46" borderId="413" applyNumberFormat="0" applyProtection="0">
      <alignment horizontal="left" vertical="top" indent="1"/>
    </xf>
    <xf numFmtId="4" fontId="28" fillId="45" borderId="414" applyNumberFormat="0" applyProtection="0">
      <alignment horizontal="left" vertical="center" indent="1"/>
    </xf>
    <xf numFmtId="0" fontId="86" fillId="33" borderId="413" applyNumberFormat="0" applyProtection="0">
      <alignment horizontal="left" vertical="top" indent="1"/>
    </xf>
    <xf numFmtId="0" fontId="60" fillId="26" borderId="411" applyNumberFormat="0" applyFont="0" applyAlignment="0" applyProtection="0"/>
    <xf numFmtId="4" fontId="85" fillId="48" borderId="413" applyNumberFormat="0" applyProtection="0">
      <alignment horizontal="left" vertical="center" indent="1"/>
    </xf>
    <xf numFmtId="0" fontId="60" fillId="26" borderId="411" applyNumberFormat="0" applyFont="0" applyAlignment="0" applyProtection="0"/>
    <xf numFmtId="0" fontId="98" fillId="27" borderId="411" applyNumberFormat="0" applyAlignment="0" applyProtection="0"/>
    <xf numFmtId="4" fontId="60" fillId="44" borderId="414" applyNumberFormat="0" applyProtection="0">
      <alignment horizontal="left" vertical="center" indent="1"/>
    </xf>
    <xf numFmtId="0" fontId="60" fillId="47" borderId="413" applyNumberFormat="0" applyProtection="0">
      <alignment horizontal="left" vertical="top" indent="1"/>
    </xf>
    <xf numFmtId="4" fontId="28" fillId="45" borderId="414" applyNumberFormat="0" applyProtection="0">
      <alignment horizontal="left" vertical="center" indent="1"/>
    </xf>
    <xf numFmtId="4" fontId="103" fillId="2" borderId="411" applyNumberFormat="0" applyProtection="0">
      <alignment vertical="center"/>
    </xf>
    <xf numFmtId="0" fontId="60" fillId="49" borderId="411" applyNumberFormat="0" applyProtection="0">
      <alignment horizontal="left" vertical="center" indent="1"/>
    </xf>
    <xf numFmtId="4" fontId="60" fillId="39" borderId="411" applyNumberFormat="0" applyProtection="0">
      <alignment horizontal="right" vertical="center"/>
    </xf>
    <xf numFmtId="0" fontId="86" fillId="33" borderId="413" applyNumberFormat="0" applyProtection="0">
      <alignment horizontal="left" vertical="top" indent="1"/>
    </xf>
    <xf numFmtId="4" fontId="87" fillId="54" borderId="414" applyNumberFormat="0" applyProtection="0">
      <alignment horizontal="left" vertical="center" indent="1"/>
    </xf>
    <xf numFmtId="0" fontId="60" fillId="45" borderId="413" applyNumberFormat="0" applyProtection="0">
      <alignment horizontal="left" vertical="top" indent="1"/>
    </xf>
    <xf numFmtId="4" fontId="60" fillId="42" borderId="411" applyNumberFormat="0" applyProtection="0">
      <alignment horizontal="right" vertical="center"/>
    </xf>
    <xf numFmtId="4" fontId="60" fillId="37" borderId="414" applyNumberFormat="0" applyProtection="0">
      <alignment horizontal="right" vertical="center"/>
    </xf>
    <xf numFmtId="4" fontId="28" fillId="45" borderId="414" applyNumberFormat="0" applyProtection="0">
      <alignment horizontal="left" vertical="center" indent="1"/>
    </xf>
    <xf numFmtId="4" fontId="60" fillId="39" borderId="411" applyNumberFormat="0" applyProtection="0">
      <alignment horizontal="right" vertical="center"/>
    </xf>
    <xf numFmtId="0" fontId="84" fillId="45" borderId="415" applyBorder="0"/>
    <xf numFmtId="4" fontId="60" fillId="43" borderId="411" applyNumberFormat="0" applyProtection="0">
      <alignment horizontal="right" vertical="center"/>
    </xf>
    <xf numFmtId="0" fontId="98" fillId="27" borderId="411" applyNumberFormat="0" applyAlignment="0" applyProtection="0"/>
    <xf numFmtId="4" fontId="28" fillId="45" borderId="414" applyNumberFormat="0" applyProtection="0">
      <alignment horizontal="left" vertical="center" indent="1"/>
    </xf>
    <xf numFmtId="4" fontId="60" fillId="37" borderId="420" applyNumberFormat="0" applyProtection="0">
      <alignment horizontal="right" vertical="center"/>
    </xf>
    <xf numFmtId="0" fontId="92" fillId="29" borderId="411" applyNumberFormat="0" applyAlignment="0" applyProtection="0"/>
    <xf numFmtId="0" fontId="100" fillId="29" borderId="418" applyNumberFormat="0" applyAlignment="0" applyProtection="0"/>
    <xf numFmtId="0" fontId="92" fillId="29" borderId="411" applyNumberFormat="0" applyAlignment="0" applyProtection="0"/>
    <xf numFmtId="4" fontId="60" fillId="40" borderId="411" applyNumberFormat="0" applyProtection="0">
      <alignment horizontal="right" vertical="center"/>
    </xf>
    <xf numFmtId="4" fontId="60" fillId="35" borderId="411" applyNumberFormat="0" applyProtection="0">
      <alignment horizontal="right" vertical="center"/>
    </xf>
    <xf numFmtId="4" fontId="28" fillId="45" borderId="420" applyNumberFormat="0" applyProtection="0">
      <alignment horizontal="left" vertical="center" indent="1"/>
    </xf>
    <xf numFmtId="0" fontId="86" fillId="33" borderId="413" applyNumberFormat="0" applyProtection="0">
      <alignment horizontal="left" vertical="top" indent="1"/>
    </xf>
    <xf numFmtId="0" fontId="92" fillId="29" borderId="411" applyNumberFormat="0" applyAlignment="0" applyProtection="0"/>
    <xf numFmtId="4" fontId="60" fillId="42" borderId="411" applyNumberFormat="0" applyProtection="0">
      <alignment horizontal="right" vertical="center"/>
    </xf>
    <xf numFmtId="0" fontId="60" fillId="49" borderId="411" applyNumberFormat="0" applyProtection="0">
      <alignment horizontal="left" vertical="center" indent="1"/>
    </xf>
    <xf numFmtId="4" fontId="60" fillId="40" borderId="411" applyNumberFormat="0" applyProtection="0">
      <alignment horizontal="right" vertical="center"/>
    </xf>
    <xf numFmtId="4" fontId="60" fillId="35" borderId="411" applyNumberFormat="0" applyProtection="0">
      <alignment horizontal="right" vertical="center"/>
    </xf>
    <xf numFmtId="0" fontId="60" fillId="46" borderId="413" applyNumberFormat="0" applyProtection="0">
      <alignment horizontal="left" vertical="top" indent="1"/>
    </xf>
    <xf numFmtId="0" fontId="60" fillId="45" borderId="413" applyNumberFormat="0" applyProtection="0">
      <alignment horizontal="left" vertical="top" indent="1"/>
    </xf>
    <xf numFmtId="4" fontId="103" fillId="5" borderId="411" applyNumberFormat="0" applyProtection="0">
      <alignment horizontal="right" vertical="center"/>
    </xf>
    <xf numFmtId="0" fontId="60" fillId="50" borderId="413" applyNumberFormat="0" applyProtection="0">
      <alignment horizontal="left" vertical="top" indent="1"/>
    </xf>
    <xf numFmtId="4" fontId="28" fillId="45" borderId="414" applyNumberFormat="0" applyProtection="0">
      <alignment horizontal="left" vertical="center" indent="1"/>
    </xf>
    <xf numFmtId="0" fontId="60" fillId="45" borderId="413" applyNumberFormat="0" applyProtection="0">
      <alignment horizontal="left" vertical="top" indent="1"/>
    </xf>
    <xf numFmtId="4" fontId="60" fillId="36" borderId="411" applyNumberFormat="0" applyProtection="0">
      <alignment horizontal="right" vertical="center"/>
    </xf>
    <xf numFmtId="4" fontId="60" fillId="44" borderId="414" applyNumberFormat="0" applyProtection="0">
      <alignment horizontal="left" vertical="center" indent="1"/>
    </xf>
    <xf numFmtId="4" fontId="60" fillId="34" borderId="411" applyNumberFormat="0" applyProtection="0">
      <alignment horizontal="left" vertical="center" indent="1"/>
    </xf>
    <xf numFmtId="0" fontId="60" fillId="49" borderId="411" applyNumberFormat="0" applyProtection="0">
      <alignment horizontal="left" vertical="center" indent="1"/>
    </xf>
    <xf numFmtId="4" fontId="60" fillId="0" borderId="417" applyNumberFormat="0" applyProtection="0">
      <alignment horizontal="right" vertical="center"/>
    </xf>
    <xf numFmtId="0" fontId="100" fillId="29" borderId="412" applyNumberFormat="0" applyAlignment="0" applyProtection="0"/>
    <xf numFmtId="0" fontId="100" fillId="29" borderId="412" applyNumberFormat="0" applyAlignment="0" applyProtection="0"/>
    <xf numFmtId="4" fontId="60" fillId="46" borderId="414" applyNumberFormat="0" applyProtection="0">
      <alignment horizontal="left" vertical="center" indent="1"/>
    </xf>
    <xf numFmtId="0" fontId="85" fillId="52" borderId="413" applyNumberFormat="0" applyProtection="0">
      <alignment horizontal="left" vertical="top" indent="1"/>
    </xf>
    <xf numFmtId="0" fontId="84" fillId="45" borderId="415" applyBorder="0"/>
    <xf numFmtId="4" fontId="60" fillId="34" borderId="411" applyNumberFormat="0" applyProtection="0">
      <alignment horizontal="left" vertical="center" indent="1"/>
    </xf>
    <xf numFmtId="4" fontId="87" fillId="54" borderId="420" applyNumberFormat="0" applyProtection="0">
      <alignment horizontal="left" vertical="center" indent="1"/>
    </xf>
    <xf numFmtId="4" fontId="60" fillId="44" borderId="414" applyNumberFormat="0" applyProtection="0">
      <alignment horizontal="left" vertical="center" indent="1"/>
    </xf>
    <xf numFmtId="4" fontId="85" fillId="52" borderId="413" applyNumberFormat="0" applyProtection="0">
      <alignment vertical="center"/>
    </xf>
    <xf numFmtId="0" fontId="100" fillId="29" borderId="412" applyNumberFormat="0" applyAlignment="0" applyProtection="0"/>
    <xf numFmtId="4" fontId="60" fillId="40" borderId="411" applyNumberFormat="0" applyProtection="0">
      <alignment horizontal="right" vertical="center"/>
    </xf>
    <xf numFmtId="4" fontId="60" fillId="47" borderId="414" applyNumberFormat="0" applyProtection="0">
      <alignment horizontal="left" vertical="center" indent="1"/>
    </xf>
    <xf numFmtId="0" fontId="60" fillId="47" borderId="413" applyNumberFormat="0" applyProtection="0">
      <alignment horizontal="left" vertical="top" indent="1"/>
    </xf>
    <xf numFmtId="0" fontId="60" fillId="47" borderId="413" applyNumberFormat="0" applyProtection="0">
      <alignment horizontal="left" vertical="top" indent="1"/>
    </xf>
    <xf numFmtId="4" fontId="60" fillId="33" borderId="411" applyNumberFormat="0" applyProtection="0">
      <alignment vertical="center"/>
    </xf>
    <xf numFmtId="0" fontId="60" fillId="26" borderId="411" applyNumberFormat="0" applyFont="0" applyAlignment="0" applyProtection="0"/>
    <xf numFmtId="4" fontId="60" fillId="39" borderId="411" applyNumberFormat="0" applyProtection="0">
      <alignment horizontal="right" vertical="center"/>
    </xf>
    <xf numFmtId="0" fontId="100" fillId="29" borderId="412" applyNumberFormat="0" applyAlignment="0" applyProtection="0"/>
    <xf numFmtId="0" fontId="92" fillId="29" borderId="411" applyNumberFormat="0" applyAlignment="0" applyProtection="0"/>
    <xf numFmtId="0" fontId="60" fillId="45" borderId="413" applyNumberFormat="0" applyProtection="0">
      <alignment horizontal="left" vertical="top" indent="1"/>
    </xf>
    <xf numFmtId="0" fontId="98" fillId="27" borderId="417" applyNumberFormat="0" applyAlignment="0" applyProtection="0"/>
    <xf numFmtId="4" fontId="60" fillId="38" borderId="411" applyNumberFormat="0" applyProtection="0">
      <alignment horizontal="right" vertical="center"/>
    </xf>
    <xf numFmtId="4" fontId="60" fillId="35" borderId="411" applyNumberFormat="0" applyProtection="0">
      <alignment horizontal="right" vertical="center"/>
    </xf>
    <xf numFmtId="4" fontId="60" fillId="38" borderId="411" applyNumberFormat="0" applyProtection="0">
      <alignment horizontal="right" vertical="center"/>
    </xf>
    <xf numFmtId="0" fontId="60" fillId="47" borderId="411" applyNumberFormat="0" applyProtection="0">
      <alignment horizontal="left" vertical="center" indent="1"/>
    </xf>
    <xf numFmtId="4" fontId="28" fillId="45" borderId="414" applyNumberFormat="0" applyProtection="0">
      <alignment horizontal="left" vertical="center" indent="1"/>
    </xf>
    <xf numFmtId="4" fontId="60" fillId="34" borderId="411" applyNumberFormat="0" applyProtection="0">
      <alignment horizontal="left" vertical="center" indent="1"/>
    </xf>
    <xf numFmtId="0" fontId="60" fillId="47" borderId="413" applyNumberFormat="0" applyProtection="0">
      <alignment horizontal="left" vertical="top" indent="1"/>
    </xf>
    <xf numFmtId="4" fontId="60" fillId="38" borderId="411" applyNumberFormat="0" applyProtection="0">
      <alignment horizontal="right" vertical="center"/>
    </xf>
    <xf numFmtId="4" fontId="60" fillId="0" borderId="411" applyNumberFormat="0" applyProtection="0">
      <alignment horizontal="right" vertical="center"/>
    </xf>
    <xf numFmtId="4" fontId="60" fillId="35" borderId="411" applyNumberFormat="0" applyProtection="0">
      <alignment horizontal="right" vertical="center"/>
    </xf>
    <xf numFmtId="4" fontId="87" fillId="54" borderId="414" applyNumberFormat="0" applyProtection="0">
      <alignment horizontal="left" vertical="center" indent="1"/>
    </xf>
    <xf numFmtId="4" fontId="60" fillId="41" borderId="411" applyNumberFormat="0" applyProtection="0">
      <alignment horizontal="right" vertical="center"/>
    </xf>
    <xf numFmtId="0" fontId="85" fillId="46" borderId="413" applyNumberFormat="0" applyProtection="0">
      <alignment horizontal="left" vertical="top" indent="1"/>
    </xf>
    <xf numFmtId="4" fontId="85" fillId="48" borderId="413" applyNumberFormat="0" applyProtection="0">
      <alignment horizontal="left" vertical="center" indent="1"/>
    </xf>
    <xf numFmtId="4" fontId="60" fillId="38" borderId="411" applyNumberFormat="0" applyProtection="0">
      <alignment horizontal="right" vertical="center"/>
    </xf>
    <xf numFmtId="4" fontId="85" fillId="48" borderId="413" applyNumberFormat="0" applyProtection="0">
      <alignment horizontal="left" vertical="center" indent="1"/>
    </xf>
    <xf numFmtId="4" fontId="60" fillId="38" borderId="411" applyNumberFormat="0" applyProtection="0">
      <alignment horizontal="right" vertical="center"/>
    </xf>
    <xf numFmtId="0" fontId="85" fillId="46" borderId="413" applyNumberFormat="0" applyProtection="0">
      <alignment horizontal="left" vertical="top" indent="1"/>
    </xf>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37" borderId="414" applyNumberFormat="0" applyProtection="0">
      <alignment horizontal="right" vertical="center"/>
    </xf>
    <xf numFmtId="0" fontId="60" fillId="49" borderId="411" applyNumberFormat="0" applyProtection="0">
      <alignment horizontal="left" vertical="center" indent="1"/>
    </xf>
    <xf numFmtId="0" fontId="100" fillId="29" borderId="412" applyNumberFormat="0" applyAlignment="0" applyProtection="0"/>
    <xf numFmtId="4" fontId="60" fillId="38" borderId="411" applyNumberFormat="0" applyProtection="0">
      <alignment horizontal="right" vertical="center"/>
    </xf>
    <xf numFmtId="4" fontId="60" fillId="41" borderId="411" applyNumberFormat="0" applyProtection="0">
      <alignment horizontal="right" vertical="center"/>
    </xf>
    <xf numFmtId="0" fontId="60" fillId="47" borderId="413" applyNumberFormat="0" applyProtection="0">
      <alignment horizontal="left" vertical="top" indent="1"/>
    </xf>
    <xf numFmtId="4" fontId="60" fillId="35" borderId="417" applyNumberFormat="0" applyProtection="0">
      <alignment horizontal="right" vertical="center"/>
    </xf>
    <xf numFmtId="0" fontId="60" fillId="49" borderId="411" applyNumberFormat="0" applyProtection="0">
      <alignment horizontal="left" vertical="center" indent="1"/>
    </xf>
    <xf numFmtId="4" fontId="60" fillId="39" borderId="411" applyNumberFormat="0" applyProtection="0">
      <alignment horizontal="right" vertical="center"/>
    </xf>
    <xf numFmtId="0" fontId="86" fillId="33" borderId="413" applyNumberFormat="0" applyProtection="0">
      <alignment horizontal="left" vertical="top" indent="1"/>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60" fillId="47" borderId="414" applyNumberFormat="0" applyProtection="0">
      <alignment horizontal="left" vertical="center" indent="1"/>
    </xf>
    <xf numFmtId="0" fontId="60" fillId="49" borderId="411" applyNumberFormat="0" applyProtection="0">
      <alignment horizontal="left" vertical="center" indent="1"/>
    </xf>
    <xf numFmtId="0" fontId="98" fillId="27" borderId="411" applyNumberFormat="0" applyAlignment="0" applyProtection="0"/>
    <xf numFmtId="4" fontId="60" fillId="35" borderId="411" applyNumberFormat="0" applyProtection="0">
      <alignment horizontal="right" vertical="center"/>
    </xf>
    <xf numFmtId="4" fontId="87" fillId="54" borderId="414" applyNumberFormat="0" applyProtection="0">
      <alignment horizontal="left" vertical="center" indent="1"/>
    </xf>
    <xf numFmtId="4" fontId="87" fillId="54" borderId="414" applyNumberFormat="0" applyProtection="0">
      <alignment horizontal="left" vertical="center" indent="1"/>
    </xf>
    <xf numFmtId="0" fontId="60" fillId="48" borderId="411" applyNumberFormat="0" applyProtection="0">
      <alignment horizontal="left" vertical="center" indent="1"/>
    </xf>
    <xf numFmtId="4" fontId="60" fillId="46" borderId="414" applyNumberFormat="0" applyProtection="0">
      <alignment horizontal="left" vertical="center" indent="1"/>
    </xf>
    <xf numFmtId="4" fontId="60" fillId="33" borderId="411" applyNumberFormat="0" applyProtection="0">
      <alignment vertical="center"/>
    </xf>
    <xf numFmtId="0" fontId="94" fillId="0" borderId="416" applyNumberFormat="0" applyFill="0" applyAlignment="0" applyProtection="0"/>
    <xf numFmtId="4" fontId="28" fillId="45" borderId="414" applyNumberFormat="0" applyProtection="0">
      <alignment horizontal="left" vertical="center" indent="1"/>
    </xf>
    <xf numFmtId="4" fontId="60" fillId="43" borderId="411" applyNumberFormat="0" applyProtection="0">
      <alignment horizontal="right" vertical="center"/>
    </xf>
    <xf numFmtId="4" fontId="60" fillId="36" borderId="411" applyNumberFormat="0" applyProtection="0">
      <alignment horizontal="right" vertical="center"/>
    </xf>
    <xf numFmtId="0" fontId="60" fillId="50" borderId="413" applyNumberFormat="0" applyProtection="0">
      <alignment horizontal="left" vertical="top" indent="1"/>
    </xf>
    <xf numFmtId="0" fontId="60" fillId="47" borderId="411" applyNumberFormat="0" applyProtection="0">
      <alignment horizontal="left" vertical="center" indent="1"/>
    </xf>
    <xf numFmtId="4" fontId="88" fillId="51" borderId="411" applyNumberFormat="0" applyProtection="0">
      <alignment horizontal="right" vertical="center"/>
    </xf>
    <xf numFmtId="4" fontId="60" fillId="40" borderId="411" applyNumberFormat="0" applyProtection="0">
      <alignment horizontal="right" vertical="center"/>
    </xf>
    <xf numFmtId="0" fontId="60" fillId="26" borderId="411" applyNumberFormat="0" applyFont="0" applyAlignment="0" applyProtection="0"/>
    <xf numFmtId="4" fontId="85" fillId="48" borderId="413" applyNumberFormat="0" applyProtection="0">
      <alignment horizontal="left" vertical="center" indent="1"/>
    </xf>
    <xf numFmtId="0" fontId="60" fillId="26" borderId="411" applyNumberFormat="0" applyFont="0" applyAlignment="0" applyProtection="0"/>
    <xf numFmtId="4" fontId="60" fillId="34" borderId="411" applyNumberFormat="0" applyProtection="0">
      <alignment horizontal="left" vertical="center" indent="1"/>
    </xf>
    <xf numFmtId="4" fontId="60" fillId="36" borderId="411" applyNumberFormat="0" applyProtection="0">
      <alignment horizontal="right" vertical="center"/>
    </xf>
    <xf numFmtId="0" fontId="60" fillId="26" borderId="411" applyNumberFormat="0" applyFont="0" applyAlignment="0" applyProtection="0"/>
    <xf numFmtId="0" fontId="60" fillId="47" borderId="411" applyNumberFormat="0" applyProtection="0">
      <alignment horizontal="left" vertical="center" indent="1"/>
    </xf>
    <xf numFmtId="0" fontId="85" fillId="52" borderId="413" applyNumberFormat="0" applyProtection="0">
      <alignment horizontal="left" vertical="top" indent="1"/>
    </xf>
    <xf numFmtId="4" fontId="60" fillId="34" borderId="411" applyNumberFormat="0" applyProtection="0">
      <alignment horizontal="left" vertical="center" indent="1"/>
    </xf>
    <xf numFmtId="0" fontId="60" fillId="49" borderId="411" applyNumberFormat="0" applyProtection="0">
      <alignment horizontal="left" vertical="center" indent="1"/>
    </xf>
    <xf numFmtId="4" fontId="85" fillId="52" borderId="413" applyNumberFormat="0" applyProtection="0">
      <alignment vertical="center"/>
    </xf>
    <xf numFmtId="0" fontId="98" fillId="27" borderId="417" applyNumberFormat="0" applyAlignment="0" applyProtection="0"/>
    <xf numFmtId="4" fontId="28" fillId="45" borderId="420" applyNumberFormat="0" applyProtection="0">
      <alignment horizontal="left" vertical="center" indent="1"/>
    </xf>
    <xf numFmtId="4" fontId="103" fillId="5" borderId="411" applyNumberFormat="0" applyProtection="0">
      <alignment horizontal="right" vertical="center"/>
    </xf>
    <xf numFmtId="4" fontId="60" fillId="41" borderId="411" applyNumberFormat="0" applyProtection="0">
      <alignment horizontal="right" vertical="center"/>
    </xf>
    <xf numFmtId="0" fontId="60" fillId="47" borderId="413" applyNumberFormat="0" applyProtection="0">
      <alignment horizontal="left" vertical="top" indent="1"/>
    </xf>
    <xf numFmtId="4" fontId="60" fillId="47" borderId="414" applyNumberFormat="0" applyProtection="0">
      <alignment horizontal="left" vertical="center" indent="1"/>
    </xf>
    <xf numFmtId="4" fontId="28" fillId="45" borderId="414" applyNumberFormat="0" applyProtection="0">
      <alignment horizontal="left" vertical="center" indent="1"/>
    </xf>
    <xf numFmtId="4" fontId="60" fillId="46" borderId="411" applyNumberFormat="0" applyProtection="0">
      <alignment horizontal="right" vertical="center"/>
    </xf>
    <xf numFmtId="0" fontId="60" fillId="47" borderId="413" applyNumberFormat="0" applyProtection="0">
      <alignment horizontal="left" vertical="top" indent="1"/>
    </xf>
    <xf numFmtId="4" fontId="60" fillId="46" borderId="420" applyNumberFormat="0" applyProtection="0">
      <alignment horizontal="left" vertical="center" indent="1"/>
    </xf>
    <xf numFmtId="4" fontId="28" fillId="45" borderId="414" applyNumberFormat="0" applyProtection="0">
      <alignment horizontal="left" vertical="center" indent="1"/>
    </xf>
    <xf numFmtId="4" fontId="60" fillId="42" borderId="411" applyNumberFormat="0" applyProtection="0">
      <alignment horizontal="right" vertical="center"/>
    </xf>
    <xf numFmtId="4" fontId="60" fillId="43" borderId="417" applyNumberFormat="0" applyProtection="0">
      <alignment horizontal="right" vertical="center"/>
    </xf>
    <xf numFmtId="4" fontId="60" fillId="34" borderId="417" applyNumberFormat="0" applyProtection="0">
      <alignment horizontal="left" vertical="center" indent="1"/>
    </xf>
    <xf numFmtId="0" fontId="86" fillId="33" borderId="413" applyNumberFormat="0" applyProtection="0">
      <alignment horizontal="left" vertical="top" indent="1"/>
    </xf>
    <xf numFmtId="4" fontId="103" fillId="5" borderId="411" applyNumberFormat="0" applyProtection="0">
      <alignment horizontal="right" vertical="center"/>
    </xf>
    <xf numFmtId="4" fontId="85" fillId="52" borderId="413" applyNumberFormat="0" applyProtection="0">
      <alignment vertical="center"/>
    </xf>
    <xf numFmtId="0" fontId="60" fillId="26" borderId="411" applyNumberFormat="0" applyFont="0" applyAlignment="0" applyProtection="0"/>
    <xf numFmtId="4" fontId="60" fillId="34" borderId="411"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85" fillId="48" borderId="413" applyNumberFormat="0" applyProtection="0">
      <alignment horizontal="left" vertical="center" indent="1"/>
    </xf>
    <xf numFmtId="4" fontId="60" fillId="39" borderId="411" applyNumberFormat="0" applyProtection="0">
      <alignment horizontal="right" vertical="center"/>
    </xf>
    <xf numFmtId="0" fontId="94" fillId="0" borderId="416" applyNumberFormat="0" applyFill="0" applyAlignment="0" applyProtection="0"/>
    <xf numFmtId="4" fontId="60" fillId="33" borderId="411" applyNumberFormat="0" applyProtection="0">
      <alignment vertical="center"/>
    </xf>
    <xf numFmtId="4" fontId="60" fillId="0" borderId="417" applyNumberFormat="0" applyProtection="0">
      <alignment horizontal="right" vertical="center"/>
    </xf>
    <xf numFmtId="0" fontId="86" fillId="33" borderId="413" applyNumberFormat="0" applyProtection="0">
      <alignment horizontal="left" vertical="top" indent="1"/>
    </xf>
    <xf numFmtId="0" fontId="60" fillId="26" borderId="411" applyNumberFormat="0" applyFont="0" applyAlignment="0" applyProtection="0"/>
    <xf numFmtId="4" fontId="60" fillId="43" borderId="411" applyNumberFormat="0" applyProtection="0">
      <alignment horizontal="right" vertical="center"/>
    </xf>
    <xf numFmtId="0" fontId="100" fillId="29" borderId="412" applyNumberFormat="0" applyAlignment="0" applyProtection="0"/>
    <xf numFmtId="4" fontId="60" fillId="46" borderId="414" applyNumberFormat="0" applyProtection="0">
      <alignment horizontal="left" vertical="center" indent="1"/>
    </xf>
    <xf numFmtId="0" fontId="85" fillId="46" borderId="413" applyNumberFormat="0" applyProtection="0">
      <alignment horizontal="left" vertical="top" indent="1"/>
    </xf>
    <xf numFmtId="0" fontId="60" fillId="47" borderId="419" applyNumberFormat="0" applyProtection="0">
      <alignment horizontal="left" vertical="top" indent="1"/>
    </xf>
    <xf numFmtId="4" fontId="60" fillId="2" borderId="411" applyNumberFormat="0" applyProtection="0">
      <alignment horizontal="left" vertical="center" indent="1"/>
    </xf>
    <xf numFmtId="4" fontId="60" fillId="34" borderId="411" applyNumberFormat="0" applyProtection="0">
      <alignment horizontal="left" vertical="center" indent="1"/>
    </xf>
    <xf numFmtId="4" fontId="60" fillId="47" borderId="414" applyNumberFormat="0" applyProtection="0">
      <alignment horizontal="left" vertical="center" indent="1"/>
    </xf>
    <xf numFmtId="4" fontId="60" fillId="41" borderId="411" applyNumberFormat="0" applyProtection="0">
      <alignment horizontal="right" vertical="center"/>
    </xf>
    <xf numFmtId="4" fontId="60" fillId="34" borderId="417" applyNumberFormat="0" applyProtection="0">
      <alignment horizontal="left" vertical="center" indent="1"/>
    </xf>
    <xf numFmtId="4" fontId="60" fillId="46" borderId="411" applyNumberFormat="0" applyProtection="0">
      <alignment horizontal="right" vertical="center"/>
    </xf>
    <xf numFmtId="0" fontId="60" fillId="26" borderId="411" applyNumberFormat="0" applyFont="0" applyAlignment="0" applyProtection="0"/>
    <xf numFmtId="0" fontId="60" fillId="47" borderId="417" applyNumberFormat="0" applyProtection="0">
      <alignment horizontal="left" vertical="center" indent="1"/>
    </xf>
    <xf numFmtId="4" fontId="60" fillId="0" borderId="411" applyNumberFormat="0" applyProtection="0">
      <alignment horizontal="right" vertical="center"/>
    </xf>
    <xf numFmtId="4" fontId="60" fillId="0" borderId="411" applyNumberFormat="0" applyProtection="0">
      <alignment horizontal="right" vertical="center"/>
    </xf>
    <xf numFmtId="4" fontId="60" fillId="35" borderId="411" applyNumberFormat="0" applyProtection="0">
      <alignment horizontal="right" vertical="center"/>
    </xf>
    <xf numFmtId="4" fontId="87" fillId="54" borderId="414" applyNumberFormat="0" applyProtection="0">
      <alignment horizontal="left" vertical="center" indent="1"/>
    </xf>
    <xf numFmtId="0" fontId="84" fillId="45" borderId="415" applyBorder="0"/>
    <xf numFmtId="0" fontId="92" fillId="29" borderId="411" applyNumberFormat="0" applyAlignment="0" applyProtection="0"/>
    <xf numFmtId="0" fontId="60" fillId="47" borderId="413" applyNumberFormat="0" applyProtection="0">
      <alignment horizontal="left" vertical="top" indent="1"/>
    </xf>
    <xf numFmtId="0" fontId="60" fillId="50" borderId="411" applyNumberFormat="0" applyProtection="0">
      <alignment horizontal="left" vertical="center" indent="1"/>
    </xf>
    <xf numFmtId="0" fontId="60" fillId="49" borderId="411" applyNumberFormat="0" applyProtection="0">
      <alignment horizontal="left" vertical="center" indent="1"/>
    </xf>
    <xf numFmtId="0" fontId="86" fillId="33" borderId="413" applyNumberFormat="0" applyProtection="0">
      <alignment horizontal="left" vertical="top" indent="1"/>
    </xf>
    <xf numFmtId="0" fontId="85" fillId="46" borderId="413" applyNumberFormat="0" applyProtection="0">
      <alignment horizontal="left" vertical="top" indent="1"/>
    </xf>
    <xf numFmtId="4" fontId="28" fillId="45" borderId="414" applyNumberFormat="0" applyProtection="0">
      <alignment horizontal="left" vertical="center" indent="1"/>
    </xf>
    <xf numFmtId="0" fontId="85" fillId="52" borderId="413" applyNumberFormat="0" applyProtection="0">
      <alignment horizontal="left" vertical="top" indent="1"/>
    </xf>
    <xf numFmtId="4" fontId="60" fillId="0" borderId="411" applyNumberFormat="0" applyProtection="0">
      <alignment horizontal="right" vertical="center"/>
    </xf>
    <xf numFmtId="0" fontId="85" fillId="46" borderId="413" applyNumberFormat="0" applyProtection="0">
      <alignment horizontal="left" vertical="top" indent="1"/>
    </xf>
    <xf numFmtId="4" fontId="28" fillId="45" borderId="414" applyNumberFormat="0" applyProtection="0">
      <alignment horizontal="left" vertical="center" indent="1"/>
    </xf>
    <xf numFmtId="4" fontId="103" fillId="5" borderId="417" applyNumberFormat="0" applyProtection="0">
      <alignment horizontal="right" vertical="center"/>
    </xf>
    <xf numFmtId="4" fontId="60" fillId="40" borderId="411" applyNumberFormat="0" applyProtection="0">
      <alignment horizontal="right" vertical="center"/>
    </xf>
    <xf numFmtId="4" fontId="103" fillId="2" borderId="411" applyNumberFormat="0" applyProtection="0">
      <alignment vertical="center"/>
    </xf>
    <xf numFmtId="0" fontId="85" fillId="52" borderId="413" applyNumberFormat="0" applyProtection="0">
      <alignment horizontal="left" vertical="top" indent="1"/>
    </xf>
    <xf numFmtId="0" fontId="98" fillId="27" borderId="411" applyNumberFormat="0" applyAlignment="0" applyProtection="0"/>
    <xf numFmtId="4" fontId="60" fillId="34" borderId="411" applyNumberFormat="0" applyProtection="0">
      <alignment horizontal="left" vertical="center" indent="1"/>
    </xf>
    <xf numFmtId="0" fontId="60" fillId="48" borderId="411" applyNumberFormat="0" applyProtection="0">
      <alignment horizontal="left" vertical="center" indent="1"/>
    </xf>
    <xf numFmtId="0" fontId="60" fillId="45" borderId="419" applyNumberFormat="0" applyProtection="0">
      <alignment horizontal="left" vertical="top" indent="1"/>
    </xf>
    <xf numFmtId="0" fontId="60" fillId="46" borderId="413" applyNumberFormat="0" applyProtection="0">
      <alignment horizontal="left" vertical="top" indent="1"/>
    </xf>
    <xf numFmtId="0" fontId="85" fillId="52" borderId="413" applyNumberFormat="0" applyProtection="0">
      <alignment horizontal="left" vertical="top" indent="1"/>
    </xf>
    <xf numFmtId="4" fontId="60" fillId="33" borderId="411" applyNumberFormat="0" applyProtection="0">
      <alignment vertical="center"/>
    </xf>
    <xf numFmtId="4" fontId="60" fillId="38" borderId="411" applyNumberFormat="0" applyProtection="0">
      <alignment horizontal="right" vertical="center"/>
    </xf>
    <xf numFmtId="0" fontId="94" fillId="0" borderId="416" applyNumberFormat="0" applyFill="0" applyAlignment="0" applyProtection="0"/>
    <xf numFmtId="4" fontId="60" fillId="33" borderId="411" applyNumberFormat="0" applyProtection="0">
      <alignment vertical="center"/>
    </xf>
    <xf numFmtId="4" fontId="60" fillId="46" borderId="411" applyNumberFormat="0" applyProtection="0">
      <alignment horizontal="right" vertical="center"/>
    </xf>
    <xf numFmtId="0" fontId="60" fillId="26" borderId="411" applyNumberFormat="0" applyFont="0" applyAlignment="0" applyProtection="0"/>
    <xf numFmtId="0" fontId="60" fillId="45" borderId="413" applyNumberFormat="0" applyProtection="0">
      <alignment horizontal="left" vertical="top" indent="1"/>
    </xf>
    <xf numFmtId="0" fontId="60" fillId="50" borderId="411" applyNumberFormat="0" applyProtection="0">
      <alignment horizontal="left" vertical="center" indent="1"/>
    </xf>
    <xf numFmtId="4" fontId="85" fillId="52" borderId="413" applyNumberFormat="0" applyProtection="0">
      <alignment vertical="center"/>
    </xf>
    <xf numFmtId="0" fontId="60" fillId="46" borderId="413" applyNumberFormat="0" applyProtection="0">
      <alignment horizontal="left" vertical="top" indent="1"/>
    </xf>
    <xf numFmtId="0" fontId="84" fillId="45" borderId="415" applyBorder="0"/>
    <xf numFmtId="0" fontId="60" fillId="46" borderId="413" applyNumberFormat="0" applyProtection="0">
      <alignment horizontal="left" vertical="top" indent="1"/>
    </xf>
    <xf numFmtId="0" fontId="84" fillId="45" borderId="415" applyBorder="0"/>
    <xf numFmtId="4" fontId="60" fillId="46" borderId="411" applyNumberFormat="0" applyProtection="0">
      <alignment horizontal="right" vertical="center"/>
    </xf>
    <xf numFmtId="4" fontId="60" fillId="35" borderId="411" applyNumberFormat="0" applyProtection="0">
      <alignment horizontal="right" vertical="center"/>
    </xf>
    <xf numFmtId="4" fontId="60" fillId="47" borderId="414" applyNumberFormat="0" applyProtection="0">
      <alignment horizontal="left" vertical="center" indent="1"/>
    </xf>
    <xf numFmtId="0" fontId="60" fillId="48" borderId="411" applyNumberFormat="0" applyProtection="0">
      <alignment horizontal="left" vertical="center" indent="1"/>
    </xf>
    <xf numFmtId="0" fontId="85" fillId="52" borderId="413" applyNumberFormat="0" applyProtection="0">
      <alignment horizontal="left" vertical="top" indent="1"/>
    </xf>
    <xf numFmtId="4" fontId="28" fillId="45" borderId="414" applyNumberFormat="0" applyProtection="0">
      <alignment horizontal="left" vertical="center"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103" fillId="5" borderId="411" applyNumberFormat="0" applyProtection="0">
      <alignment horizontal="right" vertical="center"/>
    </xf>
    <xf numFmtId="0" fontId="84" fillId="45" borderId="415" applyBorder="0"/>
    <xf numFmtId="4" fontId="87" fillId="54" borderId="414" applyNumberFormat="0" applyProtection="0">
      <alignment horizontal="left" vertical="center" indent="1"/>
    </xf>
    <xf numFmtId="0" fontId="60" fillId="50" borderId="413" applyNumberFormat="0" applyProtection="0">
      <alignment horizontal="left" vertical="top" indent="1"/>
    </xf>
    <xf numFmtId="0" fontId="86" fillId="33" borderId="413" applyNumberFormat="0" applyProtection="0">
      <alignment horizontal="left" vertical="top" indent="1"/>
    </xf>
    <xf numFmtId="4" fontId="60" fillId="46" borderId="414" applyNumberFormat="0" applyProtection="0">
      <alignment horizontal="left" vertical="center" indent="1"/>
    </xf>
    <xf numFmtId="0" fontId="60" fillId="50" borderId="411" applyNumberFormat="0" applyProtection="0">
      <alignment horizontal="left" vertical="center" indent="1"/>
    </xf>
    <xf numFmtId="0" fontId="60" fillId="50" borderId="413" applyNumberFormat="0" applyProtection="0">
      <alignment horizontal="left" vertical="top" indent="1"/>
    </xf>
    <xf numFmtId="0" fontId="85" fillId="46" borderId="413" applyNumberFormat="0" applyProtection="0">
      <alignment horizontal="left" vertical="top" indent="1"/>
    </xf>
    <xf numFmtId="4" fontId="60" fillId="37" borderId="414" applyNumberFormat="0" applyProtection="0">
      <alignment horizontal="right" vertical="center"/>
    </xf>
    <xf numFmtId="4" fontId="60" fillId="41" borderId="411" applyNumberFormat="0" applyProtection="0">
      <alignment horizontal="right" vertical="center"/>
    </xf>
    <xf numFmtId="4" fontId="60" fillId="39" borderId="411" applyNumberFormat="0" applyProtection="0">
      <alignment horizontal="right" vertical="center"/>
    </xf>
    <xf numFmtId="4" fontId="60" fillId="34" borderId="411" applyNumberFormat="0" applyProtection="0">
      <alignment horizontal="left" vertical="center" indent="1"/>
    </xf>
    <xf numFmtId="4" fontId="60" fillId="34" borderId="411" applyNumberFormat="0" applyProtection="0">
      <alignment horizontal="left" vertical="center" indent="1"/>
    </xf>
    <xf numFmtId="0" fontId="60" fillId="47" borderId="419" applyNumberFormat="0" applyProtection="0">
      <alignment horizontal="left" vertical="top" indent="1"/>
    </xf>
    <xf numFmtId="0" fontId="98" fillId="27" borderId="411" applyNumberFormat="0" applyAlignment="0" applyProtection="0"/>
    <xf numFmtId="4" fontId="60" fillId="2" borderId="411" applyNumberFormat="0" applyProtection="0">
      <alignment horizontal="left" vertical="center" indent="1"/>
    </xf>
    <xf numFmtId="4" fontId="87" fillId="54" borderId="414" applyNumberFormat="0" applyProtection="0">
      <alignment horizontal="left" vertical="center" indent="1"/>
    </xf>
    <xf numFmtId="0" fontId="60" fillId="26" borderId="411" applyNumberFormat="0" applyFont="0" applyAlignment="0" applyProtection="0"/>
    <xf numFmtId="4" fontId="60" fillId="39" borderId="417" applyNumberFormat="0" applyProtection="0">
      <alignment horizontal="right" vertical="center"/>
    </xf>
    <xf numFmtId="0" fontId="60" fillId="46" borderId="413" applyNumberFormat="0" applyProtection="0">
      <alignment horizontal="left" vertical="top" indent="1"/>
    </xf>
    <xf numFmtId="4" fontId="60" fillId="2" borderId="411" applyNumberFormat="0" applyProtection="0">
      <alignment horizontal="left" vertical="center" indent="1"/>
    </xf>
    <xf numFmtId="0" fontId="85" fillId="52" borderId="413" applyNumberFormat="0" applyProtection="0">
      <alignment horizontal="left" vertical="top" indent="1"/>
    </xf>
    <xf numFmtId="0" fontId="60" fillId="48" borderId="411" applyNumberFormat="0" applyProtection="0">
      <alignment horizontal="left" vertical="center" indent="1"/>
    </xf>
    <xf numFmtId="4" fontId="28" fillId="45" borderId="414" applyNumberFormat="0" applyProtection="0">
      <alignment horizontal="left" vertical="center" indent="1"/>
    </xf>
    <xf numFmtId="4" fontId="60" fillId="38" borderId="411" applyNumberFormat="0" applyProtection="0">
      <alignment horizontal="right" vertical="center"/>
    </xf>
    <xf numFmtId="4" fontId="60" fillId="39" borderId="411" applyNumberFormat="0" applyProtection="0">
      <alignment horizontal="right" vertical="center"/>
    </xf>
    <xf numFmtId="0" fontId="84" fillId="45" borderId="415" applyBorder="0"/>
    <xf numFmtId="4" fontId="60" fillId="35" borderId="411" applyNumberFormat="0" applyProtection="0">
      <alignment horizontal="right" vertical="center"/>
    </xf>
    <xf numFmtId="4" fontId="60" fillId="41" borderId="411" applyNumberFormat="0" applyProtection="0">
      <alignment horizontal="right" vertical="center"/>
    </xf>
    <xf numFmtId="4" fontId="60" fillId="35" borderId="411" applyNumberFormat="0" applyProtection="0">
      <alignment horizontal="right" vertical="center"/>
    </xf>
    <xf numFmtId="4" fontId="60" fillId="46" borderId="411" applyNumberFormat="0" applyProtection="0">
      <alignment horizontal="right" vertical="center"/>
    </xf>
    <xf numFmtId="0" fontId="60" fillId="26" borderId="417" applyNumberFormat="0" applyFont="0" applyAlignment="0" applyProtection="0"/>
    <xf numFmtId="4" fontId="60" fillId="35" borderId="411" applyNumberFormat="0" applyProtection="0">
      <alignment horizontal="right" vertical="center"/>
    </xf>
    <xf numFmtId="0" fontId="60" fillId="46" borderId="413" applyNumberFormat="0" applyProtection="0">
      <alignment horizontal="left" vertical="top" indent="1"/>
    </xf>
    <xf numFmtId="0" fontId="60" fillId="46" borderId="413" applyNumberFormat="0" applyProtection="0">
      <alignment horizontal="left" vertical="top" indent="1"/>
    </xf>
    <xf numFmtId="0" fontId="60" fillId="45" borderId="413" applyNumberFormat="0" applyProtection="0">
      <alignment horizontal="left" vertical="top" indent="1"/>
    </xf>
    <xf numFmtId="0" fontId="85" fillId="46" borderId="413" applyNumberFormat="0" applyProtection="0">
      <alignment horizontal="left" vertical="top" indent="1"/>
    </xf>
    <xf numFmtId="0" fontId="60" fillId="47" borderId="413" applyNumberFormat="0" applyProtection="0">
      <alignment horizontal="left" vertical="top" indent="1"/>
    </xf>
    <xf numFmtId="0" fontId="60" fillId="47" borderId="417" applyNumberFormat="0" applyProtection="0">
      <alignment horizontal="left" vertical="center" indent="1"/>
    </xf>
    <xf numFmtId="4" fontId="60" fillId="34" borderId="411" applyNumberFormat="0" applyProtection="0">
      <alignment horizontal="left" vertical="center" indent="1"/>
    </xf>
    <xf numFmtId="0" fontId="60" fillId="47" borderId="411" applyNumberFormat="0" applyProtection="0">
      <alignment horizontal="left" vertical="center" indent="1"/>
    </xf>
    <xf numFmtId="4" fontId="60" fillId="47" borderId="414" applyNumberFormat="0" applyProtection="0">
      <alignment horizontal="left" vertical="center" indent="1"/>
    </xf>
    <xf numFmtId="0" fontId="60" fillId="46" borderId="413" applyNumberFormat="0" applyProtection="0">
      <alignment horizontal="left" vertical="top" indent="1"/>
    </xf>
    <xf numFmtId="4" fontId="28" fillId="45" borderId="414" applyNumberFormat="0" applyProtection="0">
      <alignment horizontal="left" vertical="center" indent="1"/>
    </xf>
    <xf numFmtId="0" fontId="60" fillId="49" borderId="411" applyNumberFormat="0" applyProtection="0">
      <alignment horizontal="left" vertical="center" indent="1"/>
    </xf>
    <xf numFmtId="4" fontId="60" fillId="36" borderId="411" applyNumberFormat="0" applyProtection="0">
      <alignment horizontal="right" vertical="center"/>
    </xf>
    <xf numFmtId="4" fontId="28" fillId="45" borderId="414" applyNumberFormat="0" applyProtection="0">
      <alignment horizontal="left" vertical="center" indent="1"/>
    </xf>
    <xf numFmtId="4" fontId="87" fillId="54" borderId="414" applyNumberFormat="0" applyProtection="0">
      <alignment horizontal="left" vertical="center" indent="1"/>
    </xf>
    <xf numFmtId="4" fontId="60" fillId="46" borderId="420" applyNumberFormat="0" applyProtection="0">
      <alignment horizontal="left" vertical="center" indent="1"/>
    </xf>
    <xf numFmtId="4" fontId="60" fillId="44" borderId="414" applyNumberFormat="0" applyProtection="0">
      <alignment horizontal="left" vertical="center" indent="1"/>
    </xf>
    <xf numFmtId="0" fontId="60" fillId="46" borderId="413" applyNumberFormat="0" applyProtection="0">
      <alignment horizontal="left" vertical="top" indent="1"/>
    </xf>
    <xf numFmtId="4" fontId="60" fillId="0" borderId="411" applyNumberFormat="0" applyProtection="0">
      <alignment horizontal="right" vertical="center"/>
    </xf>
    <xf numFmtId="0" fontId="60" fillId="50" borderId="411" applyNumberFormat="0" applyProtection="0">
      <alignment horizontal="left" vertical="center" indent="1"/>
    </xf>
    <xf numFmtId="0" fontId="60" fillId="45" borderId="413" applyNumberFormat="0" applyProtection="0">
      <alignment horizontal="left" vertical="top" indent="1"/>
    </xf>
    <xf numFmtId="4" fontId="60" fillId="41"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0" fontId="92" fillId="29" borderId="411" applyNumberFormat="0" applyAlignment="0" applyProtection="0"/>
    <xf numFmtId="4" fontId="60" fillId="42" borderId="411" applyNumberFormat="0" applyProtection="0">
      <alignment horizontal="right" vertical="center"/>
    </xf>
    <xf numFmtId="0" fontId="60" fillId="48" borderId="411" applyNumberFormat="0" applyProtection="0">
      <alignment horizontal="left" vertical="center" indent="1"/>
    </xf>
    <xf numFmtId="4" fontId="103" fillId="2" borderId="411" applyNumberFormat="0" applyProtection="0">
      <alignment vertical="center"/>
    </xf>
    <xf numFmtId="4" fontId="60" fillId="33" borderId="411" applyNumberFormat="0" applyProtection="0">
      <alignment vertical="center"/>
    </xf>
    <xf numFmtId="0" fontId="84" fillId="45" borderId="415" applyBorder="0"/>
    <xf numFmtId="4" fontId="60" fillId="42" borderId="411" applyNumberFormat="0" applyProtection="0">
      <alignment horizontal="right" vertical="center"/>
    </xf>
    <xf numFmtId="4" fontId="60" fillId="2" borderId="411" applyNumberFormat="0" applyProtection="0">
      <alignment horizontal="left" vertical="center" indent="1"/>
    </xf>
    <xf numFmtId="0" fontId="60" fillId="49" borderId="411" applyNumberFormat="0" applyProtection="0">
      <alignment horizontal="left" vertical="center" indent="1"/>
    </xf>
    <xf numFmtId="0" fontId="60" fillId="47" borderId="413" applyNumberFormat="0" applyProtection="0">
      <alignment horizontal="left" vertical="top" indent="1"/>
    </xf>
    <xf numFmtId="0" fontId="85" fillId="52" borderId="413" applyNumberFormat="0" applyProtection="0">
      <alignment horizontal="left" vertical="top" indent="1"/>
    </xf>
    <xf numFmtId="0" fontId="85" fillId="46" borderId="413" applyNumberFormat="0" applyProtection="0">
      <alignment horizontal="left" vertical="top" indent="1"/>
    </xf>
    <xf numFmtId="4" fontId="103" fillId="5" borderId="411" applyNumberFormat="0" applyProtection="0">
      <alignment horizontal="right" vertical="center"/>
    </xf>
    <xf numFmtId="0" fontId="60" fillId="46" borderId="413" applyNumberFormat="0" applyProtection="0">
      <alignment horizontal="left" vertical="top" indent="1"/>
    </xf>
    <xf numFmtId="4" fontId="60" fillId="40" borderId="411"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85" fillId="48" borderId="413" applyNumberFormat="0" applyProtection="0">
      <alignment horizontal="left" vertical="center" indent="1"/>
    </xf>
    <xf numFmtId="4" fontId="60" fillId="37" borderId="414" applyNumberFormat="0" applyProtection="0">
      <alignment horizontal="right" vertical="center"/>
    </xf>
    <xf numFmtId="0" fontId="94" fillId="0" borderId="416" applyNumberFormat="0" applyFill="0" applyAlignment="0" applyProtection="0"/>
    <xf numFmtId="0" fontId="85" fillId="52" borderId="413" applyNumberFormat="0" applyProtection="0">
      <alignment horizontal="left" vertical="top" indent="1"/>
    </xf>
    <xf numFmtId="4" fontId="103" fillId="5" borderId="411" applyNumberFormat="0" applyProtection="0">
      <alignment horizontal="right" vertical="center"/>
    </xf>
    <xf numFmtId="4" fontId="60" fillId="35" borderId="411" applyNumberFormat="0" applyProtection="0">
      <alignment horizontal="right" vertical="center"/>
    </xf>
    <xf numFmtId="0" fontId="94" fillId="0" borderId="422" applyNumberFormat="0" applyFill="0" applyAlignment="0" applyProtection="0"/>
    <xf numFmtId="0" fontId="84" fillId="45" borderId="415" applyBorder="0"/>
    <xf numFmtId="4" fontId="28" fillId="45" borderId="414" applyNumberFormat="0" applyProtection="0">
      <alignment horizontal="left" vertical="center" indent="1"/>
    </xf>
    <xf numFmtId="4" fontId="60" fillId="34" borderId="411" applyNumberFormat="0" applyProtection="0">
      <alignment horizontal="left" vertical="center" indent="1"/>
    </xf>
    <xf numFmtId="4" fontId="60" fillId="35" borderId="411" applyNumberFormat="0" applyProtection="0">
      <alignment horizontal="right" vertical="center"/>
    </xf>
    <xf numFmtId="4" fontId="60" fillId="34" borderId="411" applyNumberFormat="0" applyProtection="0">
      <alignment horizontal="left" vertical="center" indent="1"/>
    </xf>
    <xf numFmtId="0" fontId="60" fillId="50" borderId="411" applyNumberFormat="0" applyProtection="0">
      <alignment horizontal="left" vertical="center" indent="1"/>
    </xf>
    <xf numFmtId="4" fontId="60" fillId="41" borderId="411" applyNumberFormat="0" applyProtection="0">
      <alignment horizontal="right" vertical="center"/>
    </xf>
    <xf numFmtId="4" fontId="103" fillId="2" borderId="411" applyNumberFormat="0" applyProtection="0">
      <alignment vertical="center"/>
    </xf>
    <xf numFmtId="4" fontId="60" fillId="46" borderId="411" applyNumberFormat="0" applyProtection="0">
      <alignment horizontal="right" vertical="center"/>
    </xf>
    <xf numFmtId="0" fontId="60" fillId="48" borderId="411" applyNumberFormat="0" applyProtection="0">
      <alignment horizontal="left" vertical="center" indent="1"/>
    </xf>
    <xf numFmtId="4" fontId="103" fillId="2" borderId="411" applyNumberFormat="0" applyProtection="0">
      <alignment vertical="center"/>
    </xf>
    <xf numFmtId="4" fontId="103" fillId="5" borderId="411" applyNumberFormat="0" applyProtection="0">
      <alignment horizontal="right" vertical="center"/>
    </xf>
    <xf numFmtId="4" fontId="60" fillId="41" borderId="411" applyNumberFormat="0" applyProtection="0">
      <alignment horizontal="right" vertical="center"/>
    </xf>
    <xf numFmtId="4" fontId="103" fillId="5" borderId="411" applyNumberFormat="0" applyProtection="0">
      <alignment horizontal="right" vertical="center"/>
    </xf>
    <xf numFmtId="4" fontId="60" fillId="39" borderId="411" applyNumberFormat="0" applyProtection="0">
      <alignment horizontal="right" vertical="center"/>
    </xf>
    <xf numFmtId="4" fontId="60" fillId="37" borderId="414" applyNumberFormat="0" applyProtection="0">
      <alignment horizontal="right" vertical="center"/>
    </xf>
    <xf numFmtId="4" fontId="60" fillId="2" borderId="411" applyNumberFormat="0" applyProtection="0">
      <alignment horizontal="left" vertical="center" indent="1"/>
    </xf>
    <xf numFmtId="4" fontId="60" fillId="33" borderId="411" applyNumberFormat="0" applyProtection="0">
      <alignment vertical="center"/>
    </xf>
    <xf numFmtId="4" fontId="60" fillId="0" borderId="411" applyNumberFormat="0" applyProtection="0">
      <alignment horizontal="right" vertical="center"/>
    </xf>
    <xf numFmtId="4" fontId="85" fillId="48" borderId="413" applyNumberFormat="0" applyProtection="0">
      <alignment horizontal="left" vertical="center" indent="1"/>
    </xf>
    <xf numFmtId="4" fontId="60" fillId="42" borderId="411" applyNumberFormat="0" applyProtection="0">
      <alignment horizontal="right" vertical="center"/>
    </xf>
    <xf numFmtId="4" fontId="60" fillId="40" borderId="411" applyNumberFormat="0" applyProtection="0">
      <alignment horizontal="right" vertical="center"/>
    </xf>
    <xf numFmtId="4" fontId="60" fillId="39" borderId="411" applyNumberFormat="0" applyProtection="0">
      <alignment horizontal="right" vertical="center"/>
    </xf>
    <xf numFmtId="4" fontId="60" fillId="33" borderId="411" applyNumberFormat="0" applyProtection="0">
      <alignment vertical="center"/>
    </xf>
    <xf numFmtId="4" fontId="60" fillId="46" borderId="414" applyNumberFormat="0" applyProtection="0">
      <alignment horizontal="left" vertical="center" indent="1"/>
    </xf>
    <xf numFmtId="0" fontId="60" fillId="49" borderId="411" applyNumberFormat="0" applyProtection="0">
      <alignment horizontal="left" vertical="center" indent="1"/>
    </xf>
    <xf numFmtId="0" fontId="86" fillId="33" borderId="413" applyNumberFormat="0" applyProtection="0">
      <alignment horizontal="left" vertical="top" indent="1"/>
    </xf>
    <xf numFmtId="0" fontId="94" fillId="0" borderId="416" applyNumberFormat="0" applyFill="0" applyAlignment="0" applyProtection="0"/>
    <xf numFmtId="4" fontId="60" fillId="34" borderId="411" applyNumberFormat="0" applyProtection="0">
      <alignment horizontal="left" vertical="center" indent="1"/>
    </xf>
    <xf numFmtId="4" fontId="88" fillId="51" borderId="411" applyNumberFormat="0" applyProtection="0">
      <alignment horizontal="right" vertical="center"/>
    </xf>
    <xf numFmtId="4" fontId="60" fillId="43" borderId="411" applyNumberFormat="0" applyProtection="0">
      <alignment horizontal="right" vertical="center"/>
    </xf>
    <xf numFmtId="4" fontId="60" fillId="43" borderId="417" applyNumberFormat="0" applyProtection="0">
      <alignment horizontal="right" vertical="center"/>
    </xf>
    <xf numFmtId="4" fontId="60" fillId="34" borderId="411" applyNumberFormat="0" applyProtection="0">
      <alignment horizontal="left" vertical="center" indent="1"/>
    </xf>
    <xf numFmtId="4" fontId="60" fillId="0" borderId="411" applyNumberFormat="0" applyProtection="0">
      <alignment horizontal="right" vertical="center"/>
    </xf>
    <xf numFmtId="4" fontId="60" fillId="36" borderId="411" applyNumberFormat="0" applyProtection="0">
      <alignment horizontal="right" vertical="center"/>
    </xf>
    <xf numFmtId="4" fontId="88" fillId="51" borderId="411" applyNumberFormat="0" applyProtection="0">
      <alignment horizontal="right" vertical="center"/>
    </xf>
    <xf numFmtId="4" fontId="60" fillId="39" borderId="411" applyNumberFormat="0" applyProtection="0">
      <alignment horizontal="right" vertical="center"/>
    </xf>
    <xf numFmtId="4" fontId="88" fillId="51" borderId="411" applyNumberFormat="0" applyProtection="0">
      <alignment horizontal="right" vertical="center"/>
    </xf>
    <xf numFmtId="4" fontId="60" fillId="39" borderId="411" applyNumberFormat="0" applyProtection="0">
      <alignment horizontal="right" vertical="center"/>
    </xf>
    <xf numFmtId="0" fontId="60" fillId="50" borderId="411" applyNumberFormat="0" applyProtection="0">
      <alignment horizontal="left" vertical="center" indent="1"/>
    </xf>
    <xf numFmtId="4" fontId="87" fillId="54" borderId="414" applyNumberFormat="0" applyProtection="0">
      <alignment horizontal="left" vertical="center" indent="1"/>
    </xf>
    <xf numFmtId="4" fontId="60" fillId="36" borderId="411" applyNumberFormat="0" applyProtection="0">
      <alignment horizontal="right" vertical="center"/>
    </xf>
    <xf numFmtId="4" fontId="60" fillId="35" borderId="411" applyNumberFormat="0" applyProtection="0">
      <alignment horizontal="right" vertical="center"/>
    </xf>
    <xf numFmtId="4" fontId="60" fillId="0" borderId="411" applyNumberFormat="0" applyProtection="0">
      <alignment horizontal="right" vertical="center"/>
    </xf>
    <xf numFmtId="0" fontId="92" fillId="29" borderId="411" applyNumberFormat="0" applyAlignment="0" applyProtection="0"/>
    <xf numFmtId="4" fontId="60" fillId="38" borderId="411" applyNumberFormat="0" applyProtection="0">
      <alignment horizontal="right" vertical="center"/>
    </xf>
    <xf numFmtId="4" fontId="60" fillId="44" borderId="414" applyNumberFormat="0" applyProtection="0">
      <alignment horizontal="left" vertical="center" indent="1"/>
    </xf>
    <xf numFmtId="4" fontId="103" fillId="5" borderId="411" applyNumberFormat="0" applyProtection="0">
      <alignment horizontal="right" vertical="center"/>
    </xf>
    <xf numFmtId="4" fontId="85" fillId="48" borderId="413" applyNumberFormat="0" applyProtection="0">
      <alignment horizontal="left" vertical="center" indent="1"/>
    </xf>
    <xf numFmtId="0" fontId="94" fillId="0" borderId="416" applyNumberFormat="0" applyFill="0" applyAlignment="0" applyProtection="0"/>
    <xf numFmtId="4" fontId="60" fillId="44" borderId="414" applyNumberFormat="0" applyProtection="0">
      <alignment horizontal="left" vertical="center" indent="1"/>
    </xf>
    <xf numFmtId="0" fontId="60" fillId="48" borderId="411" applyNumberFormat="0" applyProtection="0">
      <alignment horizontal="left" vertical="center" indent="1"/>
    </xf>
    <xf numFmtId="4" fontId="60" fillId="39" borderId="411" applyNumberFormat="0" applyProtection="0">
      <alignment horizontal="right" vertical="center"/>
    </xf>
    <xf numFmtId="4" fontId="85" fillId="52" borderId="413" applyNumberFormat="0" applyProtection="0">
      <alignment vertical="center"/>
    </xf>
    <xf numFmtId="4" fontId="88" fillId="51" borderId="411" applyNumberFormat="0" applyProtection="0">
      <alignment horizontal="right" vertical="center"/>
    </xf>
    <xf numFmtId="4" fontId="103" fillId="5" borderId="411" applyNumberFormat="0" applyProtection="0">
      <alignment horizontal="right" vertical="center"/>
    </xf>
    <xf numFmtId="0" fontId="84" fillId="45" borderId="415" applyBorder="0"/>
    <xf numFmtId="4" fontId="60" fillId="42" borderId="411" applyNumberFormat="0" applyProtection="0">
      <alignment horizontal="right" vertical="center"/>
    </xf>
    <xf numFmtId="4" fontId="60" fillId="0" borderId="411" applyNumberFormat="0" applyProtection="0">
      <alignment horizontal="right" vertical="center"/>
    </xf>
    <xf numFmtId="0" fontId="60" fillId="48" borderId="411" applyNumberFormat="0" applyProtection="0">
      <alignment horizontal="left" vertical="center" indent="1"/>
    </xf>
    <xf numFmtId="0" fontId="60" fillId="50" borderId="411" applyNumberFormat="0" applyProtection="0">
      <alignment horizontal="left" vertical="center" indent="1"/>
    </xf>
    <xf numFmtId="4" fontId="60" fillId="43" borderId="411" applyNumberFormat="0" applyProtection="0">
      <alignment horizontal="right" vertical="center"/>
    </xf>
    <xf numFmtId="4" fontId="60" fillId="39" borderId="411" applyNumberFormat="0" applyProtection="0">
      <alignment horizontal="right" vertical="center"/>
    </xf>
    <xf numFmtId="4" fontId="60" fillId="46" borderId="414" applyNumberFormat="0" applyProtection="0">
      <alignment horizontal="left" vertical="center" indent="1"/>
    </xf>
    <xf numFmtId="0" fontId="60" fillId="49" borderId="411" applyNumberFormat="0" applyProtection="0">
      <alignment horizontal="left" vertical="center" indent="1"/>
    </xf>
    <xf numFmtId="0" fontId="86" fillId="33" borderId="413" applyNumberFormat="0" applyProtection="0">
      <alignment horizontal="left" vertical="top" indent="1"/>
    </xf>
    <xf numFmtId="4" fontId="87" fillId="54" borderId="414" applyNumberFormat="0" applyProtection="0">
      <alignment horizontal="left" vertical="center" indent="1"/>
    </xf>
    <xf numFmtId="0" fontId="85" fillId="52" borderId="419" applyNumberFormat="0" applyProtection="0">
      <alignment horizontal="left" vertical="top" indent="1"/>
    </xf>
    <xf numFmtId="0" fontId="60" fillId="47" borderId="413" applyNumberFormat="0" applyProtection="0">
      <alignment horizontal="left" vertical="top" indent="1"/>
    </xf>
    <xf numFmtId="4" fontId="60" fillId="46" borderId="414" applyNumberFormat="0" applyProtection="0">
      <alignment horizontal="left" vertical="center" indent="1"/>
    </xf>
    <xf numFmtId="0" fontId="86" fillId="33" borderId="413" applyNumberFormat="0" applyProtection="0">
      <alignment horizontal="left" vertical="top" indent="1"/>
    </xf>
    <xf numFmtId="4" fontId="103" fillId="2" borderId="411" applyNumberFormat="0" applyProtection="0">
      <alignment vertical="center"/>
    </xf>
    <xf numFmtId="4" fontId="88" fillId="51" borderId="411" applyNumberFormat="0" applyProtection="0">
      <alignment horizontal="right" vertical="center"/>
    </xf>
    <xf numFmtId="0" fontId="60" fillId="50" borderId="413" applyNumberFormat="0" applyProtection="0">
      <alignment horizontal="left" vertical="top" indent="1"/>
    </xf>
    <xf numFmtId="0" fontId="92" fillId="29" borderId="411" applyNumberFormat="0" applyAlignment="0" applyProtection="0"/>
    <xf numFmtId="4" fontId="88" fillId="51" borderId="411" applyNumberFormat="0" applyProtection="0">
      <alignment horizontal="right" vertical="center"/>
    </xf>
    <xf numFmtId="0" fontId="92" fillId="29" borderId="411" applyNumberFormat="0" applyAlignment="0" applyProtection="0"/>
    <xf numFmtId="4" fontId="60" fillId="37" borderId="414" applyNumberFormat="0" applyProtection="0">
      <alignment horizontal="right" vertical="center"/>
    </xf>
    <xf numFmtId="4" fontId="60" fillId="39" borderId="417" applyNumberFormat="0" applyProtection="0">
      <alignment horizontal="right" vertical="center"/>
    </xf>
    <xf numFmtId="4" fontId="60" fillId="36" borderId="411" applyNumberFormat="0" applyProtection="0">
      <alignment horizontal="right" vertical="center"/>
    </xf>
    <xf numFmtId="4" fontId="60" fillId="46" borderId="411" applyNumberFormat="0" applyProtection="0">
      <alignment horizontal="right" vertical="center"/>
    </xf>
    <xf numFmtId="4" fontId="60" fillId="43" borderId="417" applyNumberFormat="0" applyProtection="0">
      <alignment horizontal="right" vertical="center"/>
    </xf>
    <xf numFmtId="4" fontId="85" fillId="52" borderId="413" applyNumberFormat="0" applyProtection="0">
      <alignment vertical="center"/>
    </xf>
    <xf numFmtId="4" fontId="60" fillId="46" borderId="414" applyNumberFormat="0" applyProtection="0">
      <alignment horizontal="left" vertical="center" indent="1"/>
    </xf>
    <xf numFmtId="4" fontId="28" fillId="45" borderId="414" applyNumberFormat="0" applyProtection="0">
      <alignment horizontal="left" vertical="center" indent="1"/>
    </xf>
    <xf numFmtId="0" fontId="60" fillId="45" borderId="419" applyNumberFormat="0" applyProtection="0">
      <alignment horizontal="left" vertical="top" indent="1"/>
    </xf>
    <xf numFmtId="4" fontId="103" fillId="2" borderId="417" applyNumberFormat="0" applyProtection="0">
      <alignment vertical="center"/>
    </xf>
    <xf numFmtId="4" fontId="60" fillId="38" borderId="411" applyNumberFormat="0" applyProtection="0">
      <alignment horizontal="right" vertical="center"/>
    </xf>
    <xf numFmtId="4" fontId="60" fillId="37" borderId="414" applyNumberFormat="0" applyProtection="0">
      <alignment horizontal="right" vertical="center"/>
    </xf>
    <xf numFmtId="4" fontId="60" fillId="34" borderId="411" applyNumberFormat="0" applyProtection="0">
      <alignment horizontal="left" vertical="center" indent="1"/>
    </xf>
    <xf numFmtId="0" fontId="60" fillId="49" borderId="411" applyNumberFormat="0" applyProtection="0">
      <alignment horizontal="left" vertical="center" indent="1"/>
    </xf>
    <xf numFmtId="4" fontId="60" fillId="37" borderId="414" applyNumberFormat="0" applyProtection="0">
      <alignment horizontal="right" vertical="center"/>
    </xf>
    <xf numFmtId="4" fontId="103" fillId="2" borderId="411" applyNumberFormat="0" applyProtection="0">
      <alignment vertical="center"/>
    </xf>
    <xf numFmtId="4" fontId="60" fillId="46" borderId="420" applyNumberFormat="0" applyProtection="0">
      <alignment horizontal="left" vertical="center" indent="1"/>
    </xf>
    <xf numFmtId="4" fontId="103" fillId="5" borderId="411" applyNumberFormat="0" applyProtection="0">
      <alignment horizontal="right" vertical="center"/>
    </xf>
    <xf numFmtId="0" fontId="100" fillId="29" borderId="412" applyNumberFormat="0" applyAlignment="0" applyProtection="0"/>
    <xf numFmtId="0" fontId="60" fillId="46" borderId="413" applyNumberFormat="0" applyProtection="0">
      <alignment horizontal="left" vertical="top" indent="1"/>
    </xf>
    <xf numFmtId="4" fontId="28" fillId="45" borderId="420" applyNumberFormat="0" applyProtection="0">
      <alignment horizontal="left" vertical="center" indent="1"/>
    </xf>
    <xf numFmtId="4" fontId="88" fillId="51" borderId="411" applyNumberFormat="0" applyProtection="0">
      <alignment horizontal="right" vertical="center"/>
    </xf>
    <xf numFmtId="4" fontId="60" fillId="43" borderId="411" applyNumberFormat="0" applyProtection="0">
      <alignment horizontal="right" vertical="center"/>
    </xf>
    <xf numFmtId="0" fontId="85" fillId="52" borderId="413" applyNumberFormat="0" applyProtection="0">
      <alignment horizontal="left" vertical="top" indent="1"/>
    </xf>
    <xf numFmtId="0" fontId="60" fillId="26" borderId="411" applyNumberFormat="0" applyFont="0" applyAlignment="0" applyProtection="0"/>
    <xf numFmtId="4" fontId="60" fillId="46" borderId="411" applyNumberFormat="0" applyProtection="0">
      <alignment horizontal="right" vertical="center"/>
    </xf>
    <xf numFmtId="0" fontId="60" fillId="50" borderId="419" applyNumberFormat="0" applyProtection="0">
      <alignment horizontal="left" vertical="top" indent="1"/>
    </xf>
    <xf numFmtId="4" fontId="60" fillId="37" borderId="414" applyNumberFormat="0" applyProtection="0">
      <alignment horizontal="right" vertical="center"/>
    </xf>
    <xf numFmtId="4" fontId="60" fillId="43" borderId="411" applyNumberFormat="0" applyProtection="0">
      <alignment horizontal="right" vertical="center"/>
    </xf>
    <xf numFmtId="4" fontId="60" fillId="39" borderId="411" applyNumberFormat="0" applyProtection="0">
      <alignment horizontal="right" vertical="center"/>
    </xf>
    <xf numFmtId="4" fontId="60" fillId="34" borderId="411" applyNumberFormat="0" applyProtection="0">
      <alignment horizontal="left" vertical="center" indent="1"/>
    </xf>
    <xf numFmtId="4" fontId="60" fillId="37" borderId="414" applyNumberFormat="0" applyProtection="0">
      <alignment horizontal="right" vertical="center"/>
    </xf>
    <xf numFmtId="4" fontId="87" fillId="54" borderId="414" applyNumberFormat="0" applyProtection="0">
      <alignment horizontal="left" vertical="center" indent="1"/>
    </xf>
    <xf numFmtId="4" fontId="60" fillId="2" borderId="411" applyNumberFormat="0" applyProtection="0">
      <alignment horizontal="left" vertical="center" indent="1"/>
    </xf>
    <xf numFmtId="4" fontId="87" fillId="54" borderId="414" applyNumberFormat="0" applyProtection="0">
      <alignment horizontal="left" vertical="center" indent="1"/>
    </xf>
    <xf numFmtId="4" fontId="85" fillId="48" borderId="413" applyNumberFormat="0" applyProtection="0">
      <alignment horizontal="left" vertical="center" indent="1"/>
    </xf>
    <xf numFmtId="4" fontId="60" fillId="41" borderId="411" applyNumberFormat="0" applyProtection="0">
      <alignment horizontal="right" vertical="center"/>
    </xf>
    <xf numFmtId="4" fontId="85" fillId="48" borderId="419" applyNumberFormat="0" applyProtection="0">
      <alignment horizontal="left" vertical="center" indent="1"/>
    </xf>
    <xf numFmtId="4" fontId="87" fillId="54" borderId="414" applyNumberFormat="0" applyProtection="0">
      <alignment horizontal="left" vertical="center" indent="1"/>
    </xf>
    <xf numFmtId="0" fontId="86" fillId="33" borderId="413" applyNumberFormat="0" applyProtection="0">
      <alignment horizontal="left" vertical="top" indent="1"/>
    </xf>
    <xf numFmtId="4" fontId="60" fillId="43" borderId="411" applyNumberFormat="0" applyProtection="0">
      <alignment horizontal="right" vertical="center"/>
    </xf>
    <xf numFmtId="0" fontId="60" fillId="46" borderId="413" applyNumberFormat="0" applyProtection="0">
      <alignment horizontal="left" vertical="top" indent="1"/>
    </xf>
    <xf numFmtId="4" fontId="60" fillId="0" borderId="417" applyNumberFormat="0" applyProtection="0">
      <alignment horizontal="right" vertical="center"/>
    </xf>
    <xf numFmtId="0" fontId="60" fillId="50" borderId="411" applyNumberFormat="0" applyProtection="0">
      <alignment horizontal="left" vertical="center" indent="1"/>
    </xf>
    <xf numFmtId="4" fontId="103" fillId="2" borderId="411" applyNumberFormat="0" applyProtection="0">
      <alignment vertical="center"/>
    </xf>
    <xf numFmtId="4" fontId="87" fillId="54" borderId="414" applyNumberFormat="0" applyProtection="0">
      <alignment horizontal="left" vertical="center" indent="1"/>
    </xf>
    <xf numFmtId="4" fontId="60" fillId="35" borderId="411" applyNumberFormat="0" applyProtection="0">
      <alignment horizontal="right" vertical="center"/>
    </xf>
    <xf numFmtId="4" fontId="28" fillId="45" borderId="414" applyNumberFormat="0" applyProtection="0">
      <alignment horizontal="left" vertical="center" indent="1"/>
    </xf>
    <xf numFmtId="0" fontId="60" fillId="45" borderId="413" applyNumberFormat="0" applyProtection="0">
      <alignment horizontal="left" vertical="top" indent="1"/>
    </xf>
    <xf numFmtId="4" fontId="28" fillId="45" borderId="414" applyNumberFormat="0" applyProtection="0">
      <alignment horizontal="left" vertical="center" indent="1"/>
    </xf>
    <xf numFmtId="0" fontId="60" fillId="46" borderId="413" applyNumberFormat="0" applyProtection="0">
      <alignment horizontal="left" vertical="top" indent="1"/>
    </xf>
    <xf numFmtId="0" fontId="85" fillId="52" borderId="413" applyNumberFormat="0" applyProtection="0">
      <alignment horizontal="left" vertical="top" indent="1"/>
    </xf>
    <xf numFmtId="0" fontId="94" fillId="0" borderId="416" applyNumberFormat="0" applyFill="0" applyAlignment="0" applyProtection="0"/>
    <xf numFmtId="4" fontId="60" fillId="42" borderId="417" applyNumberFormat="0" applyProtection="0">
      <alignment horizontal="right" vertical="center"/>
    </xf>
    <xf numFmtId="4" fontId="60" fillId="44" borderId="414" applyNumberFormat="0" applyProtection="0">
      <alignment horizontal="left" vertical="center" indent="1"/>
    </xf>
    <xf numFmtId="4" fontId="60" fillId="42" borderId="411" applyNumberFormat="0" applyProtection="0">
      <alignment horizontal="right" vertical="center"/>
    </xf>
    <xf numFmtId="4" fontId="60" fillId="46" borderId="411" applyNumberFormat="0" applyProtection="0">
      <alignment horizontal="right" vertical="center"/>
    </xf>
    <xf numFmtId="4" fontId="85" fillId="48" borderId="413" applyNumberFormat="0" applyProtection="0">
      <alignment horizontal="left" vertical="center" indent="1"/>
    </xf>
    <xf numFmtId="4" fontId="60" fillId="46" borderId="414" applyNumberFormat="0" applyProtection="0">
      <alignment horizontal="left" vertical="center" indent="1"/>
    </xf>
    <xf numFmtId="0" fontId="60" fillId="47" borderId="413" applyNumberFormat="0" applyProtection="0">
      <alignment horizontal="left" vertical="top" indent="1"/>
    </xf>
    <xf numFmtId="4" fontId="85" fillId="52" borderId="419" applyNumberFormat="0" applyProtection="0">
      <alignment vertical="center"/>
    </xf>
    <xf numFmtId="0" fontId="60" fillId="26" borderId="411" applyNumberFormat="0" applyFont="0" applyAlignment="0" applyProtection="0"/>
    <xf numFmtId="4" fontId="28" fillId="45" borderId="414" applyNumberFormat="0" applyProtection="0">
      <alignment horizontal="left" vertical="center" indent="1"/>
    </xf>
    <xf numFmtId="4" fontId="88" fillId="51" borderId="417" applyNumberFormat="0" applyProtection="0">
      <alignment horizontal="right" vertical="center"/>
    </xf>
    <xf numFmtId="0" fontId="60" fillId="50" borderId="413" applyNumberFormat="0" applyProtection="0">
      <alignment horizontal="left" vertical="top" indent="1"/>
    </xf>
    <xf numFmtId="4" fontId="28" fillId="45" borderId="414" applyNumberFormat="0" applyProtection="0">
      <alignment horizontal="left" vertical="center" indent="1"/>
    </xf>
    <xf numFmtId="4" fontId="60" fillId="33" borderId="411" applyNumberFormat="0" applyProtection="0">
      <alignment vertical="center"/>
    </xf>
    <xf numFmtId="4" fontId="103" fillId="2" borderId="417" applyNumberFormat="0" applyProtection="0">
      <alignment vertical="center"/>
    </xf>
    <xf numFmtId="0" fontId="60" fillId="48" borderId="411" applyNumberFormat="0" applyProtection="0">
      <alignment horizontal="left" vertical="center" indent="1"/>
    </xf>
    <xf numFmtId="4" fontId="60" fillId="34" borderId="411" applyNumberFormat="0" applyProtection="0">
      <alignment horizontal="left" vertical="center" indent="1"/>
    </xf>
    <xf numFmtId="0" fontId="94" fillId="0" borderId="416" applyNumberFormat="0" applyFill="0" applyAlignment="0" applyProtection="0"/>
    <xf numFmtId="0" fontId="60" fillId="46" borderId="413" applyNumberFormat="0" applyProtection="0">
      <alignment horizontal="left" vertical="top" indent="1"/>
    </xf>
    <xf numFmtId="0" fontId="85" fillId="52" borderId="413" applyNumberFormat="0" applyProtection="0">
      <alignment horizontal="left" vertical="top" indent="1"/>
    </xf>
    <xf numFmtId="4" fontId="60" fillId="41" borderId="411" applyNumberFormat="0" applyProtection="0">
      <alignment horizontal="right" vertical="center"/>
    </xf>
    <xf numFmtId="4" fontId="85" fillId="48" borderId="413" applyNumberFormat="0" applyProtection="0">
      <alignment horizontal="left" vertical="center" indent="1"/>
    </xf>
    <xf numFmtId="0" fontId="85" fillId="52" borderId="413" applyNumberFormat="0" applyProtection="0">
      <alignment horizontal="left" vertical="top" indent="1"/>
    </xf>
    <xf numFmtId="4" fontId="60" fillId="42" borderId="411" applyNumberFormat="0" applyProtection="0">
      <alignment horizontal="right" vertical="center"/>
    </xf>
    <xf numFmtId="4" fontId="60" fillId="2" borderId="411" applyNumberFormat="0" applyProtection="0">
      <alignment horizontal="left" vertical="center" indent="1"/>
    </xf>
    <xf numFmtId="4" fontId="88" fillId="51" borderId="411" applyNumberFormat="0" applyProtection="0">
      <alignment horizontal="right" vertical="center"/>
    </xf>
    <xf numFmtId="0" fontId="60" fillId="47" borderId="411" applyNumberFormat="0" applyProtection="0">
      <alignment horizontal="left" vertical="center" indent="1"/>
    </xf>
    <xf numFmtId="0" fontId="85" fillId="46" borderId="419" applyNumberFormat="0" applyProtection="0">
      <alignment horizontal="left" vertical="top" indent="1"/>
    </xf>
    <xf numFmtId="4" fontId="103" fillId="5" borderId="411" applyNumberFormat="0" applyProtection="0">
      <alignment horizontal="right" vertical="center"/>
    </xf>
    <xf numFmtId="0" fontId="100" fillId="29" borderId="412" applyNumberFormat="0" applyAlignment="0" applyProtection="0"/>
    <xf numFmtId="4" fontId="60" fillId="0" borderId="411" applyNumberFormat="0" applyProtection="0">
      <alignment horizontal="right" vertical="center"/>
    </xf>
    <xf numFmtId="0" fontId="98" fillId="27" borderId="411" applyNumberFormat="0" applyAlignment="0" applyProtection="0"/>
    <xf numFmtId="4" fontId="60" fillId="41" borderId="411" applyNumberFormat="0" applyProtection="0">
      <alignment horizontal="right" vertical="center"/>
    </xf>
    <xf numFmtId="4" fontId="60" fillId="2" borderId="411" applyNumberFormat="0" applyProtection="0">
      <alignment horizontal="left" vertical="center" indent="1"/>
    </xf>
    <xf numFmtId="0" fontId="86" fillId="33" borderId="413" applyNumberFormat="0" applyProtection="0">
      <alignment horizontal="left" vertical="top" indent="1"/>
    </xf>
    <xf numFmtId="0" fontId="86" fillId="33" borderId="413" applyNumberFormat="0" applyProtection="0">
      <alignment horizontal="left" vertical="top" indent="1"/>
    </xf>
    <xf numFmtId="4" fontId="103" fillId="5" borderId="417" applyNumberFormat="0" applyProtection="0">
      <alignment horizontal="right" vertical="center"/>
    </xf>
    <xf numFmtId="4" fontId="60" fillId="0" borderId="411" applyNumberFormat="0" applyProtection="0">
      <alignment horizontal="right" vertical="center"/>
    </xf>
    <xf numFmtId="0" fontId="60" fillId="48" borderId="411" applyNumberFormat="0" applyProtection="0">
      <alignment horizontal="left" vertical="center" indent="1"/>
    </xf>
    <xf numFmtId="0" fontId="85" fillId="52" borderId="413" applyNumberFormat="0" applyProtection="0">
      <alignment horizontal="left" vertical="top" indent="1"/>
    </xf>
    <xf numFmtId="4" fontId="60" fillId="41" borderId="411" applyNumberFormat="0" applyProtection="0">
      <alignment horizontal="right" vertical="center"/>
    </xf>
    <xf numFmtId="4" fontId="88" fillId="51" borderId="411" applyNumberFormat="0" applyProtection="0">
      <alignment horizontal="right" vertical="center"/>
    </xf>
    <xf numFmtId="4" fontId="60" fillId="44" borderId="414" applyNumberFormat="0" applyProtection="0">
      <alignment horizontal="left" vertical="center" indent="1"/>
    </xf>
    <xf numFmtId="0" fontId="60" fillId="45" borderId="413" applyNumberFormat="0" applyProtection="0">
      <alignment horizontal="left" vertical="top" indent="1"/>
    </xf>
    <xf numFmtId="0" fontId="92" fillId="29" borderId="417" applyNumberFormat="0" applyAlignment="0" applyProtection="0"/>
    <xf numFmtId="0" fontId="98" fillId="27" borderId="411" applyNumberFormat="0" applyAlignment="0" applyProtection="0"/>
    <xf numFmtId="0" fontId="60" fillId="50" borderId="413" applyNumberFormat="0" applyProtection="0">
      <alignment horizontal="left" vertical="top" indent="1"/>
    </xf>
    <xf numFmtId="4" fontId="85" fillId="52" borderId="413" applyNumberFormat="0" applyProtection="0">
      <alignment vertical="center"/>
    </xf>
    <xf numFmtId="4" fontId="60" fillId="2" borderId="411" applyNumberFormat="0" applyProtection="0">
      <alignment horizontal="left" vertical="center" indent="1"/>
    </xf>
    <xf numFmtId="0" fontId="60" fillId="50" borderId="413" applyNumberFormat="0" applyProtection="0">
      <alignment horizontal="left" vertical="top" indent="1"/>
    </xf>
    <xf numFmtId="4" fontId="60" fillId="40" borderId="411" applyNumberFormat="0" applyProtection="0">
      <alignment horizontal="right" vertical="center"/>
    </xf>
    <xf numFmtId="4" fontId="87" fillId="54" borderId="420" applyNumberFormat="0" applyProtection="0">
      <alignment horizontal="left" vertical="center" indent="1"/>
    </xf>
    <xf numFmtId="0" fontId="92" fillId="29" borderId="417" applyNumberFormat="0" applyAlignment="0" applyProtection="0"/>
    <xf numFmtId="4" fontId="60" fillId="36" borderId="411" applyNumberFormat="0" applyProtection="0">
      <alignment horizontal="right" vertical="center"/>
    </xf>
    <xf numFmtId="4" fontId="87" fillId="54" borderId="414" applyNumberFormat="0" applyProtection="0">
      <alignment horizontal="left" vertical="center" indent="1"/>
    </xf>
    <xf numFmtId="0" fontId="100" fillId="29" borderId="412" applyNumberFormat="0" applyAlignment="0" applyProtection="0"/>
    <xf numFmtId="4" fontId="60" fillId="47" borderId="414" applyNumberFormat="0" applyProtection="0">
      <alignment horizontal="left" vertical="center" indent="1"/>
    </xf>
    <xf numFmtId="4" fontId="60" fillId="41" borderId="411" applyNumberFormat="0" applyProtection="0">
      <alignment horizontal="right" vertical="center"/>
    </xf>
    <xf numFmtId="4" fontId="60" fillId="46" borderId="414"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37" borderId="414" applyNumberFormat="0" applyProtection="0">
      <alignment horizontal="right" vertical="center"/>
    </xf>
    <xf numFmtId="0" fontId="92" fillId="29" borderId="411" applyNumberFormat="0" applyAlignment="0" applyProtection="0"/>
    <xf numFmtId="0" fontId="85" fillId="52" borderId="419" applyNumberFormat="0" applyProtection="0">
      <alignment horizontal="left" vertical="top" indent="1"/>
    </xf>
    <xf numFmtId="4" fontId="60" fillId="34" borderId="411" applyNumberFormat="0" applyProtection="0">
      <alignment horizontal="left" vertical="center" indent="1"/>
    </xf>
    <xf numFmtId="0" fontId="60" fillId="45" borderId="413" applyNumberFormat="0" applyProtection="0">
      <alignment horizontal="left" vertical="top" indent="1"/>
    </xf>
    <xf numFmtId="4" fontId="103" fillId="2" borderId="411" applyNumberFormat="0" applyProtection="0">
      <alignment vertical="center"/>
    </xf>
    <xf numFmtId="0" fontId="60" fillId="50" borderId="413" applyNumberFormat="0" applyProtection="0">
      <alignment horizontal="left" vertical="top" indent="1"/>
    </xf>
    <xf numFmtId="4" fontId="60" fillId="46" borderId="411" applyNumberFormat="0" applyProtection="0">
      <alignment horizontal="right" vertical="center"/>
    </xf>
    <xf numFmtId="0" fontId="60" fillId="46" borderId="413" applyNumberFormat="0" applyProtection="0">
      <alignment horizontal="left" vertical="top" indent="1"/>
    </xf>
    <xf numFmtId="0" fontId="60" fillId="47" borderId="413" applyNumberFormat="0" applyProtection="0">
      <alignment horizontal="left" vertical="top" indent="1"/>
    </xf>
    <xf numFmtId="0" fontId="98" fillId="27" borderId="411" applyNumberFormat="0" applyAlignment="0" applyProtection="0"/>
    <xf numFmtId="4" fontId="60" fillId="47" borderId="414" applyNumberFormat="0" applyProtection="0">
      <alignment horizontal="left" vertical="center" indent="1"/>
    </xf>
    <xf numFmtId="4" fontId="60" fillId="34" borderId="411" applyNumberFormat="0" applyProtection="0">
      <alignment horizontal="left" vertical="center" indent="1"/>
    </xf>
    <xf numFmtId="4" fontId="60" fillId="43" borderId="411" applyNumberFormat="0" applyProtection="0">
      <alignment horizontal="right" vertical="center"/>
    </xf>
    <xf numFmtId="0" fontId="100" fillId="29" borderId="412" applyNumberFormat="0" applyAlignment="0" applyProtection="0"/>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43" borderId="411" applyNumberFormat="0" applyProtection="0">
      <alignment horizontal="right" vertical="center"/>
    </xf>
    <xf numFmtId="4" fontId="60" fillId="43" borderId="411" applyNumberFormat="0" applyProtection="0">
      <alignment horizontal="right" vertical="center"/>
    </xf>
    <xf numFmtId="4" fontId="60" fillId="42" borderId="417" applyNumberFormat="0" applyProtection="0">
      <alignment horizontal="right" vertical="center"/>
    </xf>
    <xf numFmtId="4" fontId="85" fillId="48" borderId="413" applyNumberFormat="0" applyProtection="0">
      <alignment horizontal="left" vertical="center" indent="1"/>
    </xf>
    <xf numFmtId="0" fontId="60" fillId="45" borderId="413" applyNumberFormat="0" applyProtection="0">
      <alignment horizontal="left" vertical="top" indent="1"/>
    </xf>
    <xf numFmtId="4" fontId="60" fillId="38" borderId="411" applyNumberFormat="0" applyProtection="0">
      <alignment horizontal="right" vertical="center"/>
    </xf>
    <xf numFmtId="0" fontId="94" fillId="0" borderId="416" applyNumberFormat="0" applyFill="0" applyAlignment="0" applyProtection="0"/>
    <xf numFmtId="0" fontId="60" fillId="46" borderId="413" applyNumberFormat="0" applyProtection="0">
      <alignment horizontal="left" vertical="top" indent="1"/>
    </xf>
    <xf numFmtId="4" fontId="28" fillId="45" borderId="414" applyNumberFormat="0" applyProtection="0">
      <alignment horizontal="left" vertical="center" indent="1"/>
    </xf>
    <xf numFmtId="0" fontId="86" fillId="33" borderId="413" applyNumberFormat="0" applyProtection="0">
      <alignment horizontal="left" vertical="top" indent="1"/>
    </xf>
    <xf numFmtId="4" fontId="60" fillId="36" borderId="411" applyNumberFormat="0" applyProtection="0">
      <alignment horizontal="right" vertical="center"/>
    </xf>
    <xf numFmtId="0" fontId="94" fillId="0" borderId="416" applyNumberFormat="0" applyFill="0" applyAlignment="0" applyProtection="0"/>
    <xf numFmtId="4" fontId="87" fillId="54" borderId="420" applyNumberFormat="0" applyProtection="0">
      <alignment horizontal="left" vertical="center" indent="1"/>
    </xf>
    <xf numFmtId="4" fontId="60" fillId="39" borderId="411" applyNumberFormat="0" applyProtection="0">
      <alignment horizontal="right" vertical="center"/>
    </xf>
    <xf numFmtId="4" fontId="60" fillId="35" borderId="411" applyNumberFormat="0" applyProtection="0">
      <alignment horizontal="right" vertical="center"/>
    </xf>
    <xf numFmtId="0" fontId="60" fillId="45" borderId="413" applyNumberFormat="0" applyProtection="0">
      <alignment horizontal="left" vertical="top" indent="1"/>
    </xf>
    <xf numFmtId="0" fontId="60" fillId="49" borderId="411" applyNumberFormat="0" applyProtection="0">
      <alignment horizontal="left" vertical="center" indent="1"/>
    </xf>
    <xf numFmtId="4" fontId="60" fillId="36" borderId="411" applyNumberFormat="0" applyProtection="0">
      <alignment horizontal="right" vertical="center"/>
    </xf>
    <xf numFmtId="4" fontId="87" fillId="54" borderId="414" applyNumberFormat="0" applyProtection="0">
      <alignment horizontal="left" vertical="center" indent="1"/>
    </xf>
    <xf numFmtId="4" fontId="60" fillId="47" borderId="414" applyNumberFormat="0" applyProtection="0">
      <alignment horizontal="left" vertical="center" indent="1"/>
    </xf>
    <xf numFmtId="0" fontId="60" fillId="48" borderId="411" applyNumberFormat="0" applyProtection="0">
      <alignment horizontal="left" vertical="center" indent="1"/>
    </xf>
    <xf numFmtId="4" fontId="103" fillId="2" borderId="411" applyNumberFormat="0" applyProtection="0">
      <alignment vertical="center"/>
    </xf>
    <xf numFmtId="0" fontId="60" fillId="46" borderId="413" applyNumberFormat="0" applyProtection="0">
      <alignment horizontal="left" vertical="top" indent="1"/>
    </xf>
    <xf numFmtId="0" fontId="94" fillId="0" borderId="416" applyNumberFormat="0" applyFill="0" applyAlignment="0" applyProtection="0"/>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35" borderId="411" applyNumberFormat="0" applyProtection="0">
      <alignment horizontal="right" vertical="center"/>
    </xf>
    <xf numFmtId="4" fontId="85" fillId="52" borderId="413" applyNumberFormat="0" applyProtection="0">
      <alignment vertical="center"/>
    </xf>
    <xf numFmtId="0" fontId="100" fillId="29" borderId="412" applyNumberFormat="0" applyAlignment="0" applyProtection="0"/>
    <xf numFmtId="4" fontId="60" fillId="38" borderId="411" applyNumberFormat="0" applyProtection="0">
      <alignment horizontal="right" vertical="center"/>
    </xf>
    <xf numFmtId="0" fontId="84" fillId="45" borderId="415" applyBorder="0"/>
    <xf numFmtId="4" fontId="88" fillId="51" borderId="411" applyNumberFormat="0" applyProtection="0">
      <alignment horizontal="right" vertical="center"/>
    </xf>
    <xf numFmtId="4" fontId="60" fillId="34" borderId="411" applyNumberFormat="0" applyProtection="0">
      <alignment horizontal="left" vertical="center" indent="1"/>
    </xf>
    <xf numFmtId="4" fontId="28" fillId="45" borderId="414" applyNumberFormat="0" applyProtection="0">
      <alignment horizontal="left" vertical="center" indent="1"/>
    </xf>
    <xf numFmtId="4" fontId="60" fillId="2" borderId="411" applyNumberFormat="0" applyProtection="0">
      <alignment horizontal="left" vertical="center" indent="1"/>
    </xf>
    <xf numFmtId="4" fontId="28" fillId="45" borderId="414" applyNumberFormat="0" applyProtection="0">
      <alignment horizontal="left" vertical="center" indent="1"/>
    </xf>
    <xf numFmtId="4" fontId="87" fillId="54" borderId="414" applyNumberFormat="0" applyProtection="0">
      <alignment horizontal="left" vertical="center" indent="1"/>
    </xf>
    <xf numFmtId="0" fontId="60" fillId="26" borderId="411" applyNumberFormat="0" applyFont="0" applyAlignment="0" applyProtection="0"/>
    <xf numFmtId="4" fontId="60" fillId="44" borderId="414" applyNumberFormat="0" applyProtection="0">
      <alignment horizontal="left" vertical="center" indent="1"/>
    </xf>
    <xf numFmtId="4" fontId="60" fillId="35" borderId="411" applyNumberFormat="0" applyProtection="0">
      <alignment horizontal="right" vertical="center"/>
    </xf>
    <xf numFmtId="0" fontId="100" fillId="29" borderId="412" applyNumberFormat="0" applyAlignment="0" applyProtection="0"/>
    <xf numFmtId="0" fontId="98" fillId="27" borderId="411" applyNumberFormat="0" applyAlignment="0" applyProtection="0"/>
    <xf numFmtId="4" fontId="60" fillId="33" borderId="411" applyNumberFormat="0" applyProtection="0">
      <alignment vertical="center"/>
    </xf>
    <xf numFmtId="4" fontId="60" fillId="35" borderId="411" applyNumberFormat="0" applyProtection="0">
      <alignment horizontal="right" vertical="center"/>
    </xf>
    <xf numFmtId="0" fontId="60" fillId="48" borderId="411" applyNumberFormat="0" applyProtection="0">
      <alignment horizontal="left" vertical="center" indent="1"/>
    </xf>
    <xf numFmtId="4" fontId="60" fillId="44" borderId="414" applyNumberFormat="0" applyProtection="0">
      <alignment horizontal="left" vertical="center" indent="1"/>
    </xf>
    <xf numFmtId="0" fontId="100" fillId="29" borderId="412" applyNumberFormat="0" applyAlignment="0" applyProtection="0"/>
    <xf numFmtId="0" fontId="100" fillId="29" borderId="412" applyNumberFormat="0" applyAlignment="0" applyProtection="0"/>
    <xf numFmtId="0" fontId="60" fillId="46" borderId="413" applyNumberFormat="0" applyProtection="0">
      <alignment horizontal="left" vertical="top" indent="1"/>
    </xf>
    <xf numFmtId="4" fontId="60" fillId="46" borderId="414" applyNumberFormat="0" applyProtection="0">
      <alignment horizontal="left" vertical="center" indent="1"/>
    </xf>
    <xf numFmtId="0" fontId="92" fillId="29" borderId="411" applyNumberFormat="0" applyAlignment="0" applyProtection="0"/>
    <xf numFmtId="4" fontId="60" fillId="46" borderId="411" applyNumberFormat="0" applyProtection="0">
      <alignment horizontal="right" vertical="center"/>
    </xf>
    <xf numFmtId="0" fontId="60" fillId="45" borderId="413" applyNumberFormat="0" applyProtection="0">
      <alignment horizontal="left" vertical="top" indent="1"/>
    </xf>
    <xf numFmtId="4" fontId="60" fillId="2" borderId="411" applyNumberFormat="0" applyProtection="0">
      <alignment horizontal="left" vertical="center" indent="1"/>
    </xf>
    <xf numFmtId="0" fontId="85" fillId="46" borderId="413" applyNumberFormat="0" applyProtection="0">
      <alignment horizontal="left" vertical="top" indent="1"/>
    </xf>
    <xf numFmtId="4" fontId="60" fillId="41" borderId="411" applyNumberFormat="0" applyProtection="0">
      <alignment horizontal="right" vertical="center"/>
    </xf>
    <xf numFmtId="4" fontId="85" fillId="52" borderId="419" applyNumberFormat="0" applyProtection="0">
      <alignment vertical="center"/>
    </xf>
    <xf numFmtId="0" fontId="85" fillId="46" borderId="413" applyNumberFormat="0" applyProtection="0">
      <alignment horizontal="left" vertical="top" indent="1"/>
    </xf>
    <xf numFmtId="4" fontId="60" fillId="35" borderId="411" applyNumberFormat="0" applyProtection="0">
      <alignment horizontal="right" vertical="center"/>
    </xf>
    <xf numFmtId="0" fontId="92" fillId="29" borderId="411" applyNumberFormat="0" applyAlignment="0" applyProtection="0"/>
    <xf numFmtId="4" fontId="60" fillId="35" borderId="411" applyNumberFormat="0" applyProtection="0">
      <alignment horizontal="right" vertical="center"/>
    </xf>
    <xf numFmtId="0" fontId="60" fillId="50" borderId="413" applyNumberFormat="0" applyProtection="0">
      <alignment horizontal="left" vertical="top" indent="1"/>
    </xf>
    <xf numFmtId="4" fontId="60" fillId="47" borderId="420" applyNumberFormat="0" applyProtection="0">
      <alignment horizontal="left" vertical="center" indent="1"/>
    </xf>
    <xf numFmtId="4" fontId="28" fillId="45" borderId="414" applyNumberFormat="0" applyProtection="0">
      <alignment horizontal="left" vertical="center" indent="1"/>
    </xf>
    <xf numFmtId="0" fontId="60" fillId="47" borderId="411"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87" fillId="54" borderId="414" applyNumberFormat="0" applyProtection="0">
      <alignment horizontal="left" vertical="center" indent="1"/>
    </xf>
    <xf numFmtId="4" fontId="60" fillId="44" borderId="414" applyNumberFormat="0" applyProtection="0">
      <alignment horizontal="left" vertical="center" indent="1"/>
    </xf>
    <xf numFmtId="4" fontId="85" fillId="52" borderId="413" applyNumberFormat="0" applyProtection="0">
      <alignment vertical="center"/>
    </xf>
    <xf numFmtId="4" fontId="85" fillId="48" borderId="413" applyNumberFormat="0" applyProtection="0">
      <alignment horizontal="left" vertical="center" indent="1"/>
    </xf>
    <xf numFmtId="0" fontId="60" fillId="48" borderId="411" applyNumberFormat="0" applyProtection="0">
      <alignment horizontal="left" vertical="center" indent="1"/>
    </xf>
    <xf numFmtId="4" fontId="85" fillId="48" borderId="413" applyNumberFormat="0" applyProtection="0">
      <alignment horizontal="left" vertical="center" indent="1"/>
    </xf>
    <xf numFmtId="4" fontId="28" fillId="45" borderId="414" applyNumberFormat="0" applyProtection="0">
      <alignment horizontal="left" vertical="center" indent="1"/>
    </xf>
    <xf numFmtId="4" fontId="60" fillId="41" borderId="411" applyNumberFormat="0" applyProtection="0">
      <alignment horizontal="right" vertical="center"/>
    </xf>
    <xf numFmtId="4" fontId="60" fillId="42" borderId="411" applyNumberFormat="0" applyProtection="0">
      <alignment horizontal="right" vertical="center"/>
    </xf>
    <xf numFmtId="4" fontId="87" fillId="54" borderId="414" applyNumberFormat="0" applyProtection="0">
      <alignment horizontal="left" vertical="center" indent="1"/>
    </xf>
    <xf numFmtId="0" fontId="98" fillId="27" borderId="411" applyNumberFormat="0" applyAlignment="0" applyProtection="0"/>
    <xf numFmtId="4" fontId="60" fillId="36" borderId="411" applyNumberFormat="0" applyProtection="0">
      <alignment horizontal="right" vertical="center"/>
    </xf>
    <xf numFmtId="4" fontId="85" fillId="52" borderId="413" applyNumberFormat="0" applyProtection="0">
      <alignment vertical="center"/>
    </xf>
    <xf numFmtId="4" fontId="85" fillId="48" borderId="413" applyNumberFormat="0" applyProtection="0">
      <alignment horizontal="left" vertical="center" indent="1"/>
    </xf>
    <xf numFmtId="0" fontId="85" fillId="52" borderId="419" applyNumberFormat="0" applyProtection="0">
      <alignment horizontal="left" vertical="top" indent="1"/>
    </xf>
    <xf numFmtId="4" fontId="60" fillId="37" borderId="414" applyNumberFormat="0" applyProtection="0">
      <alignment horizontal="right" vertical="center"/>
    </xf>
    <xf numFmtId="0" fontId="60" fillId="46" borderId="413" applyNumberFormat="0" applyProtection="0">
      <alignment horizontal="left" vertical="top" indent="1"/>
    </xf>
    <xf numFmtId="0" fontId="85" fillId="46" borderId="413" applyNumberFormat="0" applyProtection="0">
      <alignment horizontal="left" vertical="top" indent="1"/>
    </xf>
    <xf numFmtId="0" fontId="60" fillId="50" borderId="411" applyNumberFormat="0" applyProtection="0">
      <alignment horizontal="left" vertical="center" indent="1"/>
    </xf>
    <xf numFmtId="4" fontId="87" fillId="54" borderId="414" applyNumberFormat="0" applyProtection="0">
      <alignment horizontal="left" vertical="center" indent="1"/>
    </xf>
    <xf numFmtId="0" fontId="84" fillId="45" borderId="415" applyBorder="0"/>
    <xf numFmtId="4" fontId="60" fillId="46" borderId="411" applyNumberFormat="0" applyProtection="0">
      <alignment horizontal="right" vertical="center"/>
    </xf>
    <xf numFmtId="0" fontId="60" fillId="50" borderId="413" applyNumberFormat="0" applyProtection="0">
      <alignment horizontal="left" vertical="top" indent="1"/>
    </xf>
    <xf numFmtId="4" fontId="60" fillId="41" borderId="411" applyNumberFormat="0" applyProtection="0">
      <alignment horizontal="right" vertical="center"/>
    </xf>
    <xf numFmtId="4" fontId="88" fillId="51" borderId="411" applyNumberFormat="0" applyProtection="0">
      <alignment horizontal="right" vertical="center"/>
    </xf>
    <xf numFmtId="4" fontId="60" fillId="35" borderId="411" applyNumberFormat="0" applyProtection="0">
      <alignment horizontal="right" vertical="center"/>
    </xf>
    <xf numFmtId="4" fontId="60" fillId="0" borderId="411" applyNumberFormat="0" applyProtection="0">
      <alignment horizontal="right" vertical="center"/>
    </xf>
    <xf numFmtId="0" fontId="84" fillId="45" borderId="421" applyBorder="0"/>
    <xf numFmtId="4" fontId="28" fillId="45" borderId="414" applyNumberFormat="0" applyProtection="0">
      <alignment horizontal="left" vertical="center" indent="1"/>
    </xf>
    <xf numFmtId="4" fontId="60" fillId="37" borderId="414" applyNumberFormat="0" applyProtection="0">
      <alignment horizontal="right" vertical="center"/>
    </xf>
    <xf numFmtId="0" fontId="60" fillId="46" borderId="413" applyNumberFormat="0" applyProtection="0">
      <alignment horizontal="left" vertical="top" indent="1"/>
    </xf>
    <xf numFmtId="4" fontId="28" fillId="45" borderId="414" applyNumberFormat="0" applyProtection="0">
      <alignment horizontal="left" vertical="center" indent="1"/>
    </xf>
    <xf numFmtId="4" fontId="60" fillId="34" borderId="411" applyNumberFormat="0" applyProtection="0">
      <alignment horizontal="left" vertical="center" indent="1"/>
    </xf>
    <xf numFmtId="4" fontId="28" fillId="45" borderId="414" applyNumberFormat="0" applyProtection="0">
      <alignment horizontal="left" vertical="center" indent="1"/>
    </xf>
    <xf numFmtId="0" fontId="85" fillId="46" borderId="413" applyNumberFormat="0" applyProtection="0">
      <alignment horizontal="left" vertical="top" indent="1"/>
    </xf>
    <xf numFmtId="4" fontId="85" fillId="48" borderId="413" applyNumberFormat="0" applyProtection="0">
      <alignment horizontal="left" vertical="center" indent="1"/>
    </xf>
    <xf numFmtId="4" fontId="60" fillId="2" borderId="411" applyNumberFormat="0" applyProtection="0">
      <alignment horizontal="left" vertical="center" indent="1"/>
    </xf>
    <xf numFmtId="4" fontId="60" fillId="34" borderId="411" applyNumberFormat="0" applyProtection="0">
      <alignment horizontal="left" vertical="center" indent="1"/>
    </xf>
    <xf numFmtId="0" fontId="60" fillId="45" borderId="419" applyNumberFormat="0" applyProtection="0">
      <alignment horizontal="left" vertical="top" indent="1"/>
    </xf>
    <xf numFmtId="4" fontId="60" fillId="35" borderId="411" applyNumberFormat="0" applyProtection="0">
      <alignment horizontal="right" vertical="center"/>
    </xf>
    <xf numFmtId="4" fontId="60" fillId="44" borderId="414" applyNumberFormat="0" applyProtection="0">
      <alignment horizontal="left" vertical="center" indent="1"/>
    </xf>
    <xf numFmtId="0" fontId="86" fillId="33" borderId="413" applyNumberFormat="0" applyProtection="0">
      <alignment horizontal="left" vertical="top" indent="1"/>
    </xf>
    <xf numFmtId="0" fontId="60" fillId="49" borderId="411" applyNumberFormat="0" applyProtection="0">
      <alignment horizontal="left" vertical="center" indent="1"/>
    </xf>
    <xf numFmtId="4" fontId="60" fillId="44" borderId="414" applyNumberFormat="0" applyProtection="0">
      <alignment horizontal="left" vertical="center" indent="1"/>
    </xf>
    <xf numFmtId="4" fontId="60" fillId="34" borderId="411" applyNumberFormat="0" applyProtection="0">
      <alignment horizontal="left" vertical="center" indent="1"/>
    </xf>
    <xf numFmtId="4" fontId="103" fillId="2" borderId="411" applyNumberFormat="0" applyProtection="0">
      <alignment vertical="center"/>
    </xf>
    <xf numFmtId="4" fontId="28" fillId="45" borderId="414" applyNumberFormat="0" applyProtection="0">
      <alignment horizontal="left" vertical="center" indent="1"/>
    </xf>
    <xf numFmtId="4" fontId="60" fillId="0" borderId="411" applyNumberFormat="0" applyProtection="0">
      <alignment horizontal="right" vertical="center"/>
    </xf>
    <xf numFmtId="0" fontId="60" fillId="46" borderId="419" applyNumberFormat="0" applyProtection="0">
      <alignment horizontal="left" vertical="top" indent="1"/>
    </xf>
    <xf numFmtId="0" fontId="94" fillId="0" borderId="416" applyNumberFormat="0" applyFill="0" applyAlignment="0" applyProtection="0"/>
    <xf numFmtId="4" fontId="85" fillId="48" borderId="413" applyNumberFormat="0" applyProtection="0">
      <alignment horizontal="left" vertical="center" indent="1"/>
    </xf>
    <xf numFmtId="0" fontId="84" fillId="45" borderId="415" applyBorder="0"/>
    <xf numFmtId="4" fontId="60" fillId="36" borderId="417" applyNumberFormat="0" applyProtection="0">
      <alignment horizontal="right" vertical="center"/>
    </xf>
    <xf numFmtId="0" fontId="100" fillId="29" borderId="412" applyNumberFormat="0" applyAlignment="0" applyProtection="0"/>
    <xf numFmtId="4" fontId="60" fillId="43" borderId="411" applyNumberFormat="0" applyProtection="0">
      <alignment horizontal="right" vertical="center"/>
    </xf>
    <xf numFmtId="0" fontId="85" fillId="52" borderId="419" applyNumberFormat="0" applyProtection="0">
      <alignment horizontal="left" vertical="top" indent="1"/>
    </xf>
    <xf numFmtId="0" fontId="60" fillId="47" borderId="411" applyNumberFormat="0" applyProtection="0">
      <alignment horizontal="left" vertical="center" indent="1"/>
    </xf>
    <xf numFmtId="0" fontId="60" fillId="47" borderId="411" applyNumberFormat="0" applyProtection="0">
      <alignment horizontal="left" vertical="center" indent="1"/>
    </xf>
    <xf numFmtId="0" fontId="94" fillId="0" borderId="416" applyNumberFormat="0" applyFill="0" applyAlignment="0" applyProtection="0"/>
    <xf numFmtId="4" fontId="60" fillId="43" borderId="411" applyNumberFormat="0" applyProtection="0">
      <alignment horizontal="right" vertical="center"/>
    </xf>
    <xf numFmtId="0" fontId="60" fillId="47" borderId="411" applyNumberFormat="0" applyProtection="0">
      <alignment horizontal="left" vertical="center" indent="1"/>
    </xf>
    <xf numFmtId="0" fontId="60" fillId="46" borderId="413" applyNumberFormat="0" applyProtection="0">
      <alignment horizontal="left" vertical="top" indent="1"/>
    </xf>
    <xf numFmtId="4" fontId="60" fillId="2" borderId="411" applyNumberFormat="0" applyProtection="0">
      <alignment horizontal="left" vertical="center" indent="1"/>
    </xf>
    <xf numFmtId="4" fontId="60" fillId="39" borderId="411" applyNumberFormat="0" applyProtection="0">
      <alignment horizontal="right" vertical="center"/>
    </xf>
    <xf numFmtId="4" fontId="60" fillId="44" borderId="414" applyNumberFormat="0" applyProtection="0">
      <alignment horizontal="left" vertical="center" indent="1"/>
    </xf>
    <xf numFmtId="4" fontId="60" fillId="35" borderId="411" applyNumberFormat="0" applyProtection="0">
      <alignment horizontal="right" vertical="center"/>
    </xf>
    <xf numFmtId="0" fontId="85" fillId="52" borderId="413" applyNumberFormat="0" applyProtection="0">
      <alignment horizontal="left" vertical="top" indent="1"/>
    </xf>
    <xf numFmtId="0" fontId="60" fillId="48" borderId="411" applyNumberFormat="0" applyProtection="0">
      <alignment horizontal="left" vertical="center" indent="1"/>
    </xf>
    <xf numFmtId="4" fontId="85" fillId="48" borderId="413" applyNumberFormat="0" applyProtection="0">
      <alignment horizontal="left" vertical="center" indent="1"/>
    </xf>
    <xf numFmtId="4" fontId="87" fillId="54" borderId="414" applyNumberFormat="0" applyProtection="0">
      <alignment horizontal="left" vertical="center" indent="1"/>
    </xf>
    <xf numFmtId="4" fontId="60" fillId="39" borderId="411" applyNumberFormat="0" applyProtection="0">
      <alignment horizontal="right" vertical="center"/>
    </xf>
    <xf numFmtId="4" fontId="60" fillId="46" borderId="414" applyNumberFormat="0" applyProtection="0">
      <alignment horizontal="left" vertical="center" indent="1"/>
    </xf>
    <xf numFmtId="0" fontId="60" fillId="46" borderId="413" applyNumberFormat="0" applyProtection="0">
      <alignment horizontal="left" vertical="top" indent="1"/>
    </xf>
    <xf numFmtId="4" fontId="28" fillId="45" borderId="414" applyNumberFormat="0" applyProtection="0">
      <alignment horizontal="left" vertical="center" indent="1"/>
    </xf>
    <xf numFmtId="0" fontId="92" fillId="29" borderId="411" applyNumberFormat="0" applyAlignment="0" applyProtection="0"/>
    <xf numFmtId="0" fontId="94" fillId="0" borderId="416" applyNumberFormat="0" applyFill="0" applyAlignment="0" applyProtection="0"/>
    <xf numFmtId="0" fontId="84" fillId="45" borderId="415" applyBorder="0"/>
    <xf numFmtId="4" fontId="60" fillId="44" borderId="414" applyNumberFormat="0" applyProtection="0">
      <alignment horizontal="left" vertical="center" indent="1"/>
    </xf>
    <xf numFmtId="4" fontId="60" fillId="44" borderId="414" applyNumberFormat="0" applyProtection="0">
      <alignment horizontal="left" vertical="center" indent="1"/>
    </xf>
    <xf numFmtId="0" fontId="94" fillId="0" borderId="416" applyNumberFormat="0" applyFill="0" applyAlignment="0" applyProtection="0"/>
    <xf numFmtId="4" fontId="85" fillId="52" borderId="413" applyNumberFormat="0" applyProtection="0">
      <alignment vertical="center"/>
    </xf>
    <xf numFmtId="4" fontId="60" fillId="40" borderId="417" applyNumberFormat="0" applyProtection="0">
      <alignment horizontal="right" vertical="center"/>
    </xf>
    <xf numFmtId="4" fontId="60" fillId="43" borderId="411" applyNumberFormat="0" applyProtection="0">
      <alignment horizontal="right" vertical="center"/>
    </xf>
    <xf numFmtId="0" fontId="60" fillId="47" borderId="413" applyNumberFormat="0" applyProtection="0">
      <alignment horizontal="left" vertical="top" indent="1"/>
    </xf>
    <xf numFmtId="0" fontId="85" fillId="52" borderId="413" applyNumberFormat="0" applyProtection="0">
      <alignment horizontal="left" vertical="top" indent="1"/>
    </xf>
    <xf numFmtId="0" fontId="60" fillId="49" borderId="411" applyNumberFormat="0" applyProtection="0">
      <alignment horizontal="left" vertical="center" indent="1"/>
    </xf>
    <xf numFmtId="0" fontId="60" fillId="48" borderId="411" applyNumberFormat="0" applyProtection="0">
      <alignment horizontal="left" vertical="center" indent="1"/>
    </xf>
    <xf numFmtId="4" fontId="60" fillId="41" borderId="411" applyNumberFormat="0" applyProtection="0">
      <alignment horizontal="right" vertical="center"/>
    </xf>
    <xf numFmtId="4" fontId="60" fillId="41" borderId="411" applyNumberFormat="0" applyProtection="0">
      <alignment horizontal="right" vertical="center"/>
    </xf>
    <xf numFmtId="4" fontId="60" fillId="44" borderId="414" applyNumberFormat="0" applyProtection="0">
      <alignment horizontal="left" vertical="center" indent="1"/>
    </xf>
    <xf numFmtId="4" fontId="60" fillId="0" borderId="411" applyNumberFormat="0" applyProtection="0">
      <alignment horizontal="right" vertical="center"/>
    </xf>
    <xf numFmtId="4" fontId="60" fillId="42" borderId="411" applyNumberFormat="0" applyProtection="0">
      <alignment horizontal="right" vertical="center"/>
    </xf>
    <xf numFmtId="4" fontId="28" fillId="45" borderId="414" applyNumberFormat="0" applyProtection="0">
      <alignment horizontal="left" vertical="center" indent="1"/>
    </xf>
    <xf numFmtId="4" fontId="60" fillId="34" borderId="411" applyNumberFormat="0" applyProtection="0">
      <alignment horizontal="left" vertical="center" indent="1"/>
    </xf>
    <xf numFmtId="0" fontId="100" fillId="29" borderId="412" applyNumberFormat="0" applyAlignment="0" applyProtection="0"/>
    <xf numFmtId="0" fontId="86" fillId="33" borderId="413" applyNumberFormat="0" applyProtection="0">
      <alignment horizontal="left" vertical="top" indent="1"/>
    </xf>
    <xf numFmtId="4" fontId="28" fillId="45" borderId="414" applyNumberFormat="0" applyProtection="0">
      <alignment horizontal="left" vertical="center" indent="1"/>
    </xf>
    <xf numFmtId="4" fontId="85" fillId="52" borderId="413" applyNumberFormat="0" applyProtection="0">
      <alignment vertical="center"/>
    </xf>
    <xf numFmtId="0" fontId="86" fillId="33" borderId="413" applyNumberFormat="0" applyProtection="0">
      <alignment horizontal="left" vertical="top" indent="1"/>
    </xf>
    <xf numFmtId="4" fontId="60" fillId="41" borderId="411" applyNumberFormat="0" applyProtection="0">
      <alignment horizontal="right" vertical="center"/>
    </xf>
    <xf numFmtId="4" fontId="60" fillId="40" borderId="411" applyNumberFormat="0" applyProtection="0">
      <alignment horizontal="right" vertical="center"/>
    </xf>
    <xf numFmtId="4" fontId="60" fillId="39" borderId="411" applyNumberFormat="0" applyProtection="0">
      <alignment horizontal="right" vertical="center"/>
    </xf>
    <xf numFmtId="0" fontId="85" fillId="46" borderId="413" applyNumberFormat="0" applyProtection="0">
      <alignment horizontal="left" vertical="top" indent="1"/>
    </xf>
    <xf numFmtId="4" fontId="60" fillId="0" borderId="411" applyNumberFormat="0" applyProtection="0">
      <alignment horizontal="right" vertical="center"/>
    </xf>
    <xf numFmtId="4" fontId="60" fillId="34" borderId="411" applyNumberFormat="0" applyProtection="0">
      <alignment horizontal="left" vertical="center" indent="1"/>
    </xf>
    <xf numFmtId="4" fontId="60" fillId="0" borderId="411" applyNumberFormat="0" applyProtection="0">
      <alignment horizontal="right" vertical="center"/>
    </xf>
    <xf numFmtId="4" fontId="60" fillId="40" borderId="411" applyNumberFormat="0" applyProtection="0">
      <alignment horizontal="right" vertical="center"/>
    </xf>
    <xf numFmtId="4" fontId="87" fillId="54" borderId="414" applyNumberFormat="0" applyProtection="0">
      <alignment horizontal="left" vertical="center" indent="1"/>
    </xf>
    <xf numFmtId="4" fontId="60" fillId="36" borderId="411" applyNumberFormat="0" applyProtection="0">
      <alignment horizontal="right" vertical="center"/>
    </xf>
    <xf numFmtId="0" fontId="60" fillId="26" borderId="411" applyNumberFormat="0" applyFont="0" applyAlignment="0" applyProtection="0"/>
    <xf numFmtId="0" fontId="100" fillId="29" borderId="412" applyNumberFormat="0" applyAlignment="0" applyProtection="0"/>
    <xf numFmtId="4" fontId="60" fillId="33" borderId="411" applyNumberFormat="0" applyProtection="0">
      <alignment vertical="center"/>
    </xf>
    <xf numFmtId="0" fontId="60" fillId="47" borderId="413" applyNumberFormat="0" applyProtection="0">
      <alignment horizontal="left" vertical="top" indent="1"/>
    </xf>
    <xf numFmtId="0" fontId="92" fillId="29" borderId="411" applyNumberFormat="0" applyAlignment="0" applyProtection="0"/>
    <xf numFmtId="0" fontId="98" fillId="27" borderId="411" applyNumberFormat="0" applyAlignment="0" applyProtection="0"/>
    <xf numFmtId="0" fontId="85" fillId="52" borderId="413" applyNumberFormat="0" applyProtection="0">
      <alignment horizontal="left" vertical="top" indent="1"/>
    </xf>
    <xf numFmtId="0" fontId="60" fillId="50" borderId="413" applyNumberFormat="0" applyProtection="0">
      <alignment horizontal="left" vertical="top" indent="1"/>
    </xf>
    <xf numFmtId="4" fontId="85" fillId="52" borderId="413" applyNumberFormat="0" applyProtection="0">
      <alignment vertical="center"/>
    </xf>
    <xf numFmtId="0" fontId="60" fillId="50" borderId="411" applyNumberFormat="0" applyProtection="0">
      <alignment horizontal="left" vertical="center" indent="1"/>
    </xf>
    <xf numFmtId="4" fontId="60" fillId="43" borderId="417" applyNumberFormat="0" applyProtection="0">
      <alignment horizontal="right" vertical="center"/>
    </xf>
    <xf numFmtId="4" fontId="60" fillId="44" borderId="414" applyNumberFormat="0" applyProtection="0">
      <alignment horizontal="left" vertical="center" indent="1"/>
    </xf>
    <xf numFmtId="4" fontId="60" fillId="36" borderId="411" applyNumberFormat="0" applyProtection="0">
      <alignment horizontal="right" vertical="center"/>
    </xf>
    <xf numFmtId="4" fontId="85" fillId="52" borderId="413" applyNumberFormat="0" applyProtection="0">
      <alignment vertical="center"/>
    </xf>
    <xf numFmtId="4" fontId="60" fillId="42" borderId="411" applyNumberFormat="0" applyProtection="0">
      <alignment horizontal="right" vertical="center"/>
    </xf>
    <xf numFmtId="4" fontId="60" fillId="0" borderId="411" applyNumberFormat="0" applyProtection="0">
      <alignment horizontal="right" vertical="center"/>
    </xf>
    <xf numFmtId="4" fontId="60" fillId="46" borderId="414" applyNumberFormat="0" applyProtection="0">
      <alignment horizontal="left" vertical="center" indent="1"/>
    </xf>
    <xf numFmtId="4" fontId="88" fillId="51" borderId="411" applyNumberFormat="0" applyProtection="0">
      <alignment horizontal="right" vertical="center"/>
    </xf>
    <xf numFmtId="4" fontId="85" fillId="52" borderId="413" applyNumberFormat="0" applyProtection="0">
      <alignment vertical="center"/>
    </xf>
    <xf numFmtId="0" fontId="86" fillId="33" borderId="413" applyNumberFormat="0" applyProtection="0">
      <alignment horizontal="left" vertical="top" indent="1"/>
    </xf>
    <xf numFmtId="4" fontId="103" fillId="2" borderId="411" applyNumberFormat="0" applyProtection="0">
      <alignment vertical="center"/>
    </xf>
    <xf numFmtId="0" fontId="84" fillId="45" borderId="415" applyBorder="0"/>
    <xf numFmtId="4" fontId="60" fillId="35" borderId="411" applyNumberFormat="0" applyProtection="0">
      <alignment horizontal="right" vertical="center"/>
    </xf>
    <xf numFmtId="4" fontId="60" fillId="38" borderId="417" applyNumberFormat="0" applyProtection="0">
      <alignment horizontal="right" vertical="center"/>
    </xf>
    <xf numFmtId="4" fontId="103" fillId="5" borderId="411" applyNumberFormat="0" applyProtection="0">
      <alignment horizontal="right" vertical="center"/>
    </xf>
    <xf numFmtId="4" fontId="60" fillId="47" borderId="414" applyNumberFormat="0" applyProtection="0">
      <alignment horizontal="left" vertical="center" indent="1"/>
    </xf>
    <xf numFmtId="4" fontId="60" fillId="44" borderId="414" applyNumberFormat="0" applyProtection="0">
      <alignment horizontal="left" vertical="center" indent="1"/>
    </xf>
    <xf numFmtId="4" fontId="60" fillId="42" borderId="411" applyNumberFormat="0" applyProtection="0">
      <alignment horizontal="right" vertical="center"/>
    </xf>
    <xf numFmtId="0" fontId="60" fillId="49" borderId="411" applyNumberFormat="0" applyProtection="0">
      <alignment horizontal="left" vertical="center" indent="1"/>
    </xf>
    <xf numFmtId="4" fontId="60" fillId="38" borderId="411" applyNumberFormat="0" applyProtection="0">
      <alignment horizontal="right" vertical="center"/>
    </xf>
    <xf numFmtId="4" fontId="87" fillId="54" borderId="414" applyNumberFormat="0" applyProtection="0">
      <alignment horizontal="left" vertical="center" indent="1"/>
    </xf>
    <xf numFmtId="4" fontId="60" fillId="40" borderId="411" applyNumberFormat="0" applyProtection="0">
      <alignment horizontal="right" vertical="center"/>
    </xf>
    <xf numFmtId="4" fontId="60" fillId="46" borderId="417" applyNumberFormat="0" applyProtection="0">
      <alignment horizontal="right" vertical="center"/>
    </xf>
    <xf numFmtId="4" fontId="60" fillId="46" borderId="411" applyNumberFormat="0" applyProtection="0">
      <alignment horizontal="right" vertical="center"/>
    </xf>
    <xf numFmtId="0" fontId="60" fillId="46" borderId="413" applyNumberFormat="0" applyProtection="0">
      <alignment horizontal="left" vertical="top" indent="1"/>
    </xf>
    <xf numFmtId="0" fontId="60" fillId="48" borderId="411" applyNumberFormat="0" applyProtection="0">
      <alignment horizontal="left" vertical="center" indent="1"/>
    </xf>
    <xf numFmtId="4" fontId="60" fillId="40" borderId="411" applyNumberFormat="0" applyProtection="0">
      <alignment horizontal="right" vertical="center"/>
    </xf>
    <xf numFmtId="4" fontId="28" fillId="45" borderId="414" applyNumberFormat="0" applyProtection="0">
      <alignment horizontal="left" vertical="center" indent="1"/>
    </xf>
    <xf numFmtId="0" fontId="86" fillId="33" borderId="413" applyNumberFormat="0" applyProtection="0">
      <alignment horizontal="left" vertical="top" indent="1"/>
    </xf>
    <xf numFmtId="0" fontId="85" fillId="52" borderId="413" applyNumberFormat="0" applyProtection="0">
      <alignment horizontal="left" vertical="top" indent="1"/>
    </xf>
    <xf numFmtId="4" fontId="60" fillId="41" borderId="411" applyNumberFormat="0" applyProtection="0">
      <alignment horizontal="right" vertical="center"/>
    </xf>
    <xf numFmtId="0" fontId="60" fillId="49" borderId="411" applyNumberFormat="0" applyProtection="0">
      <alignment horizontal="left" vertical="center" indent="1"/>
    </xf>
    <xf numFmtId="4" fontId="60" fillId="46" borderId="411" applyNumberFormat="0" applyProtection="0">
      <alignment horizontal="right" vertical="center"/>
    </xf>
    <xf numFmtId="4" fontId="60" fillId="38" borderId="411" applyNumberFormat="0" applyProtection="0">
      <alignment horizontal="right" vertical="center"/>
    </xf>
    <xf numFmtId="0" fontId="85" fillId="52" borderId="413" applyNumberFormat="0" applyProtection="0">
      <alignment horizontal="left" vertical="top" indent="1"/>
    </xf>
    <xf numFmtId="4" fontId="88" fillId="51" borderId="411" applyNumberFormat="0" applyProtection="0">
      <alignment horizontal="right" vertical="center"/>
    </xf>
    <xf numFmtId="4" fontId="85" fillId="48" borderId="413" applyNumberFormat="0" applyProtection="0">
      <alignment horizontal="left" vertical="center" indent="1"/>
    </xf>
    <xf numFmtId="0" fontId="92" fillId="29" borderId="411" applyNumberFormat="0" applyAlignment="0" applyProtection="0"/>
    <xf numFmtId="0" fontId="84" fillId="45" borderId="415" applyBorder="0"/>
    <xf numFmtId="0" fontId="98" fillId="27" borderId="411" applyNumberFormat="0" applyAlignment="0" applyProtection="0"/>
    <xf numFmtId="0" fontId="60" fillId="46" borderId="413" applyNumberFormat="0" applyProtection="0">
      <alignment horizontal="left" vertical="top" indent="1"/>
    </xf>
    <xf numFmtId="0" fontId="60" fillId="46" borderId="413" applyNumberFormat="0" applyProtection="0">
      <alignment horizontal="left" vertical="top" indent="1"/>
    </xf>
    <xf numFmtId="0" fontId="84" fillId="45" borderId="415" applyBorder="0"/>
    <xf numFmtId="4" fontId="60" fillId="42" borderId="411" applyNumberFormat="0" applyProtection="0">
      <alignment horizontal="right" vertical="center"/>
    </xf>
    <xf numFmtId="4" fontId="60" fillId="37" borderId="414" applyNumberFormat="0" applyProtection="0">
      <alignment horizontal="right" vertical="center"/>
    </xf>
    <xf numFmtId="0" fontId="92" fillId="29" borderId="417" applyNumberFormat="0" applyAlignment="0" applyProtection="0"/>
    <xf numFmtId="4" fontId="88" fillId="51" borderId="411" applyNumberFormat="0" applyProtection="0">
      <alignment horizontal="right" vertical="center"/>
    </xf>
    <xf numFmtId="4" fontId="60" fillId="36" borderId="411" applyNumberFormat="0" applyProtection="0">
      <alignment horizontal="right" vertical="center"/>
    </xf>
    <xf numFmtId="4" fontId="28" fillId="45" borderId="414" applyNumberFormat="0" applyProtection="0">
      <alignment horizontal="left" vertical="center" indent="1"/>
    </xf>
    <xf numFmtId="0" fontId="60" fillId="45" borderId="413" applyNumberFormat="0" applyProtection="0">
      <alignment horizontal="left" vertical="top" indent="1"/>
    </xf>
    <xf numFmtId="0" fontId="60" fillId="50" borderId="411" applyNumberFormat="0" applyProtection="0">
      <alignment horizontal="left" vertical="center" indent="1"/>
    </xf>
    <xf numFmtId="4" fontId="60" fillId="35" borderId="411" applyNumberFormat="0" applyProtection="0">
      <alignment horizontal="right" vertical="center"/>
    </xf>
    <xf numFmtId="4" fontId="60" fillId="37" borderId="420" applyNumberFormat="0" applyProtection="0">
      <alignment horizontal="right" vertical="center"/>
    </xf>
    <xf numFmtId="0" fontId="92" fillId="29" borderId="411" applyNumberFormat="0" applyAlignment="0" applyProtection="0"/>
    <xf numFmtId="0" fontId="100" fillId="29" borderId="412" applyNumberFormat="0" applyAlignment="0" applyProtection="0"/>
    <xf numFmtId="0" fontId="85" fillId="52" borderId="413" applyNumberFormat="0" applyProtection="0">
      <alignment horizontal="left" vertical="top" indent="1"/>
    </xf>
    <xf numFmtId="4" fontId="60" fillId="0" borderId="411" applyNumberFormat="0" applyProtection="0">
      <alignment horizontal="right" vertical="center"/>
    </xf>
    <xf numFmtId="4" fontId="60" fillId="42" borderId="417" applyNumberFormat="0" applyProtection="0">
      <alignment horizontal="right" vertical="center"/>
    </xf>
    <xf numFmtId="4" fontId="60" fillId="43" borderId="411" applyNumberFormat="0" applyProtection="0">
      <alignment horizontal="right" vertical="center"/>
    </xf>
    <xf numFmtId="4" fontId="60" fillId="0" borderId="411" applyNumberFormat="0" applyProtection="0">
      <alignment horizontal="right" vertical="center"/>
    </xf>
    <xf numFmtId="0" fontId="60" fillId="50" borderId="411" applyNumberFormat="0" applyProtection="0">
      <alignment horizontal="left" vertical="center" indent="1"/>
    </xf>
    <xf numFmtId="4" fontId="60" fillId="43" borderId="411" applyNumberFormat="0" applyProtection="0">
      <alignment horizontal="right" vertical="center"/>
    </xf>
    <xf numFmtId="4" fontId="28" fillId="45" borderId="414" applyNumberFormat="0" applyProtection="0">
      <alignment horizontal="left" vertical="center" indent="1"/>
    </xf>
    <xf numFmtId="0" fontId="60" fillId="50" borderId="413" applyNumberFormat="0" applyProtection="0">
      <alignment horizontal="left" vertical="top" indent="1"/>
    </xf>
    <xf numFmtId="4" fontId="60" fillId="35" borderId="411" applyNumberFormat="0" applyProtection="0">
      <alignment horizontal="right" vertical="center"/>
    </xf>
    <xf numFmtId="0" fontId="60" fillId="47" borderId="413" applyNumberFormat="0" applyProtection="0">
      <alignment horizontal="left" vertical="top" indent="1"/>
    </xf>
    <xf numFmtId="4" fontId="60" fillId="39" borderId="411" applyNumberFormat="0" applyProtection="0">
      <alignment horizontal="right" vertical="center"/>
    </xf>
    <xf numFmtId="0" fontId="60" fillId="46" borderId="413" applyNumberFormat="0" applyProtection="0">
      <alignment horizontal="left" vertical="top" indent="1"/>
    </xf>
    <xf numFmtId="0" fontId="60" fillId="47" borderId="413" applyNumberFormat="0" applyProtection="0">
      <alignment horizontal="left" vertical="top" indent="1"/>
    </xf>
    <xf numFmtId="0" fontId="94" fillId="0" borderId="416" applyNumberFormat="0" applyFill="0" applyAlignment="0" applyProtection="0"/>
    <xf numFmtId="4" fontId="103" fillId="2" borderId="411" applyNumberFormat="0" applyProtection="0">
      <alignment vertical="center"/>
    </xf>
    <xf numFmtId="4" fontId="60" fillId="42" borderId="417" applyNumberFormat="0" applyProtection="0">
      <alignment horizontal="right" vertical="center"/>
    </xf>
    <xf numFmtId="0" fontId="100" fillId="29" borderId="412" applyNumberFormat="0" applyAlignment="0" applyProtection="0"/>
    <xf numFmtId="0" fontId="60" fillId="47" borderId="411" applyNumberFormat="0" applyProtection="0">
      <alignment horizontal="left" vertical="center" indent="1"/>
    </xf>
    <xf numFmtId="0" fontId="92" fillId="29" borderId="411" applyNumberFormat="0" applyAlignment="0" applyProtection="0"/>
    <xf numFmtId="4" fontId="60" fillId="44" borderId="414" applyNumberFormat="0" applyProtection="0">
      <alignment horizontal="left" vertical="center" indent="1"/>
    </xf>
    <xf numFmtId="4" fontId="87" fillId="54" borderId="414" applyNumberFormat="0" applyProtection="0">
      <alignment horizontal="left" vertical="center" indent="1"/>
    </xf>
    <xf numFmtId="4" fontId="60" fillId="34" borderId="411" applyNumberFormat="0" applyProtection="0">
      <alignment horizontal="left" vertical="center" indent="1"/>
    </xf>
    <xf numFmtId="4" fontId="60" fillId="42" borderId="411" applyNumberFormat="0" applyProtection="0">
      <alignment horizontal="right" vertical="center"/>
    </xf>
    <xf numFmtId="4" fontId="60" fillId="2" borderId="411" applyNumberFormat="0" applyProtection="0">
      <alignment horizontal="left" vertical="center" indent="1"/>
    </xf>
    <xf numFmtId="0" fontId="60" fillId="50" borderId="411" applyNumberFormat="0" applyProtection="0">
      <alignment horizontal="left" vertical="center" indent="1"/>
    </xf>
    <xf numFmtId="0" fontId="60" fillId="26" borderId="411" applyNumberFormat="0" applyFont="0" applyAlignment="0" applyProtection="0"/>
    <xf numFmtId="4" fontId="60" fillId="46" borderId="414" applyNumberFormat="0" applyProtection="0">
      <alignment horizontal="left" vertical="center" indent="1"/>
    </xf>
    <xf numFmtId="0" fontId="100" fillId="29" borderId="418" applyNumberFormat="0" applyAlignment="0" applyProtection="0"/>
    <xf numFmtId="4" fontId="28" fillId="45" borderId="414" applyNumberFormat="0" applyProtection="0">
      <alignment horizontal="left" vertical="center" indent="1"/>
    </xf>
    <xf numFmtId="0" fontId="60" fillId="47" borderId="413" applyNumberFormat="0" applyProtection="0">
      <alignment horizontal="left" vertical="top" indent="1"/>
    </xf>
    <xf numFmtId="4" fontId="60" fillId="38" borderId="411" applyNumberFormat="0" applyProtection="0">
      <alignment horizontal="right" vertical="center"/>
    </xf>
    <xf numFmtId="0" fontId="85" fillId="46" borderId="413" applyNumberFormat="0" applyProtection="0">
      <alignment horizontal="left" vertical="top" indent="1"/>
    </xf>
    <xf numFmtId="4" fontId="60" fillId="41" borderId="411" applyNumberFormat="0" applyProtection="0">
      <alignment horizontal="right" vertical="center"/>
    </xf>
    <xf numFmtId="4" fontId="60" fillId="46" borderId="411" applyNumberFormat="0" applyProtection="0">
      <alignment horizontal="right" vertical="center"/>
    </xf>
    <xf numFmtId="4" fontId="87" fillId="54" borderId="414" applyNumberFormat="0" applyProtection="0">
      <alignment horizontal="left" vertical="center" indent="1"/>
    </xf>
    <xf numFmtId="4" fontId="60" fillId="40" borderId="411" applyNumberFormat="0" applyProtection="0">
      <alignment horizontal="right" vertical="center"/>
    </xf>
    <xf numFmtId="0" fontId="60" fillId="46" borderId="413" applyNumberFormat="0" applyProtection="0">
      <alignment horizontal="left" vertical="top" indent="1"/>
    </xf>
    <xf numFmtId="0" fontId="98" fillId="27" borderId="411" applyNumberFormat="0" applyAlignment="0" applyProtection="0"/>
    <xf numFmtId="4" fontId="60" fillId="0" borderId="411" applyNumberFormat="0" applyProtection="0">
      <alignment horizontal="right" vertical="center"/>
    </xf>
    <xf numFmtId="4" fontId="60" fillId="39" borderId="411" applyNumberFormat="0" applyProtection="0">
      <alignment horizontal="right" vertical="center"/>
    </xf>
    <xf numFmtId="4" fontId="60" fillId="38" borderId="411" applyNumberFormat="0" applyProtection="0">
      <alignment horizontal="right" vertical="center"/>
    </xf>
    <xf numFmtId="4" fontId="60" fillId="46" borderId="414" applyNumberFormat="0" applyProtection="0">
      <alignment horizontal="left" vertical="center" indent="1"/>
    </xf>
    <xf numFmtId="0" fontId="100" fillId="29" borderId="412" applyNumberFormat="0" applyAlignment="0" applyProtection="0"/>
    <xf numFmtId="0" fontId="98" fillId="27" borderId="411" applyNumberFormat="0" applyAlignment="0" applyProtection="0"/>
    <xf numFmtId="0" fontId="60" fillId="49" borderId="417" applyNumberFormat="0" applyProtection="0">
      <alignment horizontal="left" vertical="center" indent="1"/>
    </xf>
    <xf numFmtId="0" fontId="100" fillId="29" borderId="412" applyNumberFormat="0" applyAlignment="0" applyProtection="0"/>
    <xf numFmtId="0" fontId="85" fillId="46" borderId="413" applyNumberFormat="0" applyProtection="0">
      <alignment horizontal="left" vertical="top" indent="1"/>
    </xf>
    <xf numFmtId="4" fontId="60" fillId="34" borderId="411" applyNumberFormat="0" applyProtection="0">
      <alignment horizontal="left" vertical="center" indent="1"/>
    </xf>
    <xf numFmtId="0" fontId="60" fillId="47" borderId="413" applyNumberFormat="0" applyProtection="0">
      <alignment horizontal="left" vertical="top" indent="1"/>
    </xf>
    <xf numFmtId="4" fontId="28" fillId="45" borderId="414" applyNumberFormat="0" applyProtection="0">
      <alignment horizontal="left" vertical="center" indent="1"/>
    </xf>
    <xf numFmtId="0" fontId="94" fillId="0" borderId="416" applyNumberFormat="0" applyFill="0" applyAlignment="0" applyProtection="0"/>
    <xf numFmtId="4" fontId="87" fillId="54" borderId="414" applyNumberFormat="0" applyProtection="0">
      <alignment horizontal="left" vertical="center" indent="1"/>
    </xf>
    <xf numFmtId="0" fontId="60" fillId="48" borderId="411" applyNumberFormat="0" applyProtection="0">
      <alignment horizontal="left" vertical="center" indent="1"/>
    </xf>
    <xf numFmtId="4" fontId="60" fillId="44" borderId="414" applyNumberFormat="0" applyProtection="0">
      <alignment horizontal="left" vertical="center" indent="1"/>
    </xf>
    <xf numFmtId="4" fontId="60" fillId="39" borderId="411" applyNumberFormat="0" applyProtection="0">
      <alignment horizontal="right" vertical="center"/>
    </xf>
    <xf numFmtId="0" fontId="60" fillId="50" borderId="411" applyNumberFormat="0" applyProtection="0">
      <alignment horizontal="left" vertical="center" indent="1"/>
    </xf>
    <xf numFmtId="4" fontId="88" fillId="51" borderId="411" applyNumberFormat="0" applyProtection="0">
      <alignment horizontal="right" vertical="center"/>
    </xf>
    <xf numFmtId="0" fontId="98" fillId="27" borderId="411" applyNumberFormat="0" applyAlignment="0" applyProtection="0"/>
    <xf numFmtId="4" fontId="87" fillId="54" borderId="414" applyNumberFormat="0" applyProtection="0">
      <alignment horizontal="left" vertical="center" indent="1"/>
    </xf>
    <xf numFmtId="4" fontId="85" fillId="48" borderId="413" applyNumberFormat="0" applyProtection="0">
      <alignment horizontal="left" vertical="center" indent="1"/>
    </xf>
    <xf numFmtId="0" fontId="60" fillId="47" borderId="411" applyNumberFormat="0" applyProtection="0">
      <alignment horizontal="left" vertical="center" indent="1"/>
    </xf>
    <xf numFmtId="4" fontId="60" fillId="35" borderId="411" applyNumberFormat="0" applyProtection="0">
      <alignment horizontal="right" vertical="center"/>
    </xf>
    <xf numFmtId="4" fontId="60" fillId="34" borderId="411" applyNumberFormat="0" applyProtection="0">
      <alignment horizontal="left" vertical="center" indent="1"/>
    </xf>
    <xf numFmtId="4" fontId="88" fillId="51" borderId="411" applyNumberFormat="0" applyProtection="0">
      <alignment horizontal="right" vertical="center"/>
    </xf>
    <xf numFmtId="4" fontId="60" fillId="47" borderId="420" applyNumberFormat="0" applyProtection="0">
      <alignment horizontal="left" vertical="center" indent="1"/>
    </xf>
    <xf numFmtId="0" fontId="100" fillId="29" borderId="412" applyNumberFormat="0" applyAlignment="0" applyProtection="0"/>
    <xf numFmtId="4" fontId="88" fillId="51" borderId="411" applyNumberFormat="0" applyProtection="0">
      <alignment horizontal="right" vertical="center"/>
    </xf>
    <xf numFmtId="4" fontId="88" fillId="51" borderId="411" applyNumberFormat="0" applyProtection="0">
      <alignment horizontal="right" vertical="center"/>
    </xf>
    <xf numFmtId="4" fontId="85" fillId="48" borderId="413" applyNumberFormat="0" applyProtection="0">
      <alignment horizontal="left" vertical="center" indent="1"/>
    </xf>
    <xf numFmtId="4" fontId="103" fillId="2" borderId="411" applyNumberFormat="0" applyProtection="0">
      <alignment vertical="center"/>
    </xf>
    <xf numFmtId="4" fontId="103" fillId="2" borderId="411" applyNumberFormat="0" applyProtection="0">
      <alignment vertical="center"/>
    </xf>
    <xf numFmtId="0" fontId="60" fillId="50" borderId="413" applyNumberFormat="0" applyProtection="0">
      <alignment horizontal="left" vertical="top" indent="1"/>
    </xf>
    <xf numFmtId="4" fontId="60" fillId="37" borderId="414" applyNumberFormat="0" applyProtection="0">
      <alignment horizontal="right" vertical="center"/>
    </xf>
    <xf numFmtId="4" fontId="85" fillId="52" borderId="413" applyNumberFormat="0" applyProtection="0">
      <alignment vertical="center"/>
    </xf>
    <xf numFmtId="0" fontId="60" fillId="48" borderId="411" applyNumberFormat="0" applyProtection="0">
      <alignment horizontal="left" vertical="center" indent="1"/>
    </xf>
    <xf numFmtId="4" fontId="60" fillId="36" borderId="411" applyNumberFormat="0" applyProtection="0">
      <alignment horizontal="right" vertical="center"/>
    </xf>
    <xf numFmtId="4" fontId="60" fillId="34" borderId="411" applyNumberFormat="0" applyProtection="0">
      <alignment horizontal="left" vertical="center" indent="1"/>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100" fillId="29" borderId="412" applyNumberFormat="0" applyAlignment="0" applyProtection="0"/>
    <xf numFmtId="4" fontId="88" fillId="51" borderId="417" applyNumberFormat="0" applyProtection="0">
      <alignment horizontal="right" vertical="center"/>
    </xf>
    <xf numFmtId="4" fontId="60" fillId="0" borderId="411" applyNumberFormat="0" applyProtection="0">
      <alignment horizontal="right" vertical="center"/>
    </xf>
    <xf numFmtId="4" fontId="60" fillId="35" borderId="411" applyNumberFormat="0" applyProtection="0">
      <alignment horizontal="right" vertical="center"/>
    </xf>
    <xf numFmtId="4" fontId="60" fillId="43" borderId="411" applyNumberFormat="0" applyProtection="0">
      <alignment horizontal="right" vertical="center"/>
    </xf>
    <xf numFmtId="4" fontId="60" fillId="37" borderId="414" applyNumberFormat="0" applyProtection="0">
      <alignment horizontal="right" vertical="center"/>
    </xf>
    <xf numFmtId="4" fontId="60" fillId="42" borderId="411" applyNumberFormat="0" applyProtection="0">
      <alignment horizontal="right" vertical="center"/>
    </xf>
    <xf numFmtId="4" fontId="60" fillId="42" borderId="411" applyNumberFormat="0" applyProtection="0">
      <alignment horizontal="right" vertical="center"/>
    </xf>
    <xf numFmtId="4" fontId="60" fillId="42" borderId="411" applyNumberFormat="0" applyProtection="0">
      <alignment horizontal="right" vertical="center"/>
    </xf>
    <xf numFmtId="0" fontId="100" fillId="29" borderId="412" applyNumberFormat="0" applyAlignment="0" applyProtection="0"/>
    <xf numFmtId="4" fontId="85" fillId="52" borderId="413" applyNumberFormat="0" applyProtection="0">
      <alignment vertical="center"/>
    </xf>
    <xf numFmtId="4" fontId="60" fillId="46" borderId="414" applyNumberFormat="0" applyProtection="0">
      <alignment horizontal="left" vertical="center" indent="1"/>
    </xf>
    <xf numFmtId="4" fontId="60" fillId="39" borderId="411" applyNumberFormat="0" applyProtection="0">
      <alignment horizontal="right" vertical="center"/>
    </xf>
    <xf numFmtId="0" fontId="60" fillId="50" borderId="411" applyNumberFormat="0" applyProtection="0">
      <alignment horizontal="left" vertical="center" indent="1"/>
    </xf>
    <xf numFmtId="0" fontId="100" fillId="29" borderId="412" applyNumberFormat="0" applyAlignment="0" applyProtection="0"/>
    <xf numFmtId="0" fontId="60" fillId="46" borderId="413" applyNumberFormat="0" applyProtection="0">
      <alignment horizontal="left" vertical="top" indent="1"/>
    </xf>
    <xf numFmtId="4" fontId="87" fillId="54" borderId="414" applyNumberFormat="0" applyProtection="0">
      <alignment horizontal="left" vertical="center" indent="1"/>
    </xf>
    <xf numFmtId="0" fontId="60" fillId="48" borderId="411" applyNumberFormat="0" applyProtection="0">
      <alignment horizontal="left" vertical="center" indent="1"/>
    </xf>
    <xf numFmtId="4" fontId="60" fillId="46" borderId="414" applyNumberFormat="0" applyProtection="0">
      <alignment horizontal="left" vertical="center" indent="1"/>
    </xf>
    <xf numFmtId="4" fontId="60" fillId="2" borderId="411" applyNumberFormat="0" applyProtection="0">
      <alignment horizontal="left" vertical="center" indent="1"/>
    </xf>
    <xf numFmtId="4" fontId="60" fillId="41" borderId="411" applyNumberFormat="0" applyProtection="0">
      <alignment horizontal="right" vertical="center"/>
    </xf>
    <xf numFmtId="4" fontId="60" fillId="46" borderId="414" applyNumberFormat="0" applyProtection="0">
      <alignment horizontal="left" vertical="center" indent="1"/>
    </xf>
    <xf numFmtId="4" fontId="103" fillId="2" borderId="411" applyNumberFormat="0" applyProtection="0">
      <alignment vertical="center"/>
    </xf>
    <xf numFmtId="4" fontId="60" fillId="36" borderId="411" applyNumberFormat="0" applyProtection="0">
      <alignment horizontal="right" vertical="center"/>
    </xf>
    <xf numFmtId="0" fontId="60" fillId="49" borderId="411" applyNumberFormat="0" applyProtection="0">
      <alignment horizontal="left" vertical="center" indent="1"/>
    </xf>
    <xf numFmtId="0" fontId="98" fillId="27" borderId="411" applyNumberFormat="0" applyAlignment="0" applyProtection="0"/>
    <xf numFmtId="4" fontId="103" fillId="2" borderId="411" applyNumberFormat="0" applyProtection="0">
      <alignment vertical="center"/>
    </xf>
    <xf numFmtId="4" fontId="60" fillId="43" borderId="417" applyNumberFormat="0" applyProtection="0">
      <alignment horizontal="right" vertical="center"/>
    </xf>
    <xf numFmtId="0" fontId="60" fillId="50" borderId="413" applyNumberFormat="0" applyProtection="0">
      <alignment horizontal="left" vertical="top" indent="1"/>
    </xf>
    <xf numFmtId="0" fontId="60" fillId="49" borderId="411" applyNumberFormat="0" applyProtection="0">
      <alignment horizontal="left" vertical="center" indent="1"/>
    </xf>
    <xf numFmtId="0" fontId="60" fillId="26" borderId="411" applyNumberFormat="0" applyFont="0" applyAlignment="0" applyProtection="0"/>
    <xf numFmtId="0" fontId="60" fillId="47" borderId="413" applyNumberFormat="0" applyProtection="0">
      <alignment horizontal="left" vertical="top" indent="1"/>
    </xf>
    <xf numFmtId="4" fontId="60" fillId="37" borderId="414" applyNumberFormat="0" applyProtection="0">
      <alignment horizontal="right" vertical="center"/>
    </xf>
    <xf numFmtId="4" fontId="60" fillId="41" borderId="411" applyNumberFormat="0" applyProtection="0">
      <alignment horizontal="right" vertical="center"/>
    </xf>
    <xf numFmtId="4" fontId="87" fillId="54" borderId="414" applyNumberFormat="0" applyProtection="0">
      <alignment horizontal="left" vertical="center" indent="1"/>
    </xf>
    <xf numFmtId="4" fontId="60" fillId="35" borderId="417" applyNumberFormat="0" applyProtection="0">
      <alignment horizontal="right" vertical="center"/>
    </xf>
    <xf numFmtId="0" fontId="92" fillId="29" borderId="411" applyNumberFormat="0" applyAlignment="0" applyProtection="0"/>
    <xf numFmtId="4" fontId="88" fillId="51" borderId="411" applyNumberFormat="0" applyProtection="0">
      <alignment horizontal="right" vertical="center"/>
    </xf>
    <xf numFmtId="0" fontId="60" fillId="26" borderId="411" applyNumberFormat="0" applyFont="0" applyAlignment="0" applyProtection="0"/>
    <xf numFmtId="0" fontId="84" fillId="45" borderId="415" applyBorder="0"/>
    <xf numFmtId="4" fontId="103" fillId="5" borderId="411" applyNumberFormat="0" applyProtection="0">
      <alignment horizontal="right" vertical="center"/>
    </xf>
    <xf numFmtId="0" fontId="60" fillId="48" borderId="417" applyNumberFormat="0" applyProtection="0">
      <alignment horizontal="left" vertical="center" indent="1"/>
    </xf>
    <xf numFmtId="0" fontId="60" fillId="50" borderId="413" applyNumberFormat="0" applyProtection="0">
      <alignment horizontal="left" vertical="top" indent="1"/>
    </xf>
    <xf numFmtId="0" fontId="60" fillId="50" borderId="411" applyNumberFormat="0" applyProtection="0">
      <alignment horizontal="left" vertical="center" indent="1"/>
    </xf>
    <xf numFmtId="0" fontId="94" fillId="0" borderId="416" applyNumberFormat="0" applyFill="0" applyAlignment="0" applyProtection="0"/>
    <xf numFmtId="4" fontId="60" fillId="46" borderId="420" applyNumberFormat="0" applyProtection="0">
      <alignment horizontal="left" vertical="center" indent="1"/>
    </xf>
    <xf numFmtId="4" fontId="28" fillId="45" borderId="414" applyNumberFormat="0" applyProtection="0">
      <alignment horizontal="left" vertical="center" indent="1"/>
    </xf>
    <xf numFmtId="0" fontId="92" fillId="29" borderId="411" applyNumberFormat="0" applyAlignment="0" applyProtection="0"/>
    <xf numFmtId="0" fontId="60" fillId="26" borderId="411" applyNumberFormat="0" applyFont="0" applyAlignment="0" applyProtection="0"/>
    <xf numFmtId="0" fontId="60" fillId="45" borderId="413" applyNumberFormat="0" applyProtection="0">
      <alignment horizontal="left" vertical="top" indent="1"/>
    </xf>
    <xf numFmtId="0" fontId="60" fillId="45" borderId="413" applyNumberFormat="0" applyProtection="0">
      <alignment horizontal="left" vertical="top" indent="1"/>
    </xf>
    <xf numFmtId="4" fontId="85" fillId="48" borderId="419" applyNumberFormat="0" applyProtection="0">
      <alignment horizontal="left" vertical="center" indent="1"/>
    </xf>
    <xf numFmtId="0" fontId="85" fillId="46" borderId="413" applyNumberFormat="0" applyProtection="0">
      <alignment horizontal="left" vertical="top" indent="1"/>
    </xf>
    <xf numFmtId="4" fontId="60" fillId="2" borderId="411" applyNumberFormat="0" applyProtection="0">
      <alignment horizontal="left" vertical="center" indent="1"/>
    </xf>
    <xf numFmtId="4" fontId="60" fillId="44" borderId="414" applyNumberFormat="0" applyProtection="0">
      <alignment horizontal="left" vertical="center" indent="1"/>
    </xf>
    <xf numFmtId="4" fontId="103" fillId="2" borderId="411" applyNumberFormat="0" applyProtection="0">
      <alignment vertical="center"/>
    </xf>
    <xf numFmtId="0" fontId="85" fillId="52" borderId="413" applyNumberFormat="0" applyProtection="0">
      <alignment horizontal="left" vertical="top" indent="1"/>
    </xf>
    <xf numFmtId="4" fontId="60" fillId="2" borderId="411" applyNumberFormat="0" applyProtection="0">
      <alignment horizontal="left" vertical="center" indent="1"/>
    </xf>
    <xf numFmtId="0" fontId="84" fillId="45" borderId="415" applyBorder="0"/>
    <xf numFmtId="0" fontId="60" fillId="45" borderId="413" applyNumberFormat="0" applyProtection="0">
      <alignment horizontal="left" vertical="top" indent="1"/>
    </xf>
    <xf numFmtId="4" fontId="60" fillId="40" borderId="411" applyNumberFormat="0" applyProtection="0">
      <alignment horizontal="right" vertical="center"/>
    </xf>
    <xf numFmtId="0" fontId="60" fillId="48" borderId="411" applyNumberFormat="0" applyProtection="0">
      <alignment horizontal="left" vertical="center" indent="1"/>
    </xf>
    <xf numFmtId="4" fontId="103" fillId="2" borderId="411" applyNumberFormat="0" applyProtection="0">
      <alignment vertical="center"/>
    </xf>
    <xf numFmtId="4" fontId="60" fillId="0" borderId="411" applyNumberFormat="0" applyProtection="0">
      <alignment horizontal="right" vertical="center"/>
    </xf>
    <xf numFmtId="0" fontId="92" fillId="29" borderId="411" applyNumberFormat="0" applyAlignment="0" applyProtection="0"/>
    <xf numFmtId="4" fontId="60" fillId="34" borderId="411" applyNumberFormat="0" applyProtection="0">
      <alignment horizontal="left" vertical="center" indent="1"/>
    </xf>
    <xf numFmtId="4" fontId="60" fillId="46" borderId="420" applyNumberFormat="0" applyProtection="0">
      <alignment horizontal="left" vertical="center" indent="1"/>
    </xf>
    <xf numFmtId="0" fontId="84" fillId="45" borderId="415" applyBorder="0"/>
    <xf numFmtId="0" fontId="94" fillId="0" borderId="416" applyNumberFormat="0" applyFill="0" applyAlignment="0" applyProtection="0"/>
    <xf numFmtId="0" fontId="85" fillId="46" borderId="413" applyNumberFormat="0" applyProtection="0">
      <alignment horizontal="left" vertical="top" indent="1"/>
    </xf>
    <xf numFmtId="0" fontId="60" fillId="47" borderId="417" applyNumberFormat="0" applyProtection="0">
      <alignment horizontal="left" vertical="center" indent="1"/>
    </xf>
    <xf numFmtId="4" fontId="60" fillId="46" borderId="411" applyNumberFormat="0" applyProtection="0">
      <alignment horizontal="right" vertical="center"/>
    </xf>
    <xf numFmtId="4" fontId="87" fillId="54" borderId="414" applyNumberFormat="0" applyProtection="0">
      <alignment horizontal="left" vertical="center" indent="1"/>
    </xf>
    <xf numFmtId="4" fontId="60" fillId="37" borderId="414" applyNumberFormat="0" applyProtection="0">
      <alignment horizontal="right" vertical="center"/>
    </xf>
    <xf numFmtId="0" fontId="60" fillId="47" borderId="413" applyNumberFormat="0" applyProtection="0">
      <alignment horizontal="left" vertical="top" indent="1"/>
    </xf>
    <xf numFmtId="4" fontId="85" fillId="48" borderId="413" applyNumberFormat="0" applyProtection="0">
      <alignment horizontal="left" vertical="center" indent="1"/>
    </xf>
    <xf numFmtId="4" fontId="60" fillId="33" borderId="411" applyNumberFormat="0" applyProtection="0">
      <alignment vertical="center"/>
    </xf>
    <xf numFmtId="4" fontId="60" fillId="42" borderId="411" applyNumberFormat="0" applyProtection="0">
      <alignment horizontal="right" vertical="center"/>
    </xf>
    <xf numFmtId="0" fontId="60" fillId="46" borderId="413" applyNumberFormat="0" applyProtection="0">
      <alignment horizontal="left" vertical="top" indent="1"/>
    </xf>
    <xf numFmtId="4" fontId="60" fillId="35" borderId="411" applyNumberFormat="0" applyProtection="0">
      <alignment horizontal="right" vertical="center"/>
    </xf>
    <xf numFmtId="4" fontId="60" fillId="35" borderId="417" applyNumberFormat="0" applyProtection="0">
      <alignment horizontal="right" vertical="center"/>
    </xf>
    <xf numFmtId="4" fontId="85" fillId="48" borderId="419" applyNumberFormat="0" applyProtection="0">
      <alignment horizontal="left" vertical="center" indent="1"/>
    </xf>
    <xf numFmtId="4" fontId="60" fillId="38" borderId="411" applyNumberFormat="0" applyProtection="0">
      <alignment horizontal="right" vertical="center"/>
    </xf>
    <xf numFmtId="4" fontId="60" fillId="46" borderId="414" applyNumberFormat="0" applyProtection="0">
      <alignment horizontal="left" vertical="center" indent="1"/>
    </xf>
    <xf numFmtId="0" fontId="60" fillId="47" borderId="413" applyNumberFormat="0" applyProtection="0">
      <alignment horizontal="left" vertical="top" indent="1"/>
    </xf>
    <xf numFmtId="0" fontId="85" fillId="52" borderId="413" applyNumberFormat="0" applyProtection="0">
      <alignment horizontal="left" vertical="top" indent="1"/>
    </xf>
    <xf numFmtId="4" fontId="60" fillId="41" borderId="411" applyNumberFormat="0" applyProtection="0">
      <alignment horizontal="right" vertical="center"/>
    </xf>
    <xf numFmtId="4" fontId="60" fillId="33" borderId="411" applyNumberFormat="0" applyProtection="0">
      <alignment vertical="center"/>
    </xf>
    <xf numFmtId="0" fontId="60" fillId="47" borderId="411" applyNumberFormat="0" applyProtection="0">
      <alignment horizontal="left" vertical="center" indent="1"/>
    </xf>
    <xf numFmtId="0" fontId="60" fillId="26" borderId="411" applyNumberFormat="0" applyFont="0" applyAlignment="0" applyProtection="0"/>
    <xf numFmtId="0" fontId="60" fillId="46" borderId="413" applyNumberFormat="0" applyProtection="0">
      <alignment horizontal="left" vertical="top" indent="1"/>
    </xf>
    <xf numFmtId="4" fontId="85" fillId="48" borderId="413" applyNumberFormat="0" applyProtection="0">
      <alignment horizontal="left" vertical="center" indent="1"/>
    </xf>
    <xf numFmtId="4" fontId="60" fillId="33" borderId="411" applyNumberFormat="0" applyProtection="0">
      <alignment vertical="center"/>
    </xf>
    <xf numFmtId="4" fontId="60" fillId="2" borderId="411" applyNumberFormat="0" applyProtection="0">
      <alignment horizontal="left" vertical="center" indent="1"/>
    </xf>
    <xf numFmtId="4" fontId="60" fillId="39" borderId="411" applyNumberFormat="0" applyProtection="0">
      <alignment horizontal="right" vertical="center"/>
    </xf>
    <xf numFmtId="0" fontId="84" fillId="45" borderId="421" applyBorder="0"/>
    <xf numFmtId="0" fontId="98" fillId="27" borderId="411" applyNumberFormat="0" applyAlignment="0" applyProtection="0"/>
    <xf numFmtId="4" fontId="28" fillId="45" borderId="414" applyNumberFormat="0" applyProtection="0">
      <alignment horizontal="left" vertical="center" indent="1"/>
    </xf>
    <xf numFmtId="0" fontId="86" fillId="33" borderId="413" applyNumberFormat="0" applyProtection="0">
      <alignment horizontal="left" vertical="top" indent="1"/>
    </xf>
    <xf numFmtId="0" fontId="60" fillId="48" borderId="411" applyNumberFormat="0" applyProtection="0">
      <alignment horizontal="left" vertical="center" indent="1"/>
    </xf>
    <xf numFmtId="4" fontId="85" fillId="52" borderId="413" applyNumberFormat="0" applyProtection="0">
      <alignment vertical="center"/>
    </xf>
    <xf numFmtId="0" fontId="85" fillId="46" borderId="413" applyNumberFormat="0" applyProtection="0">
      <alignment horizontal="left" vertical="top" indent="1"/>
    </xf>
    <xf numFmtId="4" fontId="103" fillId="2" borderId="411" applyNumberFormat="0" applyProtection="0">
      <alignment vertical="center"/>
    </xf>
    <xf numFmtId="4" fontId="60" fillId="39" borderId="411" applyNumberFormat="0" applyProtection="0">
      <alignment horizontal="right" vertical="center"/>
    </xf>
    <xf numFmtId="0" fontId="60" fillId="47" borderId="411" applyNumberFormat="0" applyProtection="0">
      <alignment horizontal="left" vertical="center" indent="1"/>
    </xf>
    <xf numFmtId="4" fontId="88" fillId="51" borderId="411" applyNumberFormat="0" applyProtection="0">
      <alignment horizontal="right" vertical="center"/>
    </xf>
    <xf numFmtId="4" fontId="60" fillId="34" borderId="411" applyNumberFormat="0" applyProtection="0">
      <alignment horizontal="left" vertical="center" indent="1"/>
    </xf>
    <xf numFmtId="4" fontId="60" fillId="35" borderId="417"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4" fontId="60" fillId="44" borderId="414" applyNumberFormat="0" applyProtection="0">
      <alignment horizontal="left" vertical="center" indent="1"/>
    </xf>
    <xf numFmtId="4" fontId="88" fillId="51" borderId="411" applyNumberFormat="0" applyProtection="0">
      <alignment horizontal="right" vertical="center"/>
    </xf>
    <xf numFmtId="0" fontId="60" fillId="45" borderId="413" applyNumberFormat="0" applyProtection="0">
      <alignment horizontal="left" vertical="top" indent="1"/>
    </xf>
    <xf numFmtId="0" fontId="60" fillId="47" borderId="411" applyNumberFormat="0" applyProtection="0">
      <alignment horizontal="left" vertical="center" indent="1"/>
    </xf>
    <xf numFmtId="0" fontId="86" fillId="33" borderId="413" applyNumberFormat="0" applyProtection="0">
      <alignment horizontal="left" vertical="top" indent="1"/>
    </xf>
    <xf numFmtId="0" fontId="60" fillId="47" borderId="419" applyNumberFormat="0" applyProtection="0">
      <alignment horizontal="left" vertical="top" indent="1"/>
    </xf>
    <xf numFmtId="0" fontId="85" fillId="52" borderId="413" applyNumberFormat="0" applyProtection="0">
      <alignment horizontal="left" vertical="top" indent="1"/>
    </xf>
    <xf numFmtId="4" fontId="60" fillId="43" borderId="411" applyNumberFormat="0" applyProtection="0">
      <alignment horizontal="right" vertical="center"/>
    </xf>
    <xf numFmtId="4" fontId="28" fillId="45" borderId="414" applyNumberFormat="0" applyProtection="0">
      <alignment horizontal="left" vertical="center" indent="1"/>
    </xf>
    <xf numFmtId="4" fontId="60" fillId="42" borderId="411" applyNumberFormat="0" applyProtection="0">
      <alignment horizontal="right" vertical="center"/>
    </xf>
    <xf numFmtId="0" fontId="60" fillId="26" borderId="411" applyNumberFormat="0" applyFont="0" applyAlignment="0" applyProtection="0"/>
    <xf numFmtId="4" fontId="60" fillId="44" borderId="414" applyNumberFormat="0" applyProtection="0">
      <alignment horizontal="left" vertical="center" indent="1"/>
    </xf>
    <xf numFmtId="0" fontId="94" fillId="0" borderId="416" applyNumberFormat="0" applyFill="0" applyAlignment="0" applyProtection="0"/>
    <xf numFmtId="4" fontId="60" fillId="34" borderId="417" applyNumberFormat="0" applyProtection="0">
      <alignment horizontal="left" vertical="center" indent="1"/>
    </xf>
    <xf numFmtId="4" fontId="60" fillId="38" borderId="411" applyNumberFormat="0" applyProtection="0">
      <alignment horizontal="right" vertical="center"/>
    </xf>
    <xf numFmtId="4" fontId="60" fillId="34" borderId="417" applyNumberFormat="0" applyProtection="0">
      <alignment horizontal="left" vertical="center" indent="1"/>
    </xf>
    <xf numFmtId="4" fontId="60" fillId="40" borderId="411" applyNumberFormat="0" applyProtection="0">
      <alignment horizontal="right" vertical="center"/>
    </xf>
    <xf numFmtId="4" fontId="60" fillId="36" borderId="417" applyNumberFormat="0" applyProtection="0">
      <alignment horizontal="right" vertical="center"/>
    </xf>
    <xf numFmtId="4" fontId="28" fillId="45" borderId="414" applyNumberFormat="0" applyProtection="0">
      <alignment horizontal="left" vertical="center" indent="1"/>
    </xf>
    <xf numFmtId="4" fontId="60" fillId="2" borderId="411" applyNumberFormat="0" applyProtection="0">
      <alignment horizontal="left" vertical="center" indent="1"/>
    </xf>
    <xf numFmtId="4" fontId="103" fillId="2" borderId="411" applyNumberFormat="0" applyProtection="0">
      <alignment vertical="center"/>
    </xf>
    <xf numFmtId="4" fontId="60" fillId="44" borderId="414" applyNumberFormat="0" applyProtection="0">
      <alignment horizontal="left" vertical="center" indent="1"/>
    </xf>
    <xf numFmtId="4" fontId="28" fillId="45" borderId="414" applyNumberFormat="0" applyProtection="0">
      <alignment horizontal="left" vertical="center" indent="1"/>
    </xf>
    <xf numFmtId="4" fontId="60" fillId="33" borderId="411" applyNumberFormat="0" applyProtection="0">
      <alignment vertical="center"/>
    </xf>
    <xf numFmtId="0" fontId="85" fillId="46" borderId="413" applyNumberFormat="0" applyProtection="0">
      <alignment horizontal="left" vertical="top" indent="1"/>
    </xf>
    <xf numFmtId="0" fontId="86" fillId="33" borderId="413" applyNumberFormat="0" applyProtection="0">
      <alignment horizontal="left" vertical="top" indent="1"/>
    </xf>
    <xf numFmtId="4" fontId="28" fillId="45" borderId="414" applyNumberFormat="0" applyProtection="0">
      <alignment horizontal="left" vertical="center" indent="1"/>
    </xf>
    <xf numFmtId="0" fontId="60" fillId="26" borderId="411" applyNumberFormat="0" applyFont="0" applyAlignment="0" applyProtection="0"/>
    <xf numFmtId="0" fontId="60" fillId="26" borderId="411" applyNumberFormat="0" applyFont="0" applyAlignment="0" applyProtection="0"/>
    <xf numFmtId="4" fontId="60" fillId="33" borderId="411" applyNumberFormat="0" applyProtection="0">
      <alignment vertical="center"/>
    </xf>
    <xf numFmtId="0" fontId="92" fillId="29" borderId="417" applyNumberFormat="0" applyAlignment="0" applyProtection="0"/>
    <xf numFmtId="4" fontId="103" fillId="5" borderId="411" applyNumberFormat="0" applyProtection="0">
      <alignment horizontal="right" vertical="center"/>
    </xf>
    <xf numFmtId="0" fontId="60" fillId="50" borderId="417" applyNumberFormat="0" applyProtection="0">
      <alignment horizontal="left" vertical="center" indent="1"/>
    </xf>
    <xf numFmtId="4" fontId="103" fillId="5" borderId="411" applyNumberFormat="0" applyProtection="0">
      <alignment horizontal="right" vertical="center"/>
    </xf>
    <xf numFmtId="0" fontId="60" fillId="49" borderId="411" applyNumberFormat="0" applyProtection="0">
      <alignment horizontal="left" vertical="center" indent="1"/>
    </xf>
    <xf numFmtId="4" fontId="60" fillId="38" borderId="411" applyNumberFormat="0" applyProtection="0">
      <alignment horizontal="right" vertical="center"/>
    </xf>
    <xf numFmtId="4" fontId="60" fillId="33" borderId="411" applyNumberFormat="0" applyProtection="0">
      <alignment vertical="center"/>
    </xf>
    <xf numFmtId="0" fontId="60" fillId="50" borderId="411" applyNumberFormat="0" applyProtection="0">
      <alignment horizontal="left" vertical="center" indent="1"/>
    </xf>
    <xf numFmtId="4" fontId="60" fillId="36" borderId="411" applyNumberFormat="0" applyProtection="0">
      <alignment horizontal="right" vertical="center"/>
    </xf>
    <xf numFmtId="4" fontId="60" fillId="0" borderId="411" applyNumberFormat="0" applyProtection="0">
      <alignment horizontal="right" vertical="center"/>
    </xf>
    <xf numFmtId="0" fontId="92" fillId="29" borderId="417" applyNumberFormat="0" applyAlignment="0" applyProtection="0"/>
    <xf numFmtId="0" fontId="86" fillId="33" borderId="413" applyNumberFormat="0" applyProtection="0">
      <alignment horizontal="left" vertical="top" indent="1"/>
    </xf>
    <xf numFmtId="4" fontId="60" fillId="43" borderId="411" applyNumberFormat="0" applyProtection="0">
      <alignment horizontal="right" vertical="center"/>
    </xf>
    <xf numFmtId="4" fontId="87" fillId="54" borderId="414" applyNumberFormat="0" applyProtection="0">
      <alignment horizontal="left" vertical="center" indent="1"/>
    </xf>
    <xf numFmtId="4" fontId="60" fillId="0" borderId="411" applyNumberFormat="0" applyProtection="0">
      <alignment horizontal="right" vertical="center"/>
    </xf>
    <xf numFmtId="4" fontId="28" fillId="45" borderId="414" applyNumberFormat="0" applyProtection="0">
      <alignment horizontal="left" vertical="center" indent="1"/>
    </xf>
    <xf numFmtId="4" fontId="28" fillId="45" borderId="414" applyNumberFormat="0" applyProtection="0">
      <alignment horizontal="left" vertical="center" indent="1"/>
    </xf>
    <xf numFmtId="0" fontId="60" fillId="48" borderId="411" applyNumberFormat="0" applyProtection="0">
      <alignment horizontal="left" vertical="center" indent="1"/>
    </xf>
    <xf numFmtId="4" fontId="60" fillId="37" borderId="414" applyNumberFormat="0" applyProtection="0">
      <alignment horizontal="right" vertical="center"/>
    </xf>
    <xf numFmtId="4" fontId="60" fillId="43" borderId="411" applyNumberFormat="0" applyProtection="0">
      <alignment horizontal="right" vertical="center"/>
    </xf>
    <xf numFmtId="0" fontId="86" fillId="33" borderId="413" applyNumberFormat="0" applyProtection="0">
      <alignment horizontal="left" vertical="top" indent="1"/>
    </xf>
    <xf numFmtId="4" fontId="60" fillId="44" borderId="414" applyNumberFormat="0" applyProtection="0">
      <alignment horizontal="left" vertical="center" indent="1"/>
    </xf>
    <xf numFmtId="0" fontId="60" fillId="50" borderId="411" applyNumberFormat="0" applyProtection="0">
      <alignment horizontal="left" vertical="center" indent="1"/>
    </xf>
    <xf numFmtId="0" fontId="100" fillId="29" borderId="412" applyNumberFormat="0" applyAlignment="0" applyProtection="0"/>
    <xf numFmtId="0" fontId="92" fillId="29" borderId="411" applyNumberFormat="0" applyAlignment="0" applyProtection="0"/>
    <xf numFmtId="4" fontId="60" fillId="41" borderId="411" applyNumberFormat="0" applyProtection="0">
      <alignment horizontal="right" vertical="center"/>
    </xf>
    <xf numFmtId="4" fontId="60" fillId="37" borderId="414" applyNumberFormat="0" applyProtection="0">
      <alignment horizontal="right" vertical="center"/>
    </xf>
    <xf numFmtId="0" fontId="60" fillId="50" borderId="417" applyNumberFormat="0" applyProtection="0">
      <alignment horizontal="left" vertical="center" indent="1"/>
    </xf>
    <xf numFmtId="4" fontId="28" fillId="45" borderId="414" applyNumberFormat="0" applyProtection="0">
      <alignment horizontal="left" vertical="center" indent="1"/>
    </xf>
    <xf numFmtId="0" fontId="60" fillId="48" borderId="411" applyNumberFormat="0" applyProtection="0">
      <alignment horizontal="left" vertical="center" indent="1"/>
    </xf>
    <xf numFmtId="0" fontId="98" fillId="27" borderId="411" applyNumberFormat="0" applyAlignment="0" applyProtection="0"/>
    <xf numFmtId="4" fontId="60" fillId="44" borderId="414" applyNumberFormat="0" applyProtection="0">
      <alignment horizontal="left" vertical="center" indent="1"/>
    </xf>
    <xf numFmtId="4" fontId="85" fillId="48" borderId="419" applyNumberFormat="0" applyProtection="0">
      <alignment horizontal="left" vertical="center" indent="1"/>
    </xf>
    <xf numFmtId="0" fontId="60" fillId="47" borderId="411" applyNumberFormat="0" applyProtection="0">
      <alignment horizontal="left" vertical="center" indent="1"/>
    </xf>
    <xf numFmtId="4" fontId="60" fillId="36" borderId="411" applyNumberFormat="0" applyProtection="0">
      <alignment horizontal="right" vertical="center"/>
    </xf>
    <xf numFmtId="0" fontId="60" fillId="50" borderId="413" applyNumberFormat="0" applyProtection="0">
      <alignment horizontal="left" vertical="top" indent="1"/>
    </xf>
    <xf numFmtId="4" fontId="87" fillId="54" borderId="414" applyNumberFormat="0" applyProtection="0">
      <alignment horizontal="left" vertical="center" indent="1"/>
    </xf>
    <xf numFmtId="4" fontId="60" fillId="36" borderId="411" applyNumberFormat="0" applyProtection="0">
      <alignment horizontal="right" vertical="center"/>
    </xf>
    <xf numFmtId="0" fontId="60" fillId="26" borderId="411" applyNumberFormat="0" applyFont="0" applyAlignment="0" applyProtection="0"/>
    <xf numFmtId="0" fontId="60" fillId="45" borderId="413" applyNumberFormat="0" applyProtection="0">
      <alignment horizontal="left" vertical="top" indent="1"/>
    </xf>
    <xf numFmtId="4" fontId="60" fillId="38" borderId="411" applyNumberFormat="0" applyProtection="0">
      <alignment horizontal="right" vertical="center"/>
    </xf>
    <xf numFmtId="4" fontId="28" fillId="45" borderId="414" applyNumberFormat="0" applyProtection="0">
      <alignment horizontal="left" vertical="center" indent="1"/>
    </xf>
    <xf numFmtId="0" fontId="84" fillId="45" borderId="415" applyBorder="0"/>
    <xf numFmtId="0" fontId="60" fillId="50" borderId="413" applyNumberFormat="0" applyProtection="0">
      <alignment horizontal="left" vertical="top" indent="1"/>
    </xf>
    <xf numFmtId="4" fontId="60" fillId="34" borderId="411" applyNumberFormat="0" applyProtection="0">
      <alignment horizontal="left" vertical="center" indent="1"/>
    </xf>
    <xf numFmtId="0" fontId="84" fillId="45" borderId="415" applyBorder="0"/>
    <xf numFmtId="4" fontId="103" fillId="5" borderId="411" applyNumberFormat="0" applyProtection="0">
      <alignment horizontal="right" vertical="center"/>
    </xf>
    <xf numFmtId="4" fontId="60" fillId="36" borderId="411" applyNumberFormat="0" applyProtection="0">
      <alignment horizontal="right" vertical="center"/>
    </xf>
    <xf numFmtId="4" fontId="28" fillId="45" borderId="414" applyNumberFormat="0" applyProtection="0">
      <alignment horizontal="left" vertical="center" indent="1"/>
    </xf>
    <xf numFmtId="4" fontId="60" fillId="44" borderId="414" applyNumberFormat="0" applyProtection="0">
      <alignment horizontal="left" vertical="center" indent="1"/>
    </xf>
    <xf numFmtId="4" fontId="28" fillId="45" borderId="414" applyNumberFormat="0" applyProtection="0">
      <alignment horizontal="left" vertical="center" indent="1"/>
    </xf>
    <xf numFmtId="4" fontId="88" fillId="51" borderId="411" applyNumberFormat="0" applyProtection="0">
      <alignment horizontal="right" vertical="center"/>
    </xf>
    <xf numFmtId="4" fontId="85" fillId="52" borderId="419" applyNumberFormat="0" applyProtection="0">
      <alignment vertical="center"/>
    </xf>
    <xf numFmtId="0" fontId="60" fillId="48" borderId="411" applyNumberFormat="0" applyProtection="0">
      <alignment horizontal="left" vertical="center" indent="1"/>
    </xf>
    <xf numFmtId="4" fontId="60" fillId="0" borderId="411" applyNumberFormat="0" applyProtection="0">
      <alignment horizontal="right" vertical="center"/>
    </xf>
    <xf numFmtId="0" fontId="84" fillId="45" borderId="415" applyBorder="0"/>
    <xf numFmtId="0" fontId="98" fillId="27" borderId="411" applyNumberFormat="0" applyAlignment="0" applyProtection="0"/>
    <xf numFmtId="4" fontId="60" fillId="36" borderId="411" applyNumberFormat="0" applyProtection="0">
      <alignment horizontal="right" vertical="center"/>
    </xf>
    <xf numFmtId="4" fontId="60" fillId="36" borderId="411" applyNumberFormat="0" applyProtection="0">
      <alignment horizontal="right" vertical="center"/>
    </xf>
    <xf numFmtId="4" fontId="60" fillId="46" borderId="414" applyNumberFormat="0" applyProtection="0">
      <alignment horizontal="left" vertical="center" indent="1"/>
    </xf>
    <xf numFmtId="0" fontId="60" fillId="47" borderId="411" applyNumberFormat="0" applyProtection="0">
      <alignment horizontal="left" vertical="center" indent="1"/>
    </xf>
    <xf numFmtId="0" fontId="92" fillId="29" borderId="411" applyNumberFormat="0" applyAlignment="0" applyProtection="0"/>
    <xf numFmtId="0" fontId="60" fillId="47" borderId="413" applyNumberFormat="0" applyProtection="0">
      <alignment horizontal="left" vertical="top" indent="1"/>
    </xf>
    <xf numFmtId="0" fontId="60" fillId="50" borderId="413" applyNumberFormat="0" applyProtection="0">
      <alignment horizontal="left" vertical="top" indent="1"/>
    </xf>
    <xf numFmtId="4" fontId="60" fillId="2" borderId="411" applyNumberFormat="0" applyProtection="0">
      <alignment horizontal="left" vertical="center" indent="1"/>
    </xf>
    <xf numFmtId="4" fontId="28" fillId="45" borderId="414" applyNumberFormat="0" applyProtection="0">
      <alignment horizontal="left" vertical="center" indent="1"/>
    </xf>
    <xf numFmtId="4" fontId="60" fillId="46" borderId="414" applyNumberFormat="0" applyProtection="0">
      <alignment horizontal="left" vertical="center" indent="1"/>
    </xf>
    <xf numFmtId="4" fontId="88" fillId="51" borderId="411" applyNumberFormat="0" applyProtection="0">
      <alignment horizontal="right" vertical="center"/>
    </xf>
    <xf numFmtId="0" fontId="84" fillId="45" borderId="415" applyBorder="0"/>
    <xf numFmtId="0" fontId="85" fillId="46" borderId="413" applyNumberFormat="0" applyProtection="0">
      <alignment horizontal="left" vertical="top" indent="1"/>
    </xf>
    <xf numFmtId="4" fontId="28" fillId="45" borderId="414" applyNumberFormat="0" applyProtection="0">
      <alignment horizontal="left" vertical="center" indent="1"/>
    </xf>
    <xf numFmtId="4" fontId="60" fillId="36" borderId="411" applyNumberFormat="0" applyProtection="0">
      <alignment horizontal="right" vertical="center"/>
    </xf>
    <xf numFmtId="4" fontId="60" fillId="37" borderId="414" applyNumberFormat="0" applyProtection="0">
      <alignment horizontal="right" vertical="center"/>
    </xf>
    <xf numFmtId="0" fontId="86" fillId="33" borderId="419" applyNumberFormat="0" applyProtection="0">
      <alignment horizontal="left" vertical="top" indent="1"/>
    </xf>
    <xf numFmtId="0" fontId="60" fillId="45" borderId="413" applyNumberFormat="0" applyProtection="0">
      <alignment horizontal="left" vertical="top" indent="1"/>
    </xf>
    <xf numFmtId="4" fontId="103" fillId="5" borderId="411" applyNumberFormat="0" applyProtection="0">
      <alignment horizontal="right" vertical="center"/>
    </xf>
    <xf numFmtId="4" fontId="103" fillId="5" borderId="417" applyNumberFormat="0" applyProtection="0">
      <alignment horizontal="right" vertical="center"/>
    </xf>
    <xf numFmtId="4" fontId="60" fillId="47" borderId="414" applyNumberFormat="0" applyProtection="0">
      <alignment horizontal="left" vertical="center" indent="1"/>
    </xf>
    <xf numFmtId="4" fontId="60" fillId="0" borderId="411" applyNumberFormat="0" applyProtection="0">
      <alignment horizontal="right" vertical="center"/>
    </xf>
    <xf numFmtId="0" fontId="100" fillId="29" borderId="412" applyNumberFormat="0" applyAlignment="0" applyProtection="0"/>
    <xf numFmtId="4" fontId="60" fillId="44" borderId="414" applyNumberFormat="0" applyProtection="0">
      <alignment horizontal="left" vertical="center" indent="1"/>
    </xf>
    <xf numFmtId="0" fontId="98" fillId="27" borderId="411" applyNumberFormat="0" applyAlignment="0" applyProtection="0"/>
    <xf numFmtId="4" fontId="60" fillId="36" borderId="411" applyNumberFormat="0" applyProtection="0">
      <alignment horizontal="right" vertical="center"/>
    </xf>
    <xf numFmtId="0" fontId="85" fillId="46" borderId="413" applyNumberFormat="0" applyProtection="0">
      <alignment horizontal="left" vertical="top" indent="1"/>
    </xf>
    <xf numFmtId="0" fontId="60" fillId="47" borderId="413" applyNumberFormat="0" applyProtection="0">
      <alignment horizontal="left" vertical="top" indent="1"/>
    </xf>
    <xf numFmtId="4" fontId="60" fillId="33" borderId="411" applyNumberFormat="0" applyProtection="0">
      <alignment vertical="center"/>
    </xf>
    <xf numFmtId="0" fontId="94" fillId="0" borderId="416" applyNumberFormat="0" applyFill="0" applyAlignment="0" applyProtection="0"/>
    <xf numFmtId="4" fontId="60" fillId="44" borderId="414" applyNumberFormat="0" applyProtection="0">
      <alignment horizontal="left" vertical="center" indent="1"/>
    </xf>
    <xf numFmtId="4" fontId="60" fillId="2" borderId="411" applyNumberFormat="0" applyProtection="0">
      <alignment horizontal="left" vertical="center" indent="1"/>
    </xf>
    <xf numFmtId="4" fontId="85" fillId="48" borderId="419" applyNumberFormat="0" applyProtection="0">
      <alignment horizontal="left" vertical="center" indent="1"/>
    </xf>
    <xf numFmtId="4" fontId="103" fillId="5" borderId="411" applyNumberFormat="0" applyProtection="0">
      <alignment horizontal="right" vertical="center"/>
    </xf>
    <xf numFmtId="4" fontId="60" fillId="34" borderId="411" applyNumberFormat="0" applyProtection="0">
      <alignment horizontal="left" vertical="center" indent="1"/>
    </xf>
    <xf numFmtId="4" fontId="87" fillId="54" borderId="414" applyNumberFormat="0" applyProtection="0">
      <alignment horizontal="left" vertical="center" indent="1"/>
    </xf>
    <xf numFmtId="4" fontId="60" fillId="47" borderId="414" applyNumberFormat="0" applyProtection="0">
      <alignment horizontal="left" vertical="center" indent="1"/>
    </xf>
    <xf numFmtId="4" fontId="103" fillId="2" borderId="411" applyNumberFormat="0" applyProtection="0">
      <alignment vertical="center"/>
    </xf>
    <xf numFmtId="0" fontId="60" fillId="26" borderId="417" applyNumberFormat="0" applyFont="0" applyAlignment="0" applyProtection="0"/>
    <xf numFmtId="0" fontId="60" fillId="50" borderId="413" applyNumberFormat="0" applyProtection="0">
      <alignment horizontal="left" vertical="top" indent="1"/>
    </xf>
    <xf numFmtId="4" fontId="60" fillId="46" borderId="411" applyNumberFormat="0" applyProtection="0">
      <alignment horizontal="right" vertical="center"/>
    </xf>
    <xf numFmtId="4" fontId="28" fillId="45" borderId="414" applyNumberFormat="0" applyProtection="0">
      <alignment horizontal="left" vertical="center" indent="1"/>
    </xf>
    <xf numFmtId="4" fontId="87" fillId="54" borderId="414" applyNumberFormat="0" applyProtection="0">
      <alignment horizontal="left" vertical="center" indent="1"/>
    </xf>
    <xf numFmtId="4" fontId="103" fillId="2" borderId="411" applyNumberFormat="0" applyProtection="0">
      <alignment vertical="center"/>
    </xf>
    <xf numFmtId="0" fontId="92" fillId="29" borderId="411" applyNumberFormat="0" applyAlignment="0" applyProtection="0"/>
    <xf numFmtId="4" fontId="60" fillId="46" borderId="411" applyNumberFormat="0" applyProtection="0">
      <alignment horizontal="right" vertical="center"/>
    </xf>
    <xf numFmtId="0" fontId="85" fillId="46" borderId="413" applyNumberFormat="0" applyProtection="0">
      <alignment horizontal="left" vertical="top" indent="1"/>
    </xf>
    <xf numFmtId="0" fontId="60" fillId="26" borderId="417" applyNumberFormat="0" applyFont="0" applyAlignment="0" applyProtection="0"/>
    <xf numFmtId="4" fontId="87" fillId="54" borderId="414" applyNumberFormat="0" applyProtection="0">
      <alignment horizontal="left" vertical="center" indent="1"/>
    </xf>
    <xf numFmtId="0" fontId="98" fillId="27" borderId="411" applyNumberFormat="0" applyAlignment="0" applyProtection="0"/>
    <xf numFmtId="4" fontId="60" fillId="41" borderId="411" applyNumberFormat="0" applyProtection="0">
      <alignment horizontal="right" vertical="center"/>
    </xf>
    <xf numFmtId="4" fontId="103" fillId="2" borderId="411" applyNumberFormat="0" applyProtection="0">
      <alignment vertical="center"/>
    </xf>
    <xf numFmtId="4" fontId="60" fillId="47" borderId="414" applyNumberFormat="0" applyProtection="0">
      <alignment horizontal="left" vertical="center" indent="1"/>
    </xf>
    <xf numFmtId="0" fontId="98" fillId="27" borderId="411" applyNumberFormat="0" applyAlignment="0" applyProtection="0"/>
    <xf numFmtId="0" fontId="60" fillId="50" borderId="411" applyNumberFormat="0" applyProtection="0">
      <alignment horizontal="left" vertical="center" indent="1"/>
    </xf>
    <xf numFmtId="0" fontId="60" fillId="46" borderId="413" applyNumberFormat="0" applyProtection="0">
      <alignment horizontal="left" vertical="top" indent="1"/>
    </xf>
    <xf numFmtId="4" fontId="60" fillId="41" borderId="411" applyNumberFormat="0" applyProtection="0">
      <alignment horizontal="right" vertical="center"/>
    </xf>
    <xf numFmtId="4" fontId="60" fillId="36" borderId="411" applyNumberFormat="0" applyProtection="0">
      <alignment horizontal="right" vertical="center"/>
    </xf>
    <xf numFmtId="4" fontId="60" fillId="46" borderId="411" applyNumberFormat="0" applyProtection="0">
      <alignment horizontal="right" vertical="center"/>
    </xf>
    <xf numFmtId="4" fontId="60" fillId="37" borderId="414" applyNumberFormat="0" applyProtection="0">
      <alignment horizontal="right" vertical="center"/>
    </xf>
    <xf numFmtId="0" fontId="98" fillId="27" borderId="417" applyNumberFormat="0" applyAlignment="0" applyProtection="0"/>
    <xf numFmtId="4" fontId="60" fillId="46" borderId="414" applyNumberFormat="0" applyProtection="0">
      <alignment horizontal="left" vertical="center" indent="1"/>
    </xf>
    <xf numFmtId="4" fontId="60" fillId="43" borderId="411" applyNumberFormat="0" applyProtection="0">
      <alignment horizontal="right" vertical="center"/>
    </xf>
    <xf numFmtId="4" fontId="103" fillId="2" borderId="411" applyNumberFormat="0" applyProtection="0">
      <alignment vertical="center"/>
    </xf>
    <xf numFmtId="4" fontId="60" fillId="37" borderId="420" applyNumberFormat="0" applyProtection="0">
      <alignment horizontal="right" vertical="center"/>
    </xf>
    <xf numFmtId="4" fontId="60" fillId="37" borderId="414" applyNumberFormat="0" applyProtection="0">
      <alignment horizontal="right" vertical="center"/>
    </xf>
    <xf numFmtId="4" fontId="60" fillId="2" borderId="411" applyNumberFormat="0" applyProtection="0">
      <alignment horizontal="left" vertical="center" indent="1"/>
    </xf>
    <xf numFmtId="4" fontId="60" fillId="34" borderId="411" applyNumberFormat="0" applyProtection="0">
      <alignment horizontal="left" vertical="center" indent="1"/>
    </xf>
    <xf numFmtId="4" fontId="60" fillId="38" borderId="411" applyNumberFormat="0" applyProtection="0">
      <alignment horizontal="right" vertical="center"/>
    </xf>
    <xf numFmtId="4" fontId="60" fillId="42" borderId="411" applyNumberFormat="0" applyProtection="0">
      <alignment horizontal="right" vertical="center"/>
    </xf>
    <xf numFmtId="4" fontId="60" fillId="37" borderId="414" applyNumberFormat="0" applyProtection="0">
      <alignment horizontal="right" vertical="center"/>
    </xf>
    <xf numFmtId="4" fontId="60" fillId="44" borderId="414" applyNumberFormat="0" applyProtection="0">
      <alignment horizontal="left" vertical="center" indent="1"/>
    </xf>
    <xf numFmtId="0" fontId="60" fillId="49" borderId="411" applyNumberFormat="0" applyProtection="0">
      <alignment horizontal="left" vertical="center" indent="1"/>
    </xf>
    <xf numFmtId="4" fontId="103" fillId="2" borderId="411" applyNumberFormat="0" applyProtection="0">
      <alignment vertical="center"/>
    </xf>
    <xf numFmtId="4" fontId="103" fillId="5" borderId="417" applyNumberFormat="0" applyProtection="0">
      <alignment horizontal="right" vertical="center"/>
    </xf>
    <xf numFmtId="0" fontId="92" fillId="29" borderId="411" applyNumberFormat="0" applyAlignment="0" applyProtection="0"/>
    <xf numFmtId="0" fontId="60" fillId="50" borderId="413" applyNumberFormat="0" applyProtection="0">
      <alignment horizontal="left" vertical="top" indent="1"/>
    </xf>
    <xf numFmtId="4" fontId="60" fillId="46" borderId="414" applyNumberFormat="0" applyProtection="0">
      <alignment horizontal="left" vertical="center" indent="1"/>
    </xf>
    <xf numFmtId="0" fontId="60" fillId="47" borderId="411" applyNumberFormat="0" applyProtection="0">
      <alignment horizontal="left" vertical="center" indent="1"/>
    </xf>
    <xf numFmtId="4" fontId="60" fillId="34" borderId="411" applyNumberFormat="0" applyProtection="0">
      <alignment horizontal="left" vertical="center" indent="1"/>
    </xf>
    <xf numFmtId="0" fontId="100" fillId="29" borderId="412" applyNumberFormat="0" applyAlignment="0" applyProtection="0"/>
    <xf numFmtId="0" fontId="85" fillId="52" borderId="413" applyNumberFormat="0" applyProtection="0">
      <alignment horizontal="left" vertical="top" indent="1"/>
    </xf>
    <xf numFmtId="4" fontId="60" fillId="35" borderId="411" applyNumberFormat="0" applyProtection="0">
      <alignment horizontal="right" vertical="center"/>
    </xf>
    <xf numFmtId="4" fontId="85" fillId="52" borderId="413" applyNumberFormat="0" applyProtection="0">
      <alignment vertical="center"/>
    </xf>
    <xf numFmtId="4" fontId="60" fillId="46" borderId="411" applyNumberFormat="0" applyProtection="0">
      <alignment horizontal="right" vertical="center"/>
    </xf>
    <xf numFmtId="4" fontId="60" fillId="37" borderId="420" applyNumberFormat="0" applyProtection="0">
      <alignment horizontal="right" vertical="center"/>
    </xf>
    <xf numFmtId="4" fontId="60" fillId="46" borderId="414" applyNumberFormat="0" applyProtection="0">
      <alignment horizontal="left" vertical="center" indent="1"/>
    </xf>
    <xf numFmtId="4" fontId="85" fillId="52" borderId="413" applyNumberFormat="0" applyProtection="0">
      <alignment vertical="center"/>
    </xf>
    <xf numFmtId="0" fontId="98" fillId="27" borderId="411" applyNumberFormat="0" applyAlignment="0" applyProtection="0"/>
    <xf numFmtId="0" fontId="60" fillId="50" borderId="413" applyNumberFormat="0" applyProtection="0">
      <alignment horizontal="left" vertical="top" indent="1"/>
    </xf>
    <xf numFmtId="4" fontId="103" fillId="5" borderId="411" applyNumberFormat="0" applyProtection="0">
      <alignment horizontal="right" vertical="center"/>
    </xf>
    <xf numFmtId="0" fontId="84" fillId="45" borderId="415" applyBorder="0"/>
    <xf numFmtId="4" fontId="60" fillId="42" borderId="411" applyNumberFormat="0" applyProtection="0">
      <alignment horizontal="right" vertical="center"/>
    </xf>
    <xf numFmtId="0" fontId="94" fillId="0" borderId="416" applyNumberFormat="0" applyFill="0" applyAlignment="0" applyProtection="0"/>
    <xf numFmtId="4" fontId="60" fillId="2" borderId="411" applyNumberFormat="0" applyProtection="0">
      <alignment horizontal="left" vertical="center" indent="1"/>
    </xf>
    <xf numFmtId="4" fontId="60" fillId="38" borderId="411" applyNumberFormat="0" applyProtection="0">
      <alignment horizontal="right" vertical="center"/>
    </xf>
    <xf numFmtId="4" fontId="28" fillId="45" borderId="414" applyNumberFormat="0" applyProtection="0">
      <alignment horizontal="left" vertical="center" indent="1"/>
    </xf>
    <xf numFmtId="4" fontId="60" fillId="42" borderId="411" applyNumberFormat="0" applyProtection="0">
      <alignment horizontal="right" vertical="center"/>
    </xf>
    <xf numFmtId="4" fontId="87" fillId="54" borderId="414" applyNumberFormat="0" applyProtection="0">
      <alignment horizontal="left" vertical="center" indent="1"/>
    </xf>
    <xf numFmtId="0" fontId="84" fillId="45" borderId="421" applyBorder="0"/>
    <xf numFmtId="4" fontId="85" fillId="52" borderId="413" applyNumberFormat="0" applyProtection="0">
      <alignment vertical="center"/>
    </xf>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37" borderId="414" applyNumberFormat="0" applyProtection="0">
      <alignment horizontal="right" vertical="center"/>
    </xf>
    <xf numFmtId="0" fontId="60" fillId="50" borderId="413" applyNumberFormat="0" applyProtection="0">
      <alignment horizontal="left" vertical="top" indent="1"/>
    </xf>
    <xf numFmtId="4" fontId="85" fillId="48" borderId="413" applyNumberFormat="0" applyProtection="0">
      <alignment horizontal="left" vertical="center" indent="1"/>
    </xf>
    <xf numFmtId="4" fontId="60" fillId="40" borderId="411" applyNumberFormat="0" applyProtection="0">
      <alignment horizontal="right" vertical="center"/>
    </xf>
    <xf numFmtId="4" fontId="60" fillId="36" borderId="417" applyNumberFormat="0" applyProtection="0">
      <alignment horizontal="right" vertical="center"/>
    </xf>
    <xf numFmtId="0" fontId="85" fillId="52" borderId="413" applyNumberFormat="0" applyProtection="0">
      <alignment horizontal="left" vertical="top" indent="1"/>
    </xf>
    <xf numFmtId="0" fontId="98" fillId="27" borderId="411" applyNumberFormat="0" applyAlignment="0" applyProtection="0"/>
    <xf numFmtId="0" fontId="60" fillId="45" borderId="413" applyNumberFormat="0" applyProtection="0">
      <alignment horizontal="left" vertical="top" indent="1"/>
    </xf>
    <xf numFmtId="0" fontId="60" fillId="45" borderId="413" applyNumberFormat="0" applyProtection="0">
      <alignment horizontal="left" vertical="top" indent="1"/>
    </xf>
    <xf numFmtId="0" fontId="92" fillId="29" borderId="411" applyNumberFormat="0" applyAlignment="0" applyProtection="0"/>
    <xf numFmtId="4" fontId="85" fillId="48" borderId="413" applyNumberFormat="0" applyProtection="0">
      <alignment horizontal="left" vertical="center" indent="1"/>
    </xf>
    <xf numFmtId="4" fontId="60" fillId="37" borderId="414" applyNumberFormat="0" applyProtection="0">
      <alignment horizontal="right" vertical="center"/>
    </xf>
    <xf numFmtId="0" fontId="60" fillId="26" borderId="411" applyNumberFormat="0" applyFont="0" applyAlignment="0" applyProtection="0"/>
    <xf numFmtId="0" fontId="85" fillId="46" borderId="413" applyNumberFormat="0" applyProtection="0">
      <alignment horizontal="left" vertical="top" indent="1"/>
    </xf>
    <xf numFmtId="4" fontId="60" fillId="44" borderId="414" applyNumberFormat="0" applyProtection="0">
      <alignment horizontal="left" vertical="center" indent="1"/>
    </xf>
    <xf numFmtId="4" fontId="60" fillId="46" borderId="411" applyNumberFormat="0" applyProtection="0">
      <alignment horizontal="right" vertical="center"/>
    </xf>
    <xf numFmtId="4" fontId="28" fillId="45" borderId="414" applyNumberFormat="0" applyProtection="0">
      <alignment horizontal="left" vertical="center" indent="1"/>
    </xf>
    <xf numFmtId="4" fontId="60" fillId="37" borderId="414" applyNumberFormat="0" applyProtection="0">
      <alignment horizontal="right" vertical="center"/>
    </xf>
    <xf numFmtId="4" fontId="60" fillId="38" borderId="411" applyNumberFormat="0" applyProtection="0">
      <alignment horizontal="right" vertical="center"/>
    </xf>
    <xf numFmtId="4" fontId="103" fillId="5" borderId="411" applyNumberFormat="0" applyProtection="0">
      <alignment horizontal="right" vertical="center"/>
    </xf>
    <xf numFmtId="4" fontId="88" fillId="51" borderId="411" applyNumberFormat="0" applyProtection="0">
      <alignment horizontal="right" vertical="center"/>
    </xf>
    <xf numFmtId="4" fontId="88" fillId="51" borderId="411" applyNumberFormat="0" applyProtection="0">
      <alignment horizontal="right" vertical="center"/>
    </xf>
    <xf numFmtId="0" fontId="60" fillId="50" borderId="411" applyNumberFormat="0" applyProtection="0">
      <alignment horizontal="left" vertical="center" indent="1"/>
    </xf>
    <xf numFmtId="4" fontId="60" fillId="36" borderId="411" applyNumberFormat="0" applyProtection="0">
      <alignment horizontal="right" vertical="center"/>
    </xf>
    <xf numFmtId="4" fontId="88" fillId="51" borderId="411" applyNumberFormat="0" applyProtection="0">
      <alignment horizontal="right" vertical="center"/>
    </xf>
    <xf numFmtId="0" fontId="60" fillId="26" borderId="411" applyNumberFormat="0" applyFont="0" applyAlignment="0" applyProtection="0"/>
    <xf numFmtId="0" fontId="85" fillId="46" borderId="413" applyNumberFormat="0" applyProtection="0">
      <alignment horizontal="left" vertical="top" indent="1"/>
    </xf>
    <xf numFmtId="4" fontId="60" fillId="46" borderId="411" applyNumberFormat="0" applyProtection="0">
      <alignment horizontal="right" vertical="center"/>
    </xf>
    <xf numFmtId="0" fontId="60" fillId="50" borderId="417" applyNumberFormat="0" applyProtection="0">
      <alignment horizontal="left" vertical="center" indent="1"/>
    </xf>
    <xf numFmtId="4" fontId="85" fillId="52" borderId="413" applyNumberFormat="0" applyProtection="0">
      <alignment vertical="center"/>
    </xf>
    <xf numFmtId="0" fontId="60" fillId="45" borderId="413" applyNumberFormat="0" applyProtection="0">
      <alignment horizontal="left" vertical="top" indent="1"/>
    </xf>
    <xf numFmtId="4" fontId="60" fillId="46" borderId="411" applyNumberFormat="0" applyProtection="0">
      <alignment horizontal="right" vertical="center"/>
    </xf>
    <xf numFmtId="4" fontId="85" fillId="52" borderId="419" applyNumberFormat="0" applyProtection="0">
      <alignment vertical="center"/>
    </xf>
    <xf numFmtId="4" fontId="60" fillId="41" borderId="411" applyNumberFormat="0" applyProtection="0">
      <alignment horizontal="right" vertical="center"/>
    </xf>
    <xf numFmtId="0" fontId="60" fillId="50" borderId="411" applyNumberFormat="0" applyProtection="0">
      <alignment horizontal="left" vertical="center" indent="1"/>
    </xf>
    <xf numFmtId="0" fontId="60" fillId="50" borderId="413" applyNumberFormat="0" applyProtection="0">
      <alignment horizontal="left" vertical="top" indent="1"/>
    </xf>
    <xf numFmtId="4" fontId="60" fillId="46" borderId="414" applyNumberFormat="0" applyProtection="0">
      <alignment horizontal="left" vertical="center" indent="1"/>
    </xf>
    <xf numFmtId="0" fontId="60" fillId="45" borderId="413" applyNumberFormat="0" applyProtection="0">
      <alignment horizontal="left" vertical="top" indent="1"/>
    </xf>
    <xf numFmtId="4" fontId="60" fillId="37" borderId="414" applyNumberFormat="0" applyProtection="0">
      <alignment horizontal="right" vertical="center"/>
    </xf>
    <xf numFmtId="0" fontId="60" fillId="47" borderId="411" applyNumberFormat="0" applyProtection="0">
      <alignment horizontal="left" vertical="center" indent="1"/>
    </xf>
    <xf numFmtId="4" fontId="103" fillId="5" borderId="411" applyNumberFormat="0" applyProtection="0">
      <alignment horizontal="right" vertical="center"/>
    </xf>
    <xf numFmtId="0" fontId="60" fillId="46" borderId="413" applyNumberFormat="0" applyProtection="0">
      <alignment horizontal="left" vertical="top" indent="1"/>
    </xf>
    <xf numFmtId="4" fontId="60" fillId="43" borderId="411" applyNumberFormat="0" applyProtection="0">
      <alignment horizontal="right" vertical="center"/>
    </xf>
    <xf numFmtId="0" fontId="60" fillId="45" borderId="413" applyNumberFormat="0" applyProtection="0">
      <alignment horizontal="left" vertical="top" indent="1"/>
    </xf>
    <xf numFmtId="0" fontId="92" fillId="29" borderId="411" applyNumberFormat="0" applyAlignment="0" applyProtection="0"/>
    <xf numFmtId="4" fontId="60" fillId="38" borderId="411" applyNumberFormat="0" applyProtection="0">
      <alignment horizontal="right" vertical="center"/>
    </xf>
    <xf numFmtId="4" fontId="60" fillId="44" borderId="414" applyNumberFormat="0" applyProtection="0">
      <alignment horizontal="left" vertical="center" indent="1"/>
    </xf>
    <xf numFmtId="0" fontId="60" fillId="49" borderId="411" applyNumberFormat="0" applyProtection="0">
      <alignment horizontal="left" vertical="center" indent="1"/>
    </xf>
    <xf numFmtId="4" fontId="60" fillId="0" borderId="411" applyNumberFormat="0" applyProtection="0">
      <alignment horizontal="right" vertical="center"/>
    </xf>
    <xf numFmtId="4" fontId="85" fillId="52" borderId="413" applyNumberFormat="0" applyProtection="0">
      <alignment vertical="center"/>
    </xf>
    <xf numFmtId="4" fontId="60" fillId="46" borderId="411" applyNumberFormat="0" applyProtection="0">
      <alignment horizontal="right" vertical="center"/>
    </xf>
    <xf numFmtId="0" fontId="60" fillId="49" borderId="411" applyNumberFormat="0" applyProtection="0">
      <alignment horizontal="left" vertical="center" indent="1"/>
    </xf>
    <xf numFmtId="0" fontId="100" fillId="29" borderId="412" applyNumberFormat="0" applyAlignment="0" applyProtection="0"/>
    <xf numFmtId="0" fontId="60" fillId="47" borderId="413" applyNumberFormat="0" applyProtection="0">
      <alignment horizontal="left" vertical="top" indent="1"/>
    </xf>
    <xf numFmtId="0" fontId="98" fillId="27" borderId="411" applyNumberFormat="0" applyAlignment="0" applyProtection="0"/>
    <xf numFmtId="0" fontId="60" fillId="47" borderId="411" applyNumberFormat="0" applyProtection="0">
      <alignment horizontal="left" vertical="center" indent="1"/>
    </xf>
    <xf numFmtId="4" fontId="60" fillId="38" borderId="411" applyNumberFormat="0" applyProtection="0">
      <alignment horizontal="right" vertical="center"/>
    </xf>
    <xf numFmtId="0" fontId="60" fillId="50" borderId="411" applyNumberFormat="0" applyProtection="0">
      <alignment horizontal="left" vertical="center" indent="1"/>
    </xf>
    <xf numFmtId="4" fontId="60" fillId="34" borderId="411" applyNumberFormat="0" applyProtection="0">
      <alignment horizontal="left" vertical="center" indent="1"/>
    </xf>
    <xf numFmtId="4" fontId="60" fillId="33" borderId="411" applyNumberFormat="0" applyProtection="0">
      <alignment vertical="center"/>
    </xf>
    <xf numFmtId="0" fontId="100" fillId="29" borderId="412" applyNumberFormat="0" applyAlignment="0" applyProtection="0"/>
    <xf numFmtId="4" fontId="60" fillId="42" borderId="411" applyNumberFormat="0" applyProtection="0">
      <alignment horizontal="right" vertical="center"/>
    </xf>
    <xf numFmtId="0" fontId="60" fillId="50" borderId="413" applyNumberFormat="0" applyProtection="0">
      <alignment horizontal="left" vertical="top" indent="1"/>
    </xf>
    <xf numFmtId="0" fontId="60" fillId="49" borderId="411" applyNumberFormat="0" applyProtection="0">
      <alignment horizontal="left" vertical="center" indent="1"/>
    </xf>
    <xf numFmtId="4" fontId="60" fillId="34" borderId="411" applyNumberFormat="0" applyProtection="0">
      <alignment horizontal="left" vertical="center" indent="1"/>
    </xf>
    <xf numFmtId="4" fontId="60" fillId="2" borderId="411" applyNumberFormat="0" applyProtection="0">
      <alignment horizontal="left" vertical="center" indent="1"/>
    </xf>
    <xf numFmtId="0" fontId="85" fillId="46" borderId="413" applyNumberFormat="0" applyProtection="0">
      <alignment horizontal="left" vertical="top" indent="1"/>
    </xf>
    <xf numFmtId="4" fontId="60" fillId="46" borderId="411" applyNumberFormat="0" applyProtection="0">
      <alignment horizontal="right" vertical="center"/>
    </xf>
    <xf numFmtId="0" fontId="60" fillId="50" borderId="413" applyNumberFormat="0" applyProtection="0">
      <alignment horizontal="left" vertical="top" indent="1"/>
    </xf>
    <xf numFmtId="4" fontId="60" fillId="36"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4" fontId="60" fillId="41" borderId="411" applyNumberFormat="0" applyProtection="0">
      <alignment horizontal="right" vertical="center"/>
    </xf>
    <xf numFmtId="4" fontId="60" fillId="35" borderId="411" applyNumberFormat="0" applyProtection="0">
      <alignment horizontal="right" vertical="center"/>
    </xf>
    <xf numFmtId="4" fontId="85" fillId="48" borderId="413" applyNumberFormat="0" applyProtection="0">
      <alignment horizontal="left" vertical="center" indent="1"/>
    </xf>
    <xf numFmtId="4" fontId="60" fillId="36" borderId="411" applyNumberFormat="0" applyProtection="0">
      <alignment horizontal="right" vertical="center"/>
    </xf>
    <xf numFmtId="4" fontId="60" fillId="2" borderId="411" applyNumberFormat="0" applyProtection="0">
      <alignment horizontal="left" vertical="center" indent="1"/>
    </xf>
    <xf numFmtId="0" fontId="100" fillId="29" borderId="412" applyNumberFormat="0" applyAlignment="0" applyProtection="0"/>
    <xf numFmtId="4" fontId="60" fillId="43" borderId="411" applyNumberFormat="0" applyProtection="0">
      <alignment horizontal="right" vertical="center"/>
    </xf>
    <xf numFmtId="4" fontId="28" fillId="45" borderId="420" applyNumberFormat="0" applyProtection="0">
      <alignment horizontal="left" vertical="center" indent="1"/>
    </xf>
    <xf numFmtId="4" fontId="28" fillId="45" borderId="414" applyNumberFormat="0" applyProtection="0">
      <alignment horizontal="left" vertical="center" indent="1"/>
    </xf>
    <xf numFmtId="4" fontId="60" fillId="47" borderId="414" applyNumberFormat="0" applyProtection="0">
      <alignment horizontal="left" vertical="center" indent="1"/>
    </xf>
    <xf numFmtId="4" fontId="28" fillId="45" borderId="414" applyNumberFormat="0" applyProtection="0">
      <alignment horizontal="left" vertical="center" indent="1"/>
    </xf>
    <xf numFmtId="0" fontId="85" fillId="46" borderId="413" applyNumberFormat="0" applyProtection="0">
      <alignment horizontal="left" vertical="top" indent="1"/>
    </xf>
    <xf numFmtId="0" fontId="60" fillId="47" borderId="413" applyNumberFormat="0" applyProtection="0">
      <alignment horizontal="left" vertical="top" indent="1"/>
    </xf>
    <xf numFmtId="0" fontId="60" fillId="47" borderId="411" applyNumberFormat="0" applyProtection="0">
      <alignment horizontal="left" vertical="center" indent="1"/>
    </xf>
    <xf numFmtId="0" fontId="94" fillId="0" borderId="416" applyNumberFormat="0" applyFill="0" applyAlignment="0" applyProtection="0"/>
    <xf numFmtId="4" fontId="103" fillId="5" borderId="411" applyNumberFormat="0" applyProtection="0">
      <alignment horizontal="right" vertical="center"/>
    </xf>
    <xf numFmtId="0" fontId="98" fillId="27" borderId="417" applyNumberFormat="0" applyAlignment="0" applyProtection="0"/>
    <xf numFmtId="0" fontId="60" fillId="46" borderId="413" applyNumberFormat="0" applyProtection="0">
      <alignment horizontal="left" vertical="top" indent="1"/>
    </xf>
    <xf numFmtId="0" fontId="60" fillId="49" borderId="411" applyNumberFormat="0" applyProtection="0">
      <alignment horizontal="left" vertical="center" indent="1"/>
    </xf>
    <xf numFmtId="4" fontId="60" fillId="34" borderId="411" applyNumberFormat="0" applyProtection="0">
      <alignment horizontal="left" vertical="center" indent="1"/>
    </xf>
    <xf numFmtId="0" fontId="85" fillId="46" borderId="413" applyNumberFormat="0" applyProtection="0">
      <alignment horizontal="left" vertical="top" indent="1"/>
    </xf>
    <xf numFmtId="0" fontId="92" fillId="29" borderId="411" applyNumberFormat="0" applyAlignment="0" applyProtection="0"/>
    <xf numFmtId="4" fontId="87" fillId="54" borderId="414" applyNumberFormat="0" applyProtection="0">
      <alignment horizontal="left" vertical="center" indent="1"/>
    </xf>
    <xf numFmtId="0" fontId="60" fillId="47" borderId="417" applyNumberFormat="0" applyProtection="0">
      <alignment horizontal="left" vertical="center"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103" fillId="5" borderId="411" applyNumberFormat="0" applyProtection="0">
      <alignment horizontal="right" vertical="center"/>
    </xf>
    <xf numFmtId="0" fontId="60" fillId="26" borderId="411" applyNumberFormat="0" applyFont="0" applyAlignment="0" applyProtection="0"/>
    <xf numFmtId="0" fontId="98" fillId="27" borderId="411" applyNumberFormat="0" applyAlignment="0" applyProtection="0"/>
    <xf numFmtId="0" fontId="85" fillId="46" borderId="413" applyNumberFormat="0" applyProtection="0">
      <alignment horizontal="left" vertical="top" indent="1"/>
    </xf>
    <xf numFmtId="0" fontId="98" fillId="27" borderId="411" applyNumberFormat="0" applyAlignment="0" applyProtection="0"/>
    <xf numFmtId="4" fontId="28" fillId="45" borderId="414" applyNumberFormat="0" applyProtection="0">
      <alignment horizontal="left" vertical="center" indent="1"/>
    </xf>
    <xf numFmtId="4" fontId="28" fillId="45" borderId="414" applyNumberFormat="0" applyProtection="0">
      <alignment horizontal="left" vertical="center" indent="1"/>
    </xf>
    <xf numFmtId="0" fontId="85" fillId="46" borderId="413" applyNumberFormat="0" applyProtection="0">
      <alignment horizontal="left" vertical="top" indent="1"/>
    </xf>
    <xf numFmtId="4" fontId="60" fillId="36" borderId="411" applyNumberFormat="0" applyProtection="0">
      <alignment horizontal="right" vertical="center"/>
    </xf>
    <xf numFmtId="4" fontId="88" fillId="51" borderId="411" applyNumberFormat="0" applyProtection="0">
      <alignment horizontal="right" vertical="center"/>
    </xf>
    <xf numFmtId="0" fontId="86" fillId="33" borderId="413" applyNumberFormat="0" applyProtection="0">
      <alignment horizontal="left" vertical="top" indent="1"/>
    </xf>
    <xf numFmtId="0" fontId="94" fillId="0" borderId="422" applyNumberFormat="0" applyFill="0" applyAlignment="0" applyProtection="0"/>
    <xf numFmtId="4" fontId="60" fillId="36" borderId="417"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103" fillId="5" borderId="411" applyNumberFormat="0" applyProtection="0">
      <alignment horizontal="right" vertical="center"/>
    </xf>
    <xf numFmtId="0" fontId="60" fillId="47" borderId="411" applyNumberFormat="0" applyProtection="0">
      <alignment horizontal="left" vertical="center" indent="1"/>
    </xf>
    <xf numFmtId="0" fontId="60" fillId="45" borderId="413" applyNumberFormat="0" applyProtection="0">
      <alignment horizontal="left" vertical="top" indent="1"/>
    </xf>
    <xf numFmtId="4" fontId="60" fillId="36" borderId="411" applyNumberFormat="0" applyProtection="0">
      <alignment horizontal="right" vertical="center"/>
    </xf>
    <xf numFmtId="0" fontId="60" fillId="46" borderId="413" applyNumberFormat="0" applyProtection="0">
      <alignment horizontal="left" vertical="top" indent="1"/>
    </xf>
    <xf numFmtId="0" fontId="60" fillId="45" borderId="413" applyNumberFormat="0" applyProtection="0">
      <alignment horizontal="left" vertical="top" indent="1"/>
    </xf>
    <xf numFmtId="0" fontId="98" fillId="27" borderId="411" applyNumberFormat="0" applyAlignment="0" applyProtection="0"/>
    <xf numFmtId="0" fontId="94" fillId="0" borderId="416" applyNumberFormat="0" applyFill="0" applyAlignment="0" applyProtection="0"/>
    <xf numFmtId="0" fontId="60" fillId="46" borderId="413" applyNumberFormat="0" applyProtection="0">
      <alignment horizontal="left" vertical="top" indent="1"/>
    </xf>
    <xf numFmtId="4" fontId="60" fillId="38" borderId="411" applyNumberFormat="0" applyProtection="0">
      <alignment horizontal="right" vertical="center"/>
    </xf>
    <xf numFmtId="4" fontId="60" fillId="47" borderId="414" applyNumberFormat="0" applyProtection="0">
      <alignment horizontal="left" vertical="center" indent="1"/>
    </xf>
    <xf numFmtId="4" fontId="60" fillId="46" borderId="414" applyNumberFormat="0" applyProtection="0">
      <alignment horizontal="left" vertical="center" indent="1"/>
    </xf>
    <xf numFmtId="0" fontId="85" fillId="46" borderId="413" applyNumberFormat="0" applyProtection="0">
      <alignment horizontal="left" vertical="top" indent="1"/>
    </xf>
    <xf numFmtId="0" fontId="92" fillId="29" borderId="411" applyNumberFormat="0" applyAlignment="0" applyProtection="0"/>
    <xf numFmtId="4" fontId="28" fillId="45" borderId="414" applyNumberFormat="0" applyProtection="0">
      <alignment horizontal="left" vertical="center" indent="1"/>
    </xf>
    <xf numFmtId="0" fontId="85" fillId="52" borderId="413" applyNumberFormat="0" applyProtection="0">
      <alignment horizontal="left" vertical="top" indent="1"/>
    </xf>
    <xf numFmtId="0" fontId="60" fillId="46" borderId="413" applyNumberFormat="0" applyProtection="0">
      <alignment horizontal="left" vertical="top" indent="1"/>
    </xf>
    <xf numFmtId="4" fontId="103" fillId="5" borderId="411" applyNumberFormat="0" applyProtection="0">
      <alignment horizontal="right" vertical="center"/>
    </xf>
    <xf numFmtId="0" fontId="60" fillId="50" borderId="413" applyNumberFormat="0" applyProtection="0">
      <alignment horizontal="left" vertical="top" indent="1"/>
    </xf>
    <xf numFmtId="0" fontId="60" fillId="50" borderId="411" applyNumberFormat="0" applyProtection="0">
      <alignment horizontal="left" vertical="center" indent="1"/>
    </xf>
    <xf numFmtId="4" fontId="28" fillId="45" borderId="414" applyNumberFormat="0" applyProtection="0">
      <alignment horizontal="left" vertical="center" indent="1"/>
    </xf>
    <xf numFmtId="0" fontId="100" fillId="29" borderId="412" applyNumberFormat="0" applyAlignment="0" applyProtection="0"/>
    <xf numFmtId="0" fontId="98" fillId="27" borderId="411" applyNumberFormat="0" applyAlignment="0" applyProtection="0"/>
    <xf numFmtId="0" fontId="94" fillId="0" borderId="416" applyNumberFormat="0" applyFill="0" applyAlignment="0" applyProtection="0"/>
    <xf numFmtId="4" fontId="103" fillId="2" borderId="411" applyNumberFormat="0" applyProtection="0">
      <alignment vertical="center"/>
    </xf>
    <xf numFmtId="0" fontId="98" fillId="27" borderId="411" applyNumberFormat="0" applyAlignment="0" applyProtection="0"/>
    <xf numFmtId="4" fontId="88" fillId="51" borderId="411" applyNumberFormat="0" applyProtection="0">
      <alignment horizontal="right" vertical="center"/>
    </xf>
    <xf numFmtId="0" fontId="60" fillId="46" borderId="413" applyNumberFormat="0" applyProtection="0">
      <alignment horizontal="left" vertical="top" indent="1"/>
    </xf>
    <xf numFmtId="4" fontId="60" fillId="37" borderId="414" applyNumberFormat="0" applyProtection="0">
      <alignment horizontal="right" vertical="center"/>
    </xf>
    <xf numFmtId="4" fontId="85" fillId="52" borderId="413" applyNumberFormat="0" applyProtection="0">
      <alignment vertical="center"/>
    </xf>
    <xf numFmtId="4" fontId="60" fillId="46" borderId="411" applyNumberFormat="0" applyProtection="0">
      <alignment horizontal="right" vertical="center"/>
    </xf>
    <xf numFmtId="4" fontId="60" fillId="46" borderId="411" applyNumberFormat="0" applyProtection="0">
      <alignment horizontal="right" vertical="center"/>
    </xf>
    <xf numFmtId="4" fontId="85" fillId="52" borderId="413" applyNumberFormat="0" applyProtection="0">
      <alignment vertical="center"/>
    </xf>
    <xf numFmtId="4" fontId="85" fillId="52" borderId="413" applyNumberFormat="0" applyProtection="0">
      <alignment vertical="center"/>
    </xf>
    <xf numFmtId="4" fontId="28" fillId="45" borderId="414" applyNumberFormat="0" applyProtection="0">
      <alignment horizontal="left" vertical="center" indent="1"/>
    </xf>
    <xf numFmtId="4" fontId="60" fillId="44" borderId="414" applyNumberFormat="0" applyProtection="0">
      <alignment horizontal="left" vertical="center" indent="1"/>
    </xf>
    <xf numFmtId="4" fontId="60" fillId="35" borderId="417" applyNumberFormat="0" applyProtection="0">
      <alignment horizontal="right" vertical="center"/>
    </xf>
    <xf numFmtId="0" fontId="98" fillId="27" borderId="411" applyNumberFormat="0" applyAlignment="0" applyProtection="0"/>
    <xf numFmtId="0" fontId="84" fillId="45" borderId="415" applyBorder="0"/>
    <xf numFmtId="0" fontId="85" fillId="46" borderId="413" applyNumberFormat="0" applyProtection="0">
      <alignment horizontal="left" vertical="top" indent="1"/>
    </xf>
    <xf numFmtId="4" fontId="60" fillId="34" borderId="411" applyNumberFormat="0" applyProtection="0">
      <alignment horizontal="left" vertical="center" indent="1"/>
    </xf>
    <xf numFmtId="0" fontId="60" fillId="26" borderId="411" applyNumberFormat="0" applyFont="0" applyAlignment="0" applyProtection="0"/>
    <xf numFmtId="0" fontId="60" fillId="50" borderId="413" applyNumberFormat="0" applyProtection="0">
      <alignment horizontal="left" vertical="top" indent="1"/>
    </xf>
    <xf numFmtId="4" fontId="60" fillId="0" borderId="411" applyNumberFormat="0" applyProtection="0">
      <alignment horizontal="right" vertical="center"/>
    </xf>
    <xf numFmtId="4" fontId="60" fillId="47" borderId="414" applyNumberFormat="0" applyProtection="0">
      <alignment horizontal="left" vertical="center" indent="1"/>
    </xf>
    <xf numFmtId="0" fontId="98" fillId="27" borderId="411" applyNumberFormat="0" applyAlignment="0" applyProtection="0"/>
    <xf numFmtId="4" fontId="60" fillId="44" borderId="414" applyNumberFormat="0" applyProtection="0">
      <alignment horizontal="left" vertical="center" indent="1"/>
    </xf>
    <xf numFmtId="0" fontId="84" fillId="45" borderId="415" applyBorder="0"/>
    <xf numFmtId="4" fontId="103" fillId="2" borderId="411" applyNumberFormat="0" applyProtection="0">
      <alignment vertical="center"/>
    </xf>
    <xf numFmtId="4" fontId="60" fillId="44" borderId="414" applyNumberFormat="0" applyProtection="0">
      <alignment horizontal="left" vertical="center" indent="1"/>
    </xf>
    <xf numFmtId="0" fontId="92" fillId="29" borderId="417" applyNumberFormat="0" applyAlignment="0" applyProtection="0"/>
    <xf numFmtId="4" fontId="60" fillId="39" borderId="411" applyNumberFormat="0" applyProtection="0">
      <alignment horizontal="right" vertical="center"/>
    </xf>
    <xf numFmtId="4" fontId="60" fillId="34" borderId="417" applyNumberFormat="0" applyProtection="0">
      <alignment horizontal="left" vertical="center" indent="1"/>
    </xf>
    <xf numFmtId="4" fontId="60" fillId="43" borderId="417" applyNumberFormat="0" applyProtection="0">
      <alignment horizontal="right" vertical="center"/>
    </xf>
    <xf numFmtId="4" fontId="60" fillId="43" borderId="411" applyNumberFormat="0" applyProtection="0">
      <alignment horizontal="right" vertical="center"/>
    </xf>
    <xf numFmtId="4" fontId="60" fillId="41" borderId="411" applyNumberFormat="0" applyProtection="0">
      <alignment horizontal="right" vertical="center"/>
    </xf>
    <xf numFmtId="4" fontId="60" fillId="40" borderId="411" applyNumberFormat="0" applyProtection="0">
      <alignment horizontal="right" vertical="center"/>
    </xf>
    <xf numFmtId="0" fontId="60" fillId="48" borderId="411" applyNumberFormat="0" applyProtection="0">
      <alignment horizontal="left" vertical="center" indent="1"/>
    </xf>
    <xf numFmtId="0" fontId="98" fillId="27" borderId="411" applyNumberFormat="0" applyAlignment="0" applyProtection="0"/>
    <xf numFmtId="4" fontId="60" fillId="37" borderId="414" applyNumberFormat="0" applyProtection="0">
      <alignment horizontal="right" vertical="center"/>
    </xf>
    <xf numFmtId="4" fontId="60" fillId="0" borderId="411" applyNumberFormat="0" applyProtection="0">
      <alignment horizontal="right" vertical="center"/>
    </xf>
    <xf numFmtId="0" fontId="84" fillId="45" borderId="415" applyBorder="0"/>
    <xf numFmtId="0" fontId="98" fillId="27" borderId="411" applyNumberFormat="0" applyAlignment="0" applyProtection="0"/>
    <xf numFmtId="4" fontId="60" fillId="37" borderId="414" applyNumberFormat="0" applyProtection="0">
      <alignment horizontal="right" vertical="center"/>
    </xf>
    <xf numFmtId="4" fontId="60" fillId="39" borderId="411" applyNumberFormat="0" applyProtection="0">
      <alignment horizontal="right" vertical="center"/>
    </xf>
    <xf numFmtId="4" fontId="28" fillId="45" borderId="414" applyNumberFormat="0" applyProtection="0">
      <alignment horizontal="left" vertical="center" indent="1"/>
    </xf>
    <xf numFmtId="4" fontId="85" fillId="52" borderId="413" applyNumberFormat="0" applyProtection="0">
      <alignment vertical="center"/>
    </xf>
    <xf numFmtId="0" fontId="60" fillId="45" borderId="413" applyNumberFormat="0" applyProtection="0">
      <alignment horizontal="left" vertical="top" indent="1"/>
    </xf>
    <xf numFmtId="4" fontId="60" fillId="0" borderId="411" applyNumberFormat="0" applyProtection="0">
      <alignment horizontal="right" vertical="center"/>
    </xf>
    <xf numFmtId="0" fontId="85" fillId="46" borderId="413" applyNumberFormat="0" applyProtection="0">
      <alignment horizontal="left" vertical="top" indent="1"/>
    </xf>
    <xf numFmtId="4" fontId="85" fillId="52" borderId="413" applyNumberFormat="0" applyProtection="0">
      <alignment vertical="center"/>
    </xf>
    <xf numFmtId="4" fontId="60" fillId="40" borderId="411" applyNumberFormat="0" applyProtection="0">
      <alignment horizontal="right" vertical="center"/>
    </xf>
    <xf numFmtId="0" fontId="60" fillId="49" borderId="411" applyNumberFormat="0" applyProtection="0">
      <alignment horizontal="left" vertical="center" indent="1"/>
    </xf>
    <xf numFmtId="0" fontId="84" fillId="45" borderId="415" applyBorder="0"/>
    <xf numFmtId="4" fontId="28" fillId="45" borderId="420" applyNumberFormat="0" applyProtection="0">
      <alignment horizontal="left" vertical="center" indent="1"/>
    </xf>
    <xf numFmtId="4" fontId="103" fillId="2" borderId="411" applyNumberFormat="0" applyProtection="0">
      <alignment vertical="center"/>
    </xf>
    <xf numFmtId="4" fontId="60" fillId="33" borderId="411" applyNumberFormat="0" applyProtection="0">
      <alignment vertical="center"/>
    </xf>
    <xf numFmtId="0" fontId="60" fillId="48" borderId="411" applyNumberFormat="0" applyProtection="0">
      <alignment horizontal="left" vertical="center" indent="1"/>
    </xf>
    <xf numFmtId="4" fontId="60" fillId="39" borderId="411"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4" fontId="60" fillId="2" borderId="411" applyNumberFormat="0" applyProtection="0">
      <alignment horizontal="left" vertical="center" indent="1"/>
    </xf>
    <xf numFmtId="4" fontId="60" fillId="35" borderId="411" applyNumberFormat="0" applyProtection="0">
      <alignment horizontal="right" vertical="center"/>
    </xf>
    <xf numFmtId="0" fontId="60" fillId="48" borderId="411" applyNumberFormat="0" applyProtection="0">
      <alignment horizontal="left" vertical="center" indent="1"/>
    </xf>
    <xf numFmtId="4" fontId="60" fillId="34" borderId="411" applyNumberFormat="0" applyProtection="0">
      <alignment horizontal="left" vertical="center" indent="1"/>
    </xf>
    <xf numFmtId="0" fontId="60" fillId="50" borderId="417" applyNumberFormat="0" applyProtection="0">
      <alignment horizontal="left" vertical="center" indent="1"/>
    </xf>
    <xf numFmtId="4" fontId="60" fillId="35" borderId="411" applyNumberFormat="0" applyProtection="0">
      <alignment horizontal="right" vertical="center"/>
    </xf>
    <xf numFmtId="4" fontId="60" fillId="42" borderId="411" applyNumberFormat="0" applyProtection="0">
      <alignment horizontal="right" vertical="center"/>
    </xf>
    <xf numFmtId="4" fontId="103" fillId="2" borderId="411" applyNumberFormat="0" applyProtection="0">
      <alignment vertical="center"/>
    </xf>
    <xf numFmtId="4" fontId="85" fillId="52" borderId="413" applyNumberFormat="0" applyProtection="0">
      <alignment vertical="center"/>
    </xf>
    <xf numFmtId="4" fontId="60" fillId="38" borderId="411" applyNumberFormat="0" applyProtection="0">
      <alignment horizontal="right" vertical="center"/>
    </xf>
    <xf numFmtId="4" fontId="28" fillId="45" borderId="414" applyNumberFormat="0" applyProtection="0">
      <alignment horizontal="left" vertical="center" indent="1"/>
    </xf>
    <xf numFmtId="4" fontId="60" fillId="33" borderId="411" applyNumberFormat="0" applyProtection="0">
      <alignment vertical="center"/>
    </xf>
    <xf numFmtId="4" fontId="60" fillId="41" borderId="411" applyNumberFormat="0" applyProtection="0">
      <alignment horizontal="right" vertical="center"/>
    </xf>
    <xf numFmtId="4" fontId="87" fillId="54" borderId="420" applyNumberFormat="0" applyProtection="0">
      <alignment horizontal="left" vertical="center" indent="1"/>
    </xf>
    <xf numFmtId="4" fontId="60" fillId="44" borderId="414" applyNumberFormat="0" applyProtection="0">
      <alignment horizontal="left" vertical="center" indent="1"/>
    </xf>
    <xf numFmtId="0" fontId="60" fillId="48" borderId="411" applyNumberFormat="0" applyProtection="0">
      <alignment horizontal="left" vertical="center" indent="1"/>
    </xf>
    <xf numFmtId="4" fontId="60" fillId="34" borderId="411" applyNumberFormat="0" applyProtection="0">
      <alignment horizontal="left" vertical="center" indent="1"/>
    </xf>
    <xf numFmtId="4" fontId="60" fillId="35" borderId="411" applyNumberFormat="0" applyProtection="0">
      <alignment horizontal="right" vertical="center"/>
    </xf>
    <xf numFmtId="4" fontId="60" fillId="34" borderId="417" applyNumberFormat="0" applyProtection="0">
      <alignment horizontal="left" vertical="center" indent="1"/>
    </xf>
    <xf numFmtId="0" fontId="94" fillId="0" borderId="416" applyNumberFormat="0" applyFill="0" applyAlignment="0" applyProtection="0"/>
    <xf numFmtId="0" fontId="60" fillId="49" borderId="411" applyNumberFormat="0" applyProtection="0">
      <alignment horizontal="left" vertical="center" indent="1"/>
    </xf>
    <xf numFmtId="0" fontId="60" fillId="50" borderId="411" applyNumberFormat="0" applyProtection="0">
      <alignment horizontal="left" vertical="center" indent="1"/>
    </xf>
    <xf numFmtId="4" fontId="60" fillId="39" borderId="411" applyNumberFormat="0" applyProtection="0">
      <alignment horizontal="right" vertical="center"/>
    </xf>
    <xf numFmtId="4" fontId="60" fillId="47" borderId="420" applyNumberFormat="0" applyProtection="0">
      <alignment horizontal="left" vertical="center" indent="1"/>
    </xf>
    <xf numFmtId="4" fontId="60" fillId="41" borderId="411" applyNumberFormat="0" applyProtection="0">
      <alignment horizontal="right" vertical="center"/>
    </xf>
    <xf numFmtId="4" fontId="60" fillId="34" borderId="411" applyNumberFormat="0" applyProtection="0">
      <alignment horizontal="left" vertical="center" indent="1"/>
    </xf>
    <xf numFmtId="4" fontId="60" fillId="46" borderId="411" applyNumberFormat="0" applyProtection="0">
      <alignment horizontal="right" vertical="center"/>
    </xf>
    <xf numFmtId="4" fontId="60" fillId="39" borderId="411" applyNumberFormat="0" applyProtection="0">
      <alignment horizontal="right" vertical="center"/>
    </xf>
    <xf numFmtId="4" fontId="85" fillId="52" borderId="413" applyNumberFormat="0" applyProtection="0">
      <alignment vertical="center"/>
    </xf>
    <xf numFmtId="0" fontId="60" fillId="47" borderId="413" applyNumberFormat="0" applyProtection="0">
      <alignment horizontal="left" vertical="top" indent="1"/>
    </xf>
    <xf numFmtId="0" fontId="60" fillId="47" borderId="419" applyNumberFormat="0" applyProtection="0">
      <alignment horizontal="left" vertical="top" indent="1"/>
    </xf>
    <xf numFmtId="4" fontId="28" fillId="45" borderId="414" applyNumberFormat="0" applyProtection="0">
      <alignment horizontal="left" vertical="center" indent="1"/>
    </xf>
    <xf numFmtId="0" fontId="60" fillId="47" borderId="413" applyNumberFormat="0" applyProtection="0">
      <alignment horizontal="left" vertical="top" indent="1"/>
    </xf>
    <xf numFmtId="0" fontId="60" fillId="47" borderId="413" applyNumberFormat="0" applyProtection="0">
      <alignment horizontal="left" vertical="top" indent="1"/>
    </xf>
    <xf numFmtId="4" fontId="60" fillId="34" borderId="417" applyNumberFormat="0" applyProtection="0">
      <alignment horizontal="left" vertical="center" indent="1"/>
    </xf>
    <xf numFmtId="4" fontId="85" fillId="52" borderId="419" applyNumberFormat="0" applyProtection="0">
      <alignment vertical="center"/>
    </xf>
    <xf numFmtId="4" fontId="87" fillId="54" borderId="414" applyNumberFormat="0" applyProtection="0">
      <alignment horizontal="left" vertical="center" indent="1"/>
    </xf>
    <xf numFmtId="0" fontId="60" fillId="46" borderId="413" applyNumberFormat="0" applyProtection="0">
      <alignment horizontal="left" vertical="top" indent="1"/>
    </xf>
    <xf numFmtId="4" fontId="28" fillId="45" borderId="414" applyNumberFormat="0" applyProtection="0">
      <alignment horizontal="left" vertical="center" indent="1"/>
    </xf>
    <xf numFmtId="4" fontId="60" fillId="0" borderId="417" applyNumberFormat="0" applyProtection="0">
      <alignment horizontal="right" vertical="center"/>
    </xf>
    <xf numFmtId="0" fontId="85" fillId="52" borderId="413" applyNumberFormat="0" applyProtection="0">
      <alignment horizontal="left" vertical="top" indent="1"/>
    </xf>
    <xf numFmtId="4" fontId="60" fillId="43" borderId="411" applyNumberFormat="0" applyProtection="0">
      <alignment horizontal="right" vertical="center"/>
    </xf>
    <xf numFmtId="0" fontId="84" fillId="45" borderId="421" applyBorder="0"/>
    <xf numFmtId="0" fontId="60" fillId="26" borderId="417" applyNumberFormat="0" applyFont="0" applyAlignment="0" applyProtection="0"/>
    <xf numFmtId="4" fontId="103" fillId="5" borderId="411" applyNumberFormat="0" applyProtection="0">
      <alignment horizontal="right" vertical="center"/>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60" fillId="49" borderId="411" applyNumberFormat="0" applyProtection="0">
      <alignment horizontal="left" vertical="center" indent="1"/>
    </xf>
    <xf numFmtId="4" fontId="60" fillId="47" borderId="414" applyNumberFormat="0" applyProtection="0">
      <alignment horizontal="left" vertical="center" indent="1"/>
    </xf>
    <xf numFmtId="4" fontId="60" fillId="40" borderId="411" applyNumberFormat="0" applyProtection="0">
      <alignment horizontal="right" vertical="center"/>
    </xf>
    <xf numFmtId="4" fontId="60" fillId="0" borderId="411" applyNumberFormat="0" applyProtection="0">
      <alignment horizontal="right" vertical="center"/>
    </xf>
    <xf numFmtId="4" fontId="85" fillId="52" borderId="413" applyNumberFormat="0" applyProtection="0">
      <alignment vertical="center"/>
    </xf>
    <xf numFmtId="0" fontId="98" fillId="27" borderId="411" applyNumberFormat="0" applyAlignment="0" applyProtection="0"/>
    <xf numFmtId="0" fontId="60" fillId="45" borderId="413" applyNumberFormat="0" applyProtection="0">
      <alignment horizontal="left" vertical="top" indent="1"/>
    </xf>
    <xf numFmtId="0" fontId="60" fillId="46" borderId="413" applyNumberFormat="0" applyProtection="0">
      <alignment horizontal="left" vertical="top" indent="1"/>
    </xf>
    <xf numFmtId="0" fontId="60" fillId="47" borderId="413" applyNumberFormat="0" applyProtection="0">
      <alignment horizontal="left" vertical="top" indent="1"/>
    </xf>
    <xf numFmtId="4" fontId="60" fillId="46" borderId="414" applyNumberFormat="0" applyProtection="0">
      <alignment horizontal="left" vertical="center" indent="1"/>
    </xf>
    <xf numFmtId="4" fontId="87" fillId="54" borderId="414" applyNumberFormat="0" applyProtection="0">
      <alignment horizontal="left" vertical="center" indent="1"/>
    </xf>
    <xf numFmtId="4" fontId="60" fillId="2" borderId="411" applyNumberFormat="0" applyProtection="0">
      <alignment horizontal="left" vertical="center" indent="1"/>
    </xf>
    <xf numFmtId="4" fontId="103" fillId="5" borderId="411" applyNumberFormat="0" applyProtection="0">
      <alignment horizontal="right" vertical="center"/>
    </xf>
    <xf numFmtId="4" fontId="28" fillId="45" borderId="414" applyNumberFormat="0" applyProtection="0">
      <alignment horizontal="left" vertical="center" indent="1"/>
    </xf>
    <xf numFmtId="0" fontId="60" fillId="50" borderId="411" applyNumberFormat="0" applyProtection="0">
      <alignment horizontal="left" vertical="center" indent="1"/>
    </xf>
    <xf numFmtId="4" fontId="88" fillId="51" borderId="411" applyNumberFormat="0" applyProtection="0">
      <alignment horizontal="right" vertical="center"/>
    </xf>
    <xf numFmtId="0" fontId="60" fillId="49" borderId="411" applyNumberFormat="0" applyProtection="0">
      <alignment horizontal="left" vertical="center" indent="1"/>
    </xf>
    <xf numFmtId="0" fontId="86" fillId="33" borderId="413" applyNumberFormat="0" applyProtection="0">
      <alignment horizontal="left" vertical="top" indent="1"/>
    </xf>
    <xf numFmtId="4" fontId="60" fillId="39" borderId="411" applyNumberFormat="0" applyProtection="0">
      <alignment horizontal="right" vertical="center"/>
    </xf>
    <xf numFmtId="0" fontId="60" fillId="46" borderId="413" applyNumberFormat="0" applyProtection="0">
      <alignment horizontal="left" vertical="top" indent="1"/>
    </xf>
    <xf numFmtId="4" fontId="60" fillId="43" borderId="417" applyNumberFormat="0" applyProtection="0">
      <alignment horizontal="right" vertical="center"/>
    </xf>
    <xf numFmtId="4" fontId="60" fillId="47" borderId="414" applyNumberFormat="0" applyProtection="0">
      <alignment horizontal="left" vertical="center" indent="1"/>
    </xf>
    <xf numFmtId="4" fontId="60" fillId="46" borderId="411" applyNumberFormat="0" applyProtection="0">
      <alignment horizontal="right" vertical="center"/>
    </xf>
    <xf numFmtId="4" fontId="60" fillId="34" borderId="411" applyNumberFormat="0" applyProtection="0">
      <alignment horizontal="left" vertical="center" indent="1"/>
    </xf>
    <xf numFmtId="4" fontId="60" fillId="35" borderId="411" applyNumberFormat="0" applyProtection="0">
      <alignment horizontal="right" vertical="center"/>
    </xf>
    <xf numFmtId="0" fontId="60" fillId="45" borderId="413" applyNumberFormat="0" applyProtection="0">
      <alignment horizontal="left" vertical="top" indent="1"/>
    </xf>
    <xf numFmtId="4" fontId="28" fillId="45" borderId="414" applyNumberFormat="0" applyProtection="0">
      <alignment horizontal="left" vertical="center" indent="1"/>
    </xf>
    <xf numFmtId="4" fontId="60" fillId="46" borderId="411" applyNumberFormat="0" applyProtection="0">
      <alignment horizontal="right" vertical="center"/>
    </xf>
    <xf numFmtId="0" fontId="84" fillId="45" borderId="415" applyBorder="0"/>
    <xf numFmtId="4" fontId="87" fillId="54" borderId="414" applyNumberFormat="0" applyProtection="0">
      <alignment horizontal="left" vertical="center" indent="1"/>
    </xf>
    <xf numFmtId="4" fontId="60" fillId="34" borderId="411" applyNumberFormat="0" applyProtection="0">
      <alignment horizontal="left" vertical="center" indent="1"/>
    </xf>
    <xf numFmtId="0" fontId="60" fillId="50" borderId="411" applyNumberFormat="0" applyProtection="0">
      <alignment horizontal="left" vertical="center" indent="1"/>
    </xf>
    <xf numFmtId="0" fontId="94" fillId="0" borderId="416" applyNumberFormat="0" applyFill="0" applyAlignment="0" applyProtection="0"/>
    <xf numFmtId="4" fontId="85" fillId="48" borderId="413" applyNumberFormat="0" applyProtection="0">
      <alignment horizontal="left" vertical="center" indent="1"/>
    </xf>
    <xf numFmtId="0" fontId="100" fillId="29" borderId="412" applyNumberFormat="0" applyAlignment="0" applyProtection="0"/>
    <xf numFmtId="0" fontId="100" fillId="29" borderId="412" applyNumberFormat="0" applyAlignment="0" applyProtection="0"/>
    <xf numFmtId="4" fontId="85" fillId="48" borderId="413" applyNumberFormat="0" applyProtection="0">
      <alignment horizontal="left" vertical="center" indent="1"/>
    </xf>
    <xf numFmtId="0" fontId="85" fillId="46" borderId="413" applyNumberFormat="0" applyProtection="0">
      <alignment horizontal="left" vertical="top" indent="1"/>
    </xf>
    <xf numFmtId="0" fontId="60" fillId="45" borderId="413" applyNumberFormat="0" applyProtection="0">
      <alignment horizontal="left" vertical="top" indent="1"/>
    </xf>
    <xf numFmtId="0" fontId="85" fillId="52" borderId="413" applyNumberFormat="0" applyProtection="0">
      <alignment horizontal="left" vertical="top" indent="1"/>
    </xf>
    <xf numFmtId="4" fontId="85" fillId="48" borderId="413" applyNumberFormat="0" applyProtection="0">
      <alignment horizontal="left" vertical="center" indent="1"/>
    </xf>
    <xf numFmtId="0" fontId="86" fillId="33" borderId="413" applyNumberFormat="0" applyProtection="0">
      <alignment horizontal="left" vertical="top" indent="1"/>
    </xf>
    <xf numFmtId="4" fontId="60" fillId="44" borderId="414" applyNumberFormat="0" applyProtection="0">
      <alignment horizontal="left" vertical="center" indent="1"/>
    </xf>
    <xf numFmtId="0" fontId="60" fillId="47" borderId="411" applyNumberFormat="0" applyProtection="0">
      <alignment horizontal="left" vertical="center" indent="1"/>
    </xf>
    <xf numFmtId="4" fontId="60" fillId="47" borderId="414" applyNumberFormat="0" applyProtection="0">
      <alignment horizontal="left" vertical="center" indent="1"/>
    </xf>
    <xf numFmtId="0" fontId="94" fillId="0" borderId="416" applyNumberFormat="0" applyFill="0" applyAlignment="0" applyProtection="0"/>
    <xf numFmtId="0" fontId="98" fillId="27" borderId="411" applyNumberFormat="0" applyAlignment="0" applyProtection="0"/>
    <xf numFmtId="4" fontId="103" fillId="2" borderId="411" applyNumberFormat="0" applyProtection="0">
      <alignment vertical="center"/>
    </xf>
    <xf numFmtId="4" fontId="103" fillId="2" borderId="417" applyNumberFormat="0" applyProtection="0">
      <alignment vertical="center"/>
    </xf>
    <xf numFmtId="4" fontId="88" fillId="51" borderId="411" applyNumberFormat="0" applyProtection="0">
      <alignment horizontal="right" vertical="center"/>
    </xf>
    <xf numFmtId="4" fontId="60" fillId="43" borderId="411" applyNumberFormat="0" applyProtection="0">
      <alignment horizontal="right" vertical="center"/>
    </xf>
    <xf numFmtId="4" fontId="60" fillId="47" borderId="414" applyNumberFormat="0" applyProtection="0">
      <alignment horizontal="left" vertical="center" indent="1"/>
    </xf>
    <xf numFmtId="4" fontId="103" fillId="2" borderId="417" applyNumberFormat="0" applyProtection="0">
      <alignment vertical="center"/>
    </xf>
    <xf numFmtId="4" fontId="60" fillId="40" borderId="411" applyNumberFormat="0" applyProtection="0">
      <alignment horizontal="right" vertical="center"/>
    </xf>
    <xf numFmtId="0" fontId="84" fillId="45" borderId="415" applyBorder="0"/>
    <xf numFmtId="0" fontId="92" fillId="29" borderId="411" applyNumberFormat="0" applyAlignment="0" applyProtection="0"/>
    <xf numFmtId="4" fontId="60" fillId="44" borderId="414" applyNumberFormat="0" applyProtection="0">
      <alignment horizontal="left" vertical="center" indent="1"/>
    </xf>
    <xf numFmtId="4" fontId="60" fillId="38" borderId="411" applyNumberFormat="0" applyProtection="0">
      <alignment horizontal="right" vertical="center"/>
    </xf>
    <xf numFmtId="4" fontId="60" fillId="39" borderId="417" applyNumberFormat="0" applyProtection="0">
      <alignment horizontal="right" vertical="center"/>
    </xf>
    <xf numFmtId="0" fontId="60" fillId="50" borderId="411" applyNumberFormat="0" applyProtection="0">
      <alignment horizontal="left" vertical="center" indent="1"/>
    </xf>
    <xf numFmtId="4" fontId="85" fillId="48" borderId="413" applyNumberFormat="0" applyProtection="0">
      <alignment horizontal="left" vertical="center" indent="1"/>
    </xf>
    <xf numFmtId="4" fontId="103" fillId="2" borderId="411" applyNumberFormat="0" applyProtection="0">
      <alignment vertical="center"/>
    </xf>
    <xf numFmtId="4" fontId="60" fillId="41" borderId="411" applyNumberFormat="0" applyProtection="0">
      <alignment horizontal="right" vertical="center"/>
    </xf>
    <xf numFmtId="4" fontId="60" fillId="40" borderId="411" applyNumberFormat="0" applyProtection="0">
      <alignment horizontal="right" vertical="center"/>
    </xf>
    <xf numFmtId="4" fontId="60" fillId="0" borderId="411" applyNumberFormat="0" applyProtection="0">
      <alignment horizontal="right" vertical="center"/>
    </xf>
    <xf numFmtId="0" fontId="60" fillId="46" borderId="413" applyNumberFormat="0" applyProtection="0">
      <alignment horizontal="left" vertical="top" indent="1"/>
    </xf>
    <xf numFmtId="0" fontId="100" fillId="29" borderId="412" applyNumberFormat="0" applyAlignment="0" applyProtection="0"/>
    <xf numFmtId="0" fontId="94" fillId="0" borderId="422" applyNumberFormat="0" applyFill="0" applyAlignment="0" applyProtection="0"/>
    <xf numFmtId="0" fontId="60" fillId="26" borderId="411" applyNumberFormat="0" applyFont="0" applyAlignment="0" applyProtection="0"/>
    <xf numFmtId="4" fontId="103" fillId="5" borderId="411" applyNumberFormat="0" applyProtection="0">
      <alignment horizontal="right" vertical="center"/>
    </xf>
    <xf numFmtId="0" fontId="85" fillId="52" borderId="413" applyNumberFormat="0" applyProtection="0">
      <alignment horizontal="left" vertical="top" indent="1"/>
    </xf>
    <xf numFmtId="0" fontId="84" fillId="45" borderId="415" applyBorder="0"/>
    <xf numFmtId="4" fontId="28" fillId="45" borderId="414" applyNumberFormat="0" applyProtection="0">
      <alignment horizontal="left" vertical="center" indent="1"/>
    </xf>
    <xf numFmtId="0" fontId="60" fillId="47" borderId="411" applyNumberFormat="0" applyProtection="0">
      <alignment horizontal="left" vertical="center" indent="1"/>
    </xf>
    <xf numFmtId="4" fontId="103" fillId="5" borderId="411" applyNumberFormat="0" applyProtection="0">
      <alignment horizontal="right" vertical="center"/>
    </xf>
    <xf numFmtId="0" fontId="86" fillId="33" borderId="413" applyNumberFormat="0" applyProtection="0">
      <alignment horizontal="left" vertical="top" indent="1"/>
    </xf>
    <xf numFmtId="4" fontId="85" fillId="48" borderId="413" applyNumberFormat="0" applyProtection="0">
      <alignment horizontal="left" vertical="center" indent="1"/>
    </xf>
    <xf numFmtId="0" fontId="92" fillId="29" borderId="411" applyNumberFormat="0" applyAlignment="0" applyProtection="0"/>
    <xf numFmtId="4" fontId="60" fillId="40" borderId="417" applyNumberFormat="0" applyProtection="0">
      <alignment horizontal="right" vertical="center"/>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28" fillId="45" borderId="414" applyNumberFormat="0" applyProtection="0">
      <alignment horizontal="left" vertical="center" indent="1"/>
    </xf>
    <xf numFmtId="0" fontId="84" fillId="45" borderId="415" applyBorder="0"/>
    <xf numFmtId="0" fontId="85" fillId="46" borderId="413" applyNumberFormat="0" applyProtection="0">
      <alignment horizontal="left" vertical="top" indent="1"/>
    </xf>
    <xf numFmtId="0" fontId="60" fillId="47" borderId="411" applyNumberFormat="0" applyProtection="0">
      <alignment horizontal="left" vertical="center" indent="1"/>
    </xf>
    <xf numFmtId="0" fontId="94" fillId="0" borderId="416" applyNumberFormat="0" applyFill="0" applyAlignment="0" applyProtection="0"/>
    <xf numFmtId="0" fontId="60" fillId="47" borderId="411" applyNumberFormat="0" applyProtection="0">
      <alignment horizontal="left" vertical="center" indent="1"/>
    </xf>
    <xf numFmtId="4" fontId="88" fillId="51" borderId="411" applyNumberFormat="0" applyProtection="0">
      <alignment horizontal="right" vertical="center"/>
    </xf>
    <xf numFmtId="4" fontId="60" fillId="0" borderId="411" applyNumberFormat="0" applyProtection="0">
      <alignment horizontal="right" vertical="center"/>
    </xf>
    <xf numFmtId="4" fontId="103" fillId="5" borderId="411" applyNumberFormat="0" applyProtection="0">
      <alignment horizontal="right" vertical="center"/>
    </xf>
    <xf numFmtId="4" fontId="60" fillId="33" borderId="411" applyNumberFormat="0" applyProtection="0">
      <alignment vertical="center"/>
    </xf>
    <xf numFmtId="0" fontId="94" fillId="0" borderId="416" applyNumberFormat="0" applyFill="0" applyAlignment="0" applyProtection="0"/>
    <xf numFmtId="4" fontId="60" fillId="36" borderId="411" applyNumberFormat="0" applyProtection="0">
      <alignment horizontal="right" vertical="center"/>
    </xf>
    <xf numFmtId="4" fontId="60" fillId="44" borderId="414" applyNumberFormat="0" applyProtection="0">
      <alignment horizontal="left" vertical="center" indent="1"/>
    </xf>
    <xf numFmtId="4" fontId="60" fillId="40" borderId="411" applyNumberFormat="0" applyProtection="0">
      <alignment horizontal="right" vertical="center"/>
    </xf>
    <xf numFmtId="4" fontId="60" fillId="41" borderId="411" applyNumberFormat="0" applyProtection="0">
      <alignment horizontal="right" vertical="center"/>
    </xf>
    <xf numFmtId="0" fontId="60" fillId="50" borderId="413" applyNumberFormat="0" applyProtection="0">
      <alignment horizontal="left" vertical="top" indent="1"/>
    </xf>
    <xf numFmtId="0" fontId="60" fillId="49" borderId="411" applyNumberFormat="0" applyProtection="0">
      <alignment horizontal="left" vertical="center" indent="1"/>
    </xf>
    <xf numFmtId="4" fontId="60" fillId="36" borderId="411" applyNumberFormat="0" applyProtection="0">
      <alignment horizontal="right" vertical="center"/>
    </xf>
    <xf numFmtId="4" fontId="60" fillId="39" borderId="411" applyNumberFormat="0" applyProtection="0">
      <alignment horizontal="right" vertical="center"/>
    </xf>
    <xf numFmtId="4" fontId="85" fillId="48" borderId="413" applyNumberFormat="0" applyProtection="0">
      <alignment horizontal="left" vertical="center" indent="1"/>
    </xf>
    <xf numFmtId="0" fontId="92" fillId="29" borderId="411" applyNumberFormat="0" applyAlignment="0" applyProtection="0"/>
    <xf numFmtId="4" fontId="87" fillId="54" borderId="414" applyNumberFormat="0" applyProtection="0">
      <alignment horizontal="left" vertical="center" indent="1"/>
    </xf>
    <xf numFmtId="0" fontId="85" fillId="46" borderId="413" applyNumberFormat="0" applyProtection="0">
      <alignment horizontal="left" vertical="top" indent="1"/>
    </xf>
    <xf numFmtId="0" fontId="85" fillId="52" borderId="413" applyNumberFormat="0" applyProtection="0">
      <alignment horizontal="left" vertical="top" indent="1"/>
    </xf>
    <xf numFmtId="4" fontId="103" fillId="2" borderId="417" applyNumberFormat="0" applyProtection="0">
      <alignment vertical="center"/>
    </xf>
    <xf numFmtId="0" fontId="92" fillId="29" borderId="411" applyNumberFormat="0" applyAlignment="0" applyProtection="0"/>
    <xf numFmtId="0" fontId="85" fillId="46" borderId="413" applyNumberFormat="0" applyProtection="0">
      <alignment horizontal="left" vertical="top" indent="1"/>
    </xf>
    <xf numFmtId="4" fontId="60" fillId="33" borderId="411" applyNumberFormat="0" applyProtection="0">
      <alignment vertical="center"/>
    </xf>
    <xf numFmtId="0" fontId="84" fillId="45" borderId="415" applyBorder="0"/>
    <xf numFmtId="4" fontId="60" fillId="44" borderId="420" applyNumberFormat="0" applyProtection="0">
      <alignment horizontal="left" vertical="center" indent="1"/>
    </xf>
    <xf numFmtId="4" fontId="60" fillId="44" borderId="414" applyNumberFormat="0" applyProtection="0">
      <alignment horizontal="left" vertical="center" indent="1"/>
    </xf>
    <xf numFmtId="0" fontId="60" fillId="47" borderId="413" applyNumberFormat="0" applyProtection="0">
      <alignment horizontal="left" vertical="top" indent="1"/>
    </xf>
    <xf numFmtId="0" fontId="60" fillId="50" borderId="411" applyNumberFormat="0" applyProtection="0">
      <alignment horizontal="left" vertical="center" indent="1"/>
    </xf>
    <xf numFmtId="4" fontId="60" fillId="0" borderId="411" applyNumberFormat="0" applyProtection="0">
      <alignment horizontal="right" vertical="center"/>
    </xf>
    <xf numFmtId="4" fontId="60" fillId="47" borderId="414" applyNumberFormat="0" applyProtection="0">
      <alignment horizontal="left" vertical="center" indent="1"/>
    </xf>
    <xf numFmtId="4" fontId="60" fillId="36" borderId="411" applyNumberFormat="0" applyProtection="0">
      <alignment horizontal="right" vertical="center"/>
    </xf>
    <xf numFmtId="0" fontId="85" fillId="46" borderId="413" applyNumberFormat="0" applyProtection="0">
      <alignment horizontal="left" vertical="top" indent="1"/>
    </xf>
    <xf numFmtId="0" fontId="85" fillId="52" borderId="413" applyNumberFormat="0" applyProtection="0">
      <alignment horizontal="left" vertical="top" indent="1"/>
    </xf>
    <xf numFmtId="0" fontId="60" fillId="49" borderId="411" applyNumberFormat="0" applyProtection="0">
      <alignment horizontal="left" vertical="center" indent="1"/>
    </xf>
    <xf numFmtId="0" fontId="85" fillId="46" borderId="413" applyNumberFormat="0" applyProtection="0">
      <alignment horizontal="left" vertical="top" indent="1"/>
    </xf>
    <xf numFmtId="0" fontId="60" fillId="50" borderId="413" applyNumberFormat="0" applyProtection="0">
      <alignment horizontal="left" vertical="top" indent="1"/>
    </xf>
    <xf numFmtId="4" fontId="88" fillId="51" borderId="411" applyNumberFormat="0" applyProtection="0">
      <alignment horizontal="right" vertical="center"/>
    </xf>
    <xf numFmtId="4" fontId="60" fillId="43" borderId="411" applyNumberFormat="0" applyProtection="0">
      <alignment horizontal="right" vertical="center"/>
    </xf>
    <xf numFmtId="4" fontId="60" fillId="42" borderId="411" applyNumberFormat="0" applyProtection="0">
      <alignment horizontal="right" vertical="center"/>
    </xf>
    <xf numFmtId="4" fontId="60" fillId="44" borderId="414" applyNumberFormat="0" applyProtection="0">
      <alignment horizontal="left" vertical="center" indent="1"/>
    </xf>
    <xf numFmtId="4" fontId="60" fillId="2" borderId="411" applyNumberFormat="0" applyProtection="0">
      <alignment horizontal="left" vertical="center" indent="1"/>
    </xf>
    <xf numFmtId="4" fontId="60" fillId="0" borderId="411" applyNumberFormat="0" applyProtection="0">
      <alignment horizontal="right" vertical="center"/>
    </xf>
    <xf numFmtId="4" fontId="28" fillId="45" borderId="414" applyNumberFormat="0" applyProtection="0">
      <alignment horizontal="left" vertical="center" indent="1"/>
    </xf>
    <xf numFmtId="0" fontId="85" fillId="52" borderId="413" applyNumberFormat="0" applyProtection="0">
      <alignment horizontal="left" vertical="top" indent="1"/>
    </xf>
    <xf numFmtId="0" fontId="60" fillId="47" borderId="411" applyNumberFormat="0" applyProtection="0">
      <alignment horizontal="left" vertical="center" indent="1"/>
    </xf>
    <xf numFmtId="4" fontId="28" fillId="45" borderId="414" applyNumberFormat="0" applyProtection="0">
      <alignment horizontal="left" vertical="center" indent="1"/>
    </xf>
    <xf numFmtId="4" fontId="85" fillId="48" borderId="413" applyNumberFormat="0" applyProtection="0">
      <alignment horizontal="left" vertical="center" indent="1"/>
    </xf>
    <xf numFmtId="4" fontId="60" fillId="47" borderId="420" applyNumberFormat="0" applyProtection="0">
      <alignment horizontal="left" vertical="center" indent="1"/>
    </xf>
    <xf numFmtId="4" fontId="103" fillId="2" borderId="411" applyNumberFormat="0" applyProtection="0">
      <alignment vertical="center"/>
    </xf>
    <xf numFmtId="4" fontId="60" fillId="41" borderId="411"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0" fontId="85" fillId="52" borderId="413" applyNumberFormat="0" applyProtection="0">
      <alignment horizontal="left" vertical="top" indent="1"/>
    </xf>
    <xf numFmtId="4" fontId="60" fillId="37" borderId="420" applyNumberFormat="0" applyProtection="0">
      <alignment horizontal="right" vertical="center"/>
    </xf>
    <xf numFmtId="0" fontId="60" fillId="26" borderId="411" applyNumberFormat="0" applyFont="0" applyAlignment="0" applyProtection="0"/>
    <xf numFmtId="0" fontId="98" fillId="27" borderId="411" applyNumberFormat="0" applyAlignment="0" applyProtection="0"/>
    <xf numFmtId="0" fontId="60" fillId="47" borderId="411" applyNumberFormat="0" applyProtection="0">
      <alignment horizontal="left" vertical="center" indent="1"/>
    </xf>
    <xf numFmtId="0" fontId="60" fillId="50" borderId="413" applyNumberFormat="0" applyProtection="0">
      <alignment horizontal="left" vertical="top" indent="1"/>
    </xf>
    <xf numFmtId="4" fontId="28" fillId="45" borderId="414" applyNumberFormat="0" applyProtection="0">
      <alignment horizontal="left" vertical="center" indent="1"/>
    </xf>
    <xf numFmtId="0" fontId="84" fillId="45" borderId="415" applyBorder="0"/>
    <xf numFmtId="4" fontId="60" fillId="0" borderId="411" applyNumberFormat="0" applyProtection="0">
      <alignment horizontal="right" vertical="center"/>
    </xf>
    <xf numFmtId="4" fontId="60" fillId="34" borderId="411" applyNumberFormat="0" applyProtection="0">
      <alignment horizontal="left" vertical="center" indent="1"/>
    </xf>
    <xf numFmtId="0" fontId="100" fillId="29" borderId="412" applyNumberFormat="0" applyAlignment="0" applyProtection="0"/>
    <xf numFmtId="4" fontId="103" fillId="2" borderId="411" applyNumberFormat="0" applyProtection="0">
      <alignment vertical="center"/>
    </xf>
    <xf numFmtId="4" fontId="60" fillId="43" borderId="411" applyNumberFormat="0" applyProtection="0">
      <alignment horizontal="right" vertical="center"/>
    </xf>
    <xf numFmtId="0" fontId="9" fillId="0" borderId="0"/>
    <xf numFmtId="43" fontId="9" fillId="0" borderId="0" applyFont="0" applyFill="0" applyBorder="0" applyAlignment="0" applyProtection="0"/>
    <xf numFmtId="4" fontId="60" fillId="46" borderId="411" applyNumberFormat="0" applyProtection="0">
      <alignment horizontal="right" vertical="center"/>
    </xf>
    <xf numFmtId="0" fontId="9" fillId="0" borderId="0"/>
    <xf numFmtId="43" fontId="9" fillId="0" borderId="0" applyFont="0" applyFill="0" applyBorder="0" applyAlignment="0" applyProtection="0"/>
    <xf numFmtId="4" fontId="28" fillId="45" borderId="420" applyNumberFormat="0" applyProtection="0">
      <alignment horizontal="left" vertical="center" indent="1"/>
    </xf>
    <xf numFmtId="4" fontId="60" fillId="38" borderId="411" applyNumberFormat="0" applyProtection="0">
      <alignment horizontal="right" vertical="center"/>
    </xf>
    <xf numFmtId="0" fontId="60" fillId="45" borderId="413" applyNumberFormat="0" applyProtection="0">
      <alignment horizontal="left" vertical="top" indent="1"/>
    </xf>
    <xf numFmtId="4" fontId="60" fillId="46" borderId="414" applyNumberFormat="0" applyProtection="0">
      <alignment horizontal="left" vertical="center" indent="1"/>
    </xf>
    <xf numFmtId="0" fontId="86" fillId="33" borderId="413" applyNumberFormat="0" applyProtection="0">
      <alignment horizontal="left" vertical="top" indent="1"/>
    </xf>
    <xf numFmtId="0" fontId="60" fillId="48" borderId="411" applyNumberFormat="0" applyProtection="0">
      <alignment horizontal="left" vertical="center" indent="1"/>
    </xf>
    <xf numFmtId="4" fontId="60" fillId="47" borderId="414" applyNumberFormat="0" applyProtection="0">
      <alignment horizontal="left" vertical="center" indent="1"/>
    </xf>
    <xf numFmtId="4" fontId="85" fillId="48" borderId="413" applyNumberFormat="0" applyProtection="0">
      <alignment horizontal="left" vertical="center" indent="1"/>
    </xf>
    <xf numFmtId="4" fontId="60" fillId="36" borderId="411" applyNumberFormat="0" applyProtection="0">
      <alignment horizontal="right" vertical="center"/>
    </xf>
    <xf numFmtId="0" fontId="60" fillId="47" borderId="411" applyNumberFormat="0" applyProtection="0">
      <alignment horizontal="left" vertical="center" indent="1"/>
    </xf>
    <xf numFmtId="0" fontId="94" fillId="0" borderId="416" applyNumberFormat="0" applyFill="0" applyAlignment="0" applyProtection="0"/>
    <xf numFmtId="4" fontId="60" fillId="35" borderId="411" applyNumberFormat="0" applyProtection="0">
      <alignment horizontal="right" vertical="center"/>
    </xf>
    <xf numFmtId="0" fontId="60" fillId="46" borderId="413" applyNumberFormat="0" applyProtection="0">
      <alignment horizontal="left" vertical="top" indent="1"/>
    </xf>
    <xf numFmtId="4" fontId="85" fillId="52" borderId="413" applyNumberFormat="0" applyProtection="0">
      <alignment vertical="center"/>
    </xf>
    <xf numFmtId="0" fontId="60" fillId="26" borderId="411" applyNumberFormat="0" applyFont="0" applyAlignment="0" applyProtection="0"/>
    <xf numFmtId="0" fontId="92" fillId="29" borderId="411" applyNumberFormat="0" applyAlignment="0" applyProtection="0"/>
    <xf numFmtId="4" fontId="60" fillId="46" borderId="414" applyNumberFormat="0" applyProtection="0">
      <alignment horizontal="left" vertical="center" indent="1"/>
    </xf>
    <xf numFmtId="4" fontId="60" fillId="2" borderId="411" applyNumberFormat="0" applyProtection="0">
      <alignment horizontal="left" vertical="center" indent="1"/>
    </xf>
    <xf numFmtId="4" fontId="60" fillId="43" borderId="411" applyNumberFormat="0" applyProtection="0">
      <alignment horizontal="right" vertical="center"/>
    </xf>
    <xf numFmtId="4" fontId="60" fillId="35" borderId="411" applyNumberFormat="0" applyProtection="0">
      <alignment horizontal="right" vertical="center"/>
    </xf>
    <xf numFmtId="4" fontId="28" fillId="45" borderId="414" applyNumberFormat="0" applyProtection="0">
      <alignment horizontal="left" vertical="center" indent="1"/>
    </xf>
    <xf numFmtId="0" fontId="60" fillId="50" borderId="411" applyNumberFormat="0" applyProtection="0">
      <alignment horizontal="left" vertical="center" indent="1"/>
    </xf>
    <xf numFmtId="4" fontId="60" fillId="34" borderId="411" applyNumberFormat="0" applyProtection="0">
      <alignment horizontal="left" vertical="center" indent="1"/>
    </xf>
    <xf numFmtId="0" fontId="60" fillId="50" borderId="413" applyNumberFormat="0" applyProtection="0">
      <alignment horizontal="left" vertical="top" indent="1"/>
    </xf>
    <xf numFmtId="4" fontId="60" fillId="33" borderId="411" applyNumberFormat="0" applyProtection="0">
      <alignment vertical="center"/>
    </xf>
    <xf numFmtId="0" fontId="98" fillId="27" borderId="411" applyNumberFormat="0" applyAlignment="0" applyProtection="0"/>
    <xf numFmtId="0" fontId="100" fillId="29" borderId="412" applyNumberFormat="0" applyAlignment="0" applyProtection="0"/>
    <xf numFmtId="4" fontId="60" fillId="2" borderId="411" applyNumberFormat="0" applyProtection="0">
      <alignment horizontal="left" vertical="center" indent="1"/>
    </xf>
    <xf numFmtId="0" fontId="60" fillId="50" borderId="413" applyNumberFormat="0" applyProtection="0">
      <alignment horizontal="left" vertical="top" indent="1"/>
    </xf>
    <xf numFmtId="4" fontId="28" fillId="45" borderId="414" applyNumberFormat="0" applyProtection="0">
      <alignment horizontal="left" vertical="center" indent="1"/>
    </xf>
    <xf numFmtId="4" fontId="60" fillId="46" borderId="414" applyNumberFormat="0" applyProtection="0">
      <alignment horizontal="left" vertical="center" indent="1"/>
    </xf>
    <xf numFmtId="4" fontId="60" fillId="35" borderId="411" applyNumberFormat="0" applyProtection="0">
      <alignment horizontal="right" vertical="center"/>
    </xf>
    <xf numFmtId="0" fontId="60" fillId="47" borderId="413" applyNumberFormat="0" applyProtection="0">
      <alignment horizontal="left" vertical="top" indent="1"/>
    </xf>
    <xf numFmtId="0" fontId="85" fillId="46" borderId="413" applyNumberFormat="0" applyProtection="0">
      <alignment horizontal="left" vertical="top" indent="1"/>
    </xf>
    <xf numFmtId="4" fontId="103" fillId="2" borderId="411" applyNumberFormat="0" applyProtection="0">
      <alignment vertical="center"/>
    </xf>
    <xf numFmtId="0" fontId="60" fillId="26" borderId="411" applyNumberFormat="0" applyFont="0" applyAlignment="0" applyProtection="0"/>
    <xf numFmtId="4" fontId="60" fillId="36" borderId="411" applyNumberFormat="0" applyProtection="0">
      <alignment horizontal="right" vertical="center"/>
    </xf>
    <xf numFmtId="4" fontId="60" fillId="47" borderId="414" applyNumberFormat="0" applyProtection="0">
      <alignment horizontal="left" vertical="center" indent="1"/>
    </xf>
    <xf numFmtId="4" fontId="60" fillId="33" borderId="411" applyNumberFormat="0" applyProtection="0">
      <alignment vertical="center"/>
    </xf>
    <xf numFmtId="0" fontId="84" fillId="45" borderId="415" applyBorder="0"/>
    <xf numFmtId="0" fontId="60" fillId="47" borderId="411" applyNumberFormat="0" applyProtection="0">
      <alignment horizontal="left" vertical="center" indent="1"/>
    </xf>
    <xf numFmtId="0" fontId="86" fillId="33" borderId="413" applyNumberFormat="0" applyProtection="0">
      <alignment horizontal="left" vertical="top" indent="1"/>
    </xf>
    <xf numFmtId="4" fontId="88" fillId="51" borderId="411"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60" fillId="2" borderId="411" applyNumberFormat="0" applyProtection="0">
      <alignment horizontal="left" vertical="center" indent="1"/>
    </xf>
    <xf numFmtId="0" fontId="9" fillId="0" borderId="0"/>
    <xf numFmtId="9" fontId="9" fillId="0" borderId="0" applyFont="0" applyFill="0" applyBorder="0" applyAlignment="0" applyProtection="0"/>
    <xf numFmtId="0" fontId="60" fillId="49" borderId="411" applyNumberFormat="0" applyProtection="0">
      <alignment horizontal="left" vertical="center" indent="1"/>
    </xf>
    <xf numFmtId="0" fontId="9" fillId="0" borderId="0"/>
    <xf numFmtId="9" fontId="9" fillId="0" borderId="0" applyFont="0" applyFill="0" applyBorder="0" applyAlignment="0" applyProtection="0"/>
    <xf numFmtId="0" fontId="92" fillId="29" borderId="411" applyNumberFormat="0" applyAlignment="0" applyProtection="0"/>
    <xf numFmtId="0" fontId="98" fillId="27" borderId="411" applyNumberFormat="0" applyAlignment="0" applyProtection="0"/>
    <xf numFmtId="4" fontId="28" fillId="45" borderId="414" applyNumberFormat="0" applyProtection="0">
      <alignment horizontal="left" vertical="center" indent="1"/>
    </xf>
    <xf numFmtId="0" fontId="100" fillId="29" borderId="412" applyNumberFormat="0" applyAlignment="0" applyProtection="0"/>
    <xf numFmtId="4" fontId="60" fillId="41" borderId="411" applyNumberFormat="0" applyProtection="0">
      <alignment horizontal="right" vertical="center"/>
    </xf>
    <xf numFmtId="4" fontId="60" fillId="37" borderId="414" applyNumberFormat="0" applyProtection="0">
      <alignment horizontal="right" vertical="center"/>
    </xf>
    <xf numFmtId="4" fontId="87" fillId="54" borderId="414" applyNumberFormat="0" applyProtection="0">
      <alignment horizontal="left" vertical="center" indent="1"/>
    </xf>
    <xf numFmtId="0" fontId="98" fillId="27" borderId="411" applyNumberFormat="0" applyAlignment="0" applyProtection="0"/>
    <xf numFmtId="4" fontId="60" fillId="40" borderId="411" applyNumberFormat="0" applyProtection="0">
      <alignment horizontal="right" vertical="center"/>
    </xf>
    <xf numFmtId="4" fontId="60" fillId="37" borderId="414" applyNumberFormat="0" applyProtection="0">
      <alignment horizontal="right" vertical="center"/>
    </xf>
    <xf numFmtId="4" fontId="60" fillId="46" borderId="414" applyNumberFormat="0" applyProtection="0">
      <alignment horizontal="left" vertical="center" indent="1"/>
    </xf>
    <xf numFmtId="4" fontId="60" fillId="42" borderId="411" applyNumberFormat="0" applyProtection="0">
      <alignment horizontal="right" vertical="center"/>
    </xf>
    <xf numFmtId="4" fontId="60" fillId="46" borderId="411" applyNumberFormat="0" applyProtection="0">
      <alignment horizontal="right" vertical="center"/>
    </xf>
    <xf numFmtId="0" fontId="60" fillId="50" borderId="411" applyNumberFormat="0" applyProtection="0">
      <alignment horizontal="left" vertical="center" indent="1"/>
    </xf>
    <xf numFmtId="4" fontId="60" fillId="37" borderId="414" applyNumberFormat="0" applyProtection="0">
      <alignment horizontal="right" vertical="center"/>
    </xf>
    <xf numFmtId="0" fontId="60" fillId="50" borderId="413" applyNumberFormat="0" applyProtection="0">
      <alignment horizontal="left" vertical="top" indent="1"/>
    </xf>
    <xf numFmtId="4" fontId="60" fillId="2" borderId="411" applyNumberFormat="0" applyProtection="0">
      <alignment horizontal="left" vertical="center" indent="1"/>
    </xf>
    <xf numFmtId="4" fontId="60" fillId="46" borderId="414" applyNumberFormat="0" applyProtection="0">
      <alignment horizontal="left" vertical="center" indent="1"/>
    </xf>
    <xf numFmtId="0" fontId="60" fillId="50" borderId="411" applyNumberFormat="0" applyProtection="0">
      <alignment horizontal="left" vertical="center" indent="1"/>
    </xf>
    <xf numFmtId="0" fontId="60" fillId="45" borderId="413" applyNumberFormat="0" applyProtection="0">
      <alignment horizontal="left" vertical="top" indent="1"/>
    </xf>
    <xf numFmtId="4" fontId="85" fillId="48" borderId="413" applyNumberFormat="0" applyProtection="0">
      <alignment horizontal="left" vertical="center" indent="1"/>
    </xf>
    <xf numFmtId="4" fontId="60" fillId="39" borderId="411" applyNumberFormat="0" applyProtection="0">
      <alignment horizontal="right" vertical="center"/>
    </xf>
    <xf numFmtId="0" fontId="84" fillId="45" borderId="415" applyBorder="0"/>
    <xf numFmtId="0" fontId="60" fillId="48" borderId="411" applyNumberFormat="0" applyProtection="0">
      <alignment horizontal="left" vertical="center" indent="1"/>
    </xf>
    <xf numFmtId="4" fontId="60" fillId="39" borderId="411" applyNumberFormat="0" applyProtection="0">
      <alignment horizontal="right" vertical="center"/>
    </xf>
    <xf numFmtId="0" fontId="100" fillId="29" borderId="412" applyNumberFormat="0" applyAlignment="0" applyProtection="0"/>
    <xf numFmtId="0" fontId="60" fillId="48" borderId="411" applyNumberFormat="0" applyProtection="0">
      <alignment horizontal="left" vertical="center" indent="1"/>
    </xf>
    <xf numFmtId="0" fontId="84" fillId="45" borderId="415" applyBorder="0"/>
    <xf numFmtId="0" fontId="94" fillId="0" borderId="416" applyNumberFormat="0" applyFill="0" applyAlignment="0" applyProtection="0"/>
    <xf numFmtId="4" fontId="60" fillId="34" borderId="411" applyNumberFormat="0" applyProtection="0">
      <alignment horizontal="left" vertical="center" indent="1"/>
    </xf>
    <xf numFmtId="4" fontId="60" fillId="38" borderId="417" applyNumberFormat="0" applyProtection="0">
      <alignment horizontal="right" vertical="center"/>
    </xf>
    <xf numFmtId="0" fontId="60" fillId="45" borderId="413" applyNumberFormat="0" applyProtection="0">
      <alignment horizontal="left" vertical="top" indent="1"/>
    </xf>
    <xf numFmtId="4" fontId="60" fillId="47" borderId="414" applyNumberFormat="0" applyProtection="0">
      <alignment horizontal="left" vertical="center" indent="1"/>
    </xf>
    <xf numFmtId="0" fontId="60" fillId="46" borderId="413" applyNumberFormat="0" applyProtection="0">
      <alignment horizontal="left" vertical="top" indent="1"/>
    </xf>
    <xf numFmtId="0" fontId="85" fillId="46" borderId="413" applyNumberFormat="0" applyProtection="0">
      <alignment horizontal="left" vertical="top" indent="1"/>
    </xf>
    <xf numFmtId="4" fontId="60" fillId="36" borderId="411" applyNumberFormat="0" applyProtection="0">
      <alignment horizontal="right" vertical="center"/>
    </xf>
    <xf numFmtId="0" fontId="60" fillId="48" borderId="411" applyNumberFormat="0" applyProtection="0">
      <alignment horizontal="left" vertical="center" indent="1"/>
    </xf>
    <xf numFmtId="4" fontId="85" fillId="52" borderId="413" applyNumberFormat="0" applyProtection="0">
      <alignment vertical="center"/>
    </xf>
    <xf numFmtId="4" fontId="60" fillId="42" borderId="411" applyNumberFormat="0" applyProtection="0">
      <alignment horizontal="right" vertical="center"/>
    </xf>
    <xf numFmtId="0" fontId="86" fillId="33" borderId="413" applyNumberFormat="0" applyProtection="0">
      <alignment horizontal="left" vertical="top" indent="1"/>
    </xf>
    <xf numFmtId="0" fontId="94" fillId="0" borderId="416" applyNumberFormat="0" applyFill="0" applyAlignment="0" applyProtection="0"/>
    <xf numFmtId="4" fontId="60" fillId="38" borderId="411" applyNumberFormat="0" applyProtection="0">
      <alignment horizontal="right" vertical="center"/>
    </xf>
    <xf numFmtId="4" fontId="28" fillId="45" borderId="414" applyNumberFormat="0" applyProtection="0">
      <alignment horizontal="left" vertical="center" indent="1"/>
    </xf>
    <xf numFmtId="0" fontId="60" fillId="49" borderId="411" applyNumberFormat="0" applyProtection="0">
      <alignment horizontal="left" vertical="center" indent="1"/>
    </xf>
    <xf numFmtId="4" fontId="60" fillId="0" borderId="411" applyNumberFormat="0" applyProtection="0">
      <alignment horizontal="right" vertical="center"/>
    </xf>
    <xf numFmtId="0" fontId="60" fillId="47" borderId="413" applyNumberFormat="0" applyProtection="0">
      <alignment horizontal="left" vertical="top" indent="1"/>
    </xf>
    <xf numFmtId="4" fontId="60" fillId="44" borderId="414" applyNumberFormat="0" applyProtection="0">
      <alignment horizontal="left" vertical="center" indent="1"/>
    </xf>
    <xf numFmtId="0" fontId="86" fillId="33" borderId="413" applyNumberFormat="0" applyProtection="0">
      <alignment horizontal="left" vertical="top" indent="1"/>
    </xf>
    <xf numFmtId="4" fontId="60" fillId="42" borderId="411" applyNumberFormat="0" applyProtection="0">
      <alignment horizontal="right" vertical="center"/>
    </xf>
    <xf numFmtId="4" fontId="60" fillId="34" borderId="411" applyNumberFormat="0" applyProtection="0">
      <alignment horizontal="left" vertical="center" indent="1"/>
    </xf>
    <xf numFmtId="4" fontId="60" fillId="46" borderId="414" applyNumberFormat="0" applyProtection="0">
      <alignment horizontal="left" vertical="center" indent="1"/>
    </xf>
    <xf numFmtId="4" fontId="60" fillId="38" borderId="411" applyNumberFormat="0" applyProtection="0">
      <alignment horizontal="right" vertical="center"/>
    </xf>
    <xf numFmtId="4" fontId="88" fillId="51" borderId="411" applyNumberFormat="0" applyProtection="0">
      <alignment horizontal="right" vertical="center"/>
    </xf>
    <xf numFmtId="0" fontId="92" fillId="29" borderId="411" applyNumberFormat="0" applyAlignment="0" applyProtection="0"/>
    <xf numFmtId="4" fontId="103" fillId="5" borderId="411" applyNumberFormat="0" applyProtection="0">
      <alignment horizontal="right" vertical="center"/>
    </xf>
    <xf numFmtId="4" fontId="60" fillId="43" borderId="411" applyNumberFormat="0" applyProtection="0">
      <alignment horizontal="right" vertical="center"/>
    </xf>
    <xf numFmtId="4" fontId="60" fillId="47" borderId="414" applyNumberFormat="0" applyProtection="0">
      <alignment horizontal="left" vertical="center" indent="1"/>
    </xf>
    <xf numFmtId="0" fontId="60" fillId="50" borderId="413" applyNumberFormat="0" applyProtection="0">
      <alignment horizontal="left" vertical="top" indent="1"/>
    </xf>
    <xf numFmtId="4" fontId="60" fillId="33" borderId="411" applyNumberFormat="0" applyProtection="0">
      <alignment vertical="center"/>
    </xf>
    <xf numFmtId="0" fontId="60" fillId="26" borderId="411" applyNumberFormat="0" applyFont="0" applyAlignment="0" applyProtection="0"/>
    <xf numFmtId="4" fontId="85" fillId="48" borderId="413" applyNumberFormat="0" applyProtection="0">
      <alignment horizontal="left" vertical="center" indent="1"/>
    </xf>
    <xf numFmtId="0" fontId="60" fillId="50" borderId="413" applyNumberFormat="0" applyProtection="0">
      <alignment horizontal="left" vertical="top" indent="1"/>
    </xf>
    <xf numFmtId="0" fontId="85" fillId="46" borderId="413" applyNumberFormat="0" applyProtection="0">
      <alignment horizontal="left" vertical="top" indent="1"/>
    </xf>
    <xf numFmtId="0" fontId="60" fillId="26" borderId="411" applyNumberFormat="0" applyFont="0" applyAlignment="0" applyProtection="0"/>
    <xf numFmtId="4" fontId="60" fillId="47" borderId="414" applyNumberFormat="0" applyProtection="0">
      <alignment horizontal="left" vertical="center" indent="1"/>
    </xf>
    <xf numFmtId="0" fontId="60" fillId="47" borderId="411" applyNumberFormat="0" applyProtection="0">
      <alignment horizontal="left" vertical="center" indent="1"/>
    </xf>
    <xf numFmtId="4" fontId="60" fillId="34" borderId="411"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 fontId="60" fillId="46" borderId="414" applyNumberFormat="0" applyProtection="0">
      <alignment horizontal="left" vertical="center" indent="1"/>
    </xf>
    <xf numFmtId="0" fontId="94" fillId="0" borderId="422" applyNumberFormat="0" applyFill="0" applyAlignment="0" applyProtection="0"/>
    <xf numFmtId="0" fontId="98" fillId="27" borderId="411" applyNumberFormat="0" applyAlignment="0" applyProtection="0"/>
    <xf numFmtId="4" fontId="85" fillId="48" borderId="413" applyNumberFormat="0" applyProtection="0">
      <alignment horizontal="left" vertical="center" indent="1"/>
    </xf>
    <xf numFmtId="4" fontId="60" fillId="46" borderId="411" applyNumberFormat="0" applyProtection="0">
      <alignment horizontal="right" vertical="center"/>
    </xf>
    <xf numFmtId="4" fontId="103" fillId="5" borderId="411" applyNumberFormat="0" applyProtection="0">
      <alignment horizontal="right" vertical="center"/>
    </xf>
    <xf numFmtId="0" fontId="86" fillId="33" borderId="413" applyNumberFormat="0" applyProtection="0">
      <alignment horizontal="left" vertical="top" indent="1"/>
    </xf>
    <xf numFmtId="0" fontId="60" fillId="50" borderId="419" applyNumberFormat="0" applyProtection="0">
      <alignment horizontal="left" vertical="top" indent="1"/>
    </xf>
    <xf numFmtId="4" fontId="88" fillId="51" borderId="411" applyNumberFormat="0" applyProtection="0">
      <alignment horizontal="right" vertical="center"/>
    </xf>
    <xf numFmtId="4" fontId="88" fillId="51" borderId="411" applyNumberFormat="0" applyProtection="0">
      <alignment horizontal="right" vertical="center"/>
    </xf>
    <xf numFmtId="4" fontId="85" fillId="48" borderId="413" applyNumberFormat="0" applyProtection="0">
      <alignment horizontal="left" vertical="center" indent="1"/>
    </xf>
    <xf numFmtId="4" fontId="60" fillId="37" borderId="414" applyNumberFormat="0" applyProtection="0">
      <alignment horizontal="right" vertical="center"/>
    </xf>
    <xf numFmtId="0" fontId="60" fillId="50" borderId="411" applyNumberFormat="0" applyProtection="0">
      <alignment horizontal="left" vertical="center" indent="1"/>
    </xf>
    <xf numFmtId="4" fontId="60" fillId="38" borderId="411" applyNumberFormat="0" applyProtection="0">
      <alignment horizontal="right" vertical="center"/>
    </xf>
    <xf numFmtId="4" fontId="60" fillId="44" borderId="420" applyNumberFormat="0" applyProtection="0">
      <alignment horizontal="left" vertical="center" indent="1"/>
    </xf>
    <xf numFmtId="4" fontId="60" fillId="46" borderId="420" applyNumberFormat="0" applyProtection="0">
      <alignment horizontal="left" vertical="center" indent="1"/>
    </xf>
    <xf numFmtId="4" fontId="60" fillId="43" borderId="411" applyNumberFormat="0" applyProtection="0">
      <alignment horizontal="right" vertical="center"/>
    </xf>
    <xf numFmtId="4" fontId="60" fillId="34" borderId="411" applyNumberFormat="0" applyProtection="0">
      <alignment horizontal="left" vertical="center" indent="1"/>
    </xf>
    <xf numFmtId="4" fontId="60" fillId="35" borderId="411" applyNumberFormat="0" applyProtection="0">
      <alignment horizontal="right" vertical="center"/>
    </xf>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 fontId="60" fillId="2" borderId="411" applyNumberFormat="0" applyProtection="0">
      <alignment horizontal="left" vertical="center" indent="1"/>
    </xf>
    <xf numFmtId="4" fontId="60" fillId="44" borderId="414" applyNumberFormat="0" applyProtection="0">
      <alignment horizontal="left" vertical="center" indent="1"/>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28" fillId="45" borderId="414"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0" fillId="46" borderId="417" applyNumberFormat="0" applyProtection="0">
      <alignment horizontal="right" vertical="center"/>
    </xf>
    <xf numFmtId="4" fontId="60" fillId="47" borderId="414"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0" fillId="46" borderId="413"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60" fillId="38" borderId="411"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0" fillId="47" borderId="411"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0" fillId="40" borderId="417" applyNumberFormat="0" applyProtection="0">
      <alignment horizontal="right" vertical="center"/>
    </xf>
    <xf numFmtId="0" fontId="9" fillId="0" borderId="0"/>
    <xf numFmtId="0" fontId="9" fillId="0" borderId="0"/>
    <xf numFmtId="0" fontId="84" fillId="45" borderId="415" applyBorder="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0" fillId="43" borderId="411" applyNumberFormat="0" applyProtection="0">
      <alignment horizontal="right" vertical="center"/>
    </xf>
    <xf numFmtId="0" fontId="9" fillId="0" borderId="0"/>
    <xf numFmtId="4" fontId="85" fillId="48" borderId="419"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103" fillId="5" borderId="411"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0" fillId="46" borderId="413"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0" fillId="46" borderId="413" applyNumberFormat="0" applyProtection="0">
      <alignment horizontal="left" vertical="top" indent="1"/>
    </xf>
    <xf numFmtId="4" fontId="103" fillId="5" borderId="411" applyNumberFormat="0" applyProtection="0">
      <alignment horizontal="right" vertical="center"/>
    </xf>
    <xf numFmtId="4" fontId="60" fillId="34" borderId="411" applyNumberFormat="0" applyProtection="0">
      <alignment horizontal="left" vertical="center" indent="1"/>
    </xf>
    <xf numFmtId="4" fontId="60" fillId="2" borderId="411"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60" fillId="50" borderId="411" applyNumberFormat="0" applyProtection="0">
      <alignment horizontal="left" vertical="center" indent="1"/>
    </xf>
    <xf numFmtId="0" fontId="92" fillId="29" borderId="411" applyNumberFormat="0" applyAlignment="0" applyProtection="0"/>
    <xf numFmtId="4" fontId="60" fillId="33" borderId="411" applyNumberFormat="0" applyProtection="0">
      <alignment vertical="center"/>
    </xf>
    <xf numFmtId="0" fontId="85" fillId="52" borderId="413" applyNumberFormat="0" applyProtection="0">
      <alignment horizontal="left" vertical="top" indent="1"/>
    </xf>
    <xf numFmtId="4" fontId="60" fillId="40" borderId="411" applyNumberFormat="0" applyProtection="0">
      <alignment horizontal="right" vertical="center"/>
    </xf>
    <xf numFmtId="0" fontId="84" fillId="45" borderId="415" applyBorder="0"/>
    <xf numFmtId="4" fontId="60" fillId="42" borderId="411" applyNumberFormat="0" applyProtection="0">
      <alignment horizontal="right" vertical="center"/>
    </xf>
    <xf numFmtId="4" fontId="85" fillId="48" borderId="413" applyNumberFormat="0" applyProtection="0">
      <alignment horizontal="left" vertical="center" indent="1"/>
    </xf>
    <xf numFmtId="0" fontId="94" fillId="0" borderId="416" applyNumberFormat="0" applyFill="0" applyAlignment="0" applyProtection="0"/>
    <xf numFmtId="4" fontId="60" fillId="39" borderId="417" applyNumberFormat="0" applyProtection="0">
      <alignment horizontal="right" vertical="center"/>
    </xf>
    <xf numFmtId="0" fontId="60" fillId="49" borderId="411" applyNumberFormat="0" applyProtection="0">
      <alignment horizontal="left" vertical="center" indent="1"/>
    </xf>
    <xf numFmtId="4" fontId="60" fillId="37" borderId="414" applyNumberFormat="0" applyProtection="0">
      <alignment horizontal="right" vertical="center"/>
    </xf>
    <xf numFmtId="4" fontId="60" fillId="35" borderId="411" applyNumberFormat="0" applyProtection="0">
      <alignment horizontal="right" vertical="center"/>
    </xf>
    <xf numFmtId="4" fontId="60" fillId="38" borderId="411" applyNumberFormat="0" applyProtection="0">
      <alignment horizontal="right" vertical="center"/>
    </xf>
    <xf numFmtId="0" fontId="86" fillId="33" borderId="413" applyNumberFormat="0" applyProtection="0">
      <alignment horizontal="left" vertical="top" indent="1"/>
    </xf>
    <xf numFmtId="4" fontId="60" fillId="44" borderId="420" applyNumberFormat="0" applyProtection="0">
      <alignment horizontal="left" vertical="center" indent="1"/>
    </xf>
    <xf numFmtId="4" fontId="60" fillId="34" borderId="411" applyNumberFormat="0" applyProtection="0">
      <alignment horizontal="left" vertical="center" indent="1"/>
    </xf>
    <xf numFmtId="4" fontId="60" fillId="37" borderId="414" applyNumberFormat="0" applyProtection="0">
      <alignment horizontal="right" vertical="center"/>
    </xf>
    <xf numFmtId="0" fontId="60" fillId="48" borderId="411" applyNumberFormat="0" applyProtection="0">
      <alignment horizontal="left" vertical="center" indent="1"/>
    </xf>
    <xf numFmtId="0" fontId="60" fillId="47" borderId="417" applyNumberFormat="0" applyProtection="0">
      <alignment horizontal="left" vertical="center" indent="1"/>
    </xf>
    <xf numFmtId="4" fontId="88" fillId="51" borderId="411" applyNumberFormat="0" applyProtection="0">
      <alignment horizontal="right" vertical="center"/>
    </xf>
    <xf numFmtId="4" fontId="60" fillId="42" borderId="411" applyNumberFormat="0" applyProtection="0">
      <alignment horizontal="right" vertical="center"/>
    </xf>
    <xf numFmtId="4" fontId="88" fillId="51" borderId="411" applyNumberFormat="0" applyProtection="0">
      <alignment horizontal="right" vertical="center"/>
    </xf>
    <xf numFmtId="0" fontId="100" fillId="29" borderId="412" applyNumberFormat="0" applyAlignment="0" applyProtection="0"/>
    <xf numFmtId="4" fontId="60" fillId="34" borderId="411" applyNumberFormat="0" applyProtection="0">
      <alignment horizontal="left" vertical="center" indent="1"/>
    </xf>
    <xf numFmtId="0" fontId="94" fillId="0" borderId="416" applyNumberFormat="0" applyFill="0" applyAlignment="0" applyProtection="0"/>
    <xf numFmtId="0" fontId="60" fillId="48" borderId="411" applyNumberFormat="0" applyProtection="0">
      <alignment horizontal="left" vertical="center" indent="1"/>
    </xf>
    <xf numFmtId="4" fontId="60" fillId="38" borderId="411" applyNumberFormat="0" applyProtection="0">
      <alignment horizontal="right" vertical="center"/>
    </xf>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34" borderId="411" applyNumberFormat="0" applyProtection="0">
      <alignment horizontal="left" vertical="center" indent="1"/>
    </xf>
    <xf numFmtId="4" fontId="60" fillId="33" borderId="417" applyNumberFormat="0" applyProtection="0">
      <alignment vertical="center"/>
    </xf>
    <xf numFmtId="4" fontId="60" fillId="40" borderId="417" applyNumberFormat="0" applyProtection="0">
      <alignment horizontal="right" vertical="center"/>
    </xf>
    <xf numFmtId="4" fontId="60" fillId="34" borderId="417" applyNumberFormat="0" applyProtection="0">
      <alignment horizontal="left" vertical="center" indent="1"/>
    </xf>
    <xf numFmtId="0" fontId="85" fillId="52" borderId="419" applyNumberFormat="0" applyProtection="0">
      <alignment horizontal="left" vertical="top" indent="1"/>
    </xf>
    <xf numFmtId="0" fontId="60" fillId="47" borderId="419" applyNumberFormat="0" applyProtection="0">
      <alignment horizontal="left" vertical="top" indent="1"/>
    </xf>
    <xf numFmtId="4" fontId="103" fillId="2" borderId="417" applyNumberFormat="0" applyProtection="0">
      <alignment vertical="center"/>
    </xf>
    <xf numFmtId="4" fontId="60" fillId="46" borderId="417" applyNumberFormat="0" applyProtection="0">
      <alignment horizontal="right" vertical="center"/>
    </xf>
    <xf numFmtId="4" fontId="103" fillId="2" borderId="417" applyNumberFormat="0" applyProtection="0">
      <alignment vertical="center"/>
    </xf>
    <xf numFmtId="0" fontId="98" fillId="27" borderId="417" applyNumberFormat="0" applyAlignment="0" applyProtection="0"/>
    <xf numFmtId="0" fontId="98" fillId="27" borderId="411" applyNumberFormat="0" applyAlignment="0" applyProtection="0"/>
    <xf numFmtId="4" fontId="28" fillId="45" borderId="414" applyNumberFormat="0" applyProtection="0">
      <alignment horizontal="left" vertical="center" indent="1"/>
    </xf>
    <xf numFmtId="4" fontId="87" fillId="54" borderId="414" applyNumberFormat="0" applyProtection="0">
      <alignment horizontal="left" vertical="center" indent="1"/>
    </xf>
    <xf numFmtId="0" fontId="98" fillId="27" borderId="411" applyNumberFormat="0" applyAlignment="0" applyProtection="0"/>
    <xf numFmtId="4" fontId="60" fillId="47" borderId="414" applyNumberFormat="0" applyProtection="0">
      <alignment horizontal="left" vertical="center" indent="1"/>
    </xf>
    <xf numFmtId="4" fontId="60" fillId="40" borderId="411" applyNumberFormat="0" applyProtection="0">
      <alignment horizontal="right" vertical="center"/>
    </xf>
    <xf numFmtId="0" fontId="60" fillId="50" borderId="411" applyNumberFormat="0" applyProtection="0">
      <alignment horizontal="left" vertical="center" indent="1"/>
    </xf>
    <xf numFmtId="4" fontId="28" fillId="45" borderId="414" applyNumberFormat="0" applyProtection="0">
      <alignment horizontal="left" vertical="center" indent="1"/>
    </xf>
    <xf numFmtId="4" fontId="60" fillId="36" borderId="411" applyNumberFormat="0" applyProtection="0">
      <alignment horizontal="right" vertical="center"/>
    </xf>
    <xf numFmtId="4" fontId="60" fillId="41" borderId="411" applyNumberFormat="0" applyProtection="0">
      <alignment horizontal="right" vertical="center"/>
    </xf>
    <xf numFmtId="0" fontId="94" fillId="0" borderId="416" applyNumberFormat="0" applyFill="0" applyAlignment="0" applyProtection="0"/>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60" fillId="47" borderId="414" applyNumberFormat="0" applyProtection="0">
      <alignment horizontal="left" vertical="center" indent="1"/>
    </xf>
    <xf numFmtId="0" fontId="85" fillId="46" borderId="413" applyNumberFormat="0" applyProtection="0">
      <alignment horizontal="left" vertical="top" indent="1"/>
    </xf>
    <xf numFmtId="4" fontId="60" fillId="44" borderId="414" applyNumberFormat="0" applyProtection="0">
      <alignment horizontal="left" vertical="center" indent="1"/>
    </xf>
    <xf numFmtId="4" fontId="85" fillId="48" borderId="413" applyNumberFormat="0" applyProtection="0">
      <alignment horizontal="left" vertical="center" indent="1"/>
    </xf>
    <xf numFmtId="4" fontId="60" fillId="42" borderId="411" applyNumberFormat="0" applyProtection="0">
      <alignment horizontal="right" vertical="center"/>
    </xf>
    <xf numFmtId="4" fontId="60" fillId="47" borderId="414" applyNumberFormat="0" applyProtection="0">
      <alignment horizontal="left" vertical="center" indent="1"/>
    </xf>
    <xf numFmtId="4" fontId="60" fillId="46" borderId="414" applyNumberFormat="0" applyProtection="0">
      <alignment horizontal="left" vertical="center" indent="1"/>
    </xf>
    <xf numFmtId="4" fontId="60" fillId="46" borderId="414" applyNumberFormat="0" applyProtection="0">
      <alignment horizontal="left" vertical="center" indent="1"/>
    </xf>
    <xf numFmtId="4" fontId="85" fillId="48" borderId="413" applyNumberFormat="0" applyProtection="0">
      <alignment horizontal="left" vertical="center" indent="1"/>
    </xf>
    <xf numFmtId="0" fontId="60" fillId="47" borderId="413" applyNumberFormat="0" applyProtection="0">
      <alignment horizontal="left" vertical="top" indent="1"/>
    </xf>
    <xf numFmtId="0" fontId="85" fillId="52" borderId="413" applyNumberFormat="0" applyProtection="0">
      <alignment horizontal="left" vertical="top" indent="1"/>
    </xf>
    <xf numFmtId="4" fontId="85" fillId="52" borderId="413" applyNumberFormat="0" applyProtection="0">
      <alignment vertical="center"/>
    </xf>
    <xf numFmtId="0" fontId="100" fillId="29" borderId="412" applyNumberFormat="0" applyAlignment="0" applyProtection="0"/>
    <xf numFmtId="4" fontId="60" fillId="34" borderId="411" applyNumberFormat="0" applyProtection="0">
      <alignment horizontal="left" vertical="center" indent="1"/>
    </xf>
    <xf numFmtId="4" fontId="60" fillId="33" borderId="411" applyNumberFormat="0" applyProtection="0">
      <alignment vertical="center"/>
    </xf>
    <xf numFmtId="4" fontId="60" fillId="43" borderId="417" applyNumberFormat="0" applyProtection="0">
      <alignment horizontal="right" vertical="center"/>
    </xf>
    <xf numFmtId="0" fontId="60" fillId="26" borderId="417" applyNumberFormat="0" applyFont="0" applyAlignment="0" applyProtection="0"/>
    <xf numFmtId="4" fontId="85" fillId="52" borderId="413" applyNumberFormat="0" applyProtection="0">
      <alignment vertical="center"/>
    </xf>
    <xf numFmtId="0" fontId="60" fillId="45" borderId="413" applyNumberFormat="0" applyProtection="0">
      <alignment horizontal="left" vertical="top" indent="1"/>
    </xf>
    <xf numFmtId="0" fontId="100" fillId="29" borderId="412" applyNumberFormat="0" applyAlignment="0" applyProtection="0"/>
    <xf numFmtId="4" fontId="60" fillId="37" borderId="414" applyNumberFormat="0" applyProtection="0">
      <alignment horizontal="right" vertical="center"/>
    </xf>
    <xf numFmtId="4" fontId="28" fillId="45" borderId="420" applyNumberFormat="0" applyProtection="0">
      <alignment horizontal="left" vertical="center" indent="1"/>
    </xf>
    <xf numFmtId="4" fontId="60" fillId="36" borderId="411" applyNumberFormat="0" applyProtection="0">
      <alignment horizontal="right" vertical="center"/>
    </xf>
    <xf numFmtId="0" fontId="60" fillId="49" borderId="411" applyNumberFormat="0" applyProtection="0">
      <alignment horizontal="left" vertical="center" indent="1"/>
    </xf>
    <xf numFmtId="4" fontId="60" fillId="40" borderId="411" applyNumberFormat="0" applyProtection="0">
      <alignment horizontal="right" vertical="center"/>
    </xf>
    <xf numFmtId="4" fontId="60" fillId="38" borderId="411" applyNumberFormat="0" applyProtection="0">
      <alignment horizontal="right" vertical="center"/>
    </xf>
    <xf numFmtId="4" fontId="85" fillId="48" borderId="413" applyNumberFormat="0" applyProtection="0">
      <alignment horizontal="left" vertical="center" indent="1"/>
    </xf>
    <xf numFmtId="4" fontId="60" fillId="46" borderId="411" applyNumberFormat="0" applyProtection="0">
      <alignment horizontal="right" vertical="center"/>
    </xf>
    <xf numFmtId="4" fontId="60" fillId="41" borderId="417" applyNumberFormat="0" applyProtection="0">
      <alignment horizontal="right" vertical="center"/>
    </xf>
    <xf numFmtId="4" fontId="60" fillId="38" borderId="411" applyNumberFormat="0" applyProtection="0">
      <alignment horizontal="right" vertical="center"/>
    </xf>
    <xf numFmtId="0" fontId="98" fillId="27" borderId="411" applyNumberFormat="0" applyAlignment="0" applyProtection="0"/>
    <xf numFmtId="4" fontId="60" fillId="38" borderId="411" applyNumberFormat="0" applyProtection="0">
      <alignment horizontal="right" vertical="center"/>
    </xf>
    <xf numFmtId="4" fontId="103" fillId="5" borderId="411" applyNumberFormat="0" applyProtection="0">
      <alignment horizontal="right" vertical="center"/>
    </xf>
    <xf numFmtId="0" fontId="84" fillId="45" borderId="421" applyBorder="0"/>
    <xf numFmtId="0" fontId="86" fillId="33" borderId="413" applyNumberFormat="0" applyProtection="0">
      <alignment horizontal="left" vertical="top" indent="1"/>
    </xf>
    <xf numFmtId="0" fontId="60" fillId="50" borderId="413" applyNumberFormat="0" applyProtection="0">
      <alignment horizontal="left" vertical="top" indent="1"/>
    </xf>
    <xf numFmtId="0" fontId="92" fillId="29" borderId="411" applyNumberFormat="0" applyAlignment="0" applyProtection="0"/>
    <xf numFmtId="4" fontId="60" fillId="42" borderId="411" applyNumberFormat="0" applyProtection="0">
      <alignment horizontal="right" vertical="center"/>
    </xf>
    <xf numFmtId="0" fontId="85" fillId="52" borderId="413" applyNumberFormat="0" applyProtection="0">
      <alignment horizontal="left" vertical="top" indent="1"/>
    </xf>
    <xf numFmtId="4" fontId="88" fillId="51" borderId="411" applyNumberFormat="0" applyProtection="0">
      <alignment horizontal="right" vertical="center"/>
    </xf>
    <xf numFmtId="4" fontId="60" fillId="34" borderId="411" applyNumberFormat="0" applyProtection="0">
      <alignment horizontal="left" vertical="center" indent="1"/>
    </xf>
    <xf numFmtId="4" fontId="60" fillId="33" borderId="411" applyNumberFormat="0" applyProtection="0">
      <alignment vertical="center"/>
    </xf>
    <xf numFmtId="0" fontId="60" fillId="48" borderId="411" applyNumberFormat="0" applyProtection="0">
      <alignment horizontal="left" vertical="center" indent="1"/>
    </xf>
    <xf numFmtId="4" fontId="60" fillId="34" borderId="411" applyNumberFormat="0" applyProtection="0">
      <alignment horizontal="left" vertical="center" indent="1"/>
    </xf>
    <xf numFmtId="0" fontId="100" fillId="29" borderId="418" applyNumberFormat="0" applyAlignment="0" applyProtection="0"/>
    <xf numFmtId="4" fontId="60" fillId="47" borderId="414" applyNumberFormat="0" applyProtection="0">
      <alignment horizontal="left" vertical="center" indent="1"/>
    </xf>
    <xf numFmtId="0" fontId="60" fillId="47" borderId="413" applyNumberFormat="0" applyProtection="0">
      <alignment horizontal="left" vertical="top" indent="1"/>
    </xf>
    <xf numFmtId="0" fontId="60" fillId="47" borderId="411" applyNumberFormat="0" applyProtection="0">
      <alignment horizontal="left" vertical="center" indent="1"/>
    </xf>
    <xf numFmtId="4" fontId="60" fillId="37" borderId="414" applyNumberFormat="0" applyProtection="0">
      <alignment horizontal="right" vertical="center"/>
    </xf>
    <xf numFmtId="0" fontId="60" fillId="26" borderId="411" applyNumberFormat="0" applyFont="0" applyAlignment="0" applyProtection="0"/>
    <xf numFmtId="4" fontId="60" fillId="43" borderId="411" applyNumberFormat="0" applyProtection="0">
      <alignment horizontal="right" vertical="center"/>
    </xf>
    <xf numFmtId="0" fontId="60" fillId="50" borderId="411" applyNumberFormat="0" applyProtection="0">
      <alignment horizontal="left" vertical="center" indent="1"/>
    </xf>
    <xf numFmtId="4" fontId="103" fillId="2" borderId="417" applyNumberFormat="0" applyProtection="0">
      <alignment vertical="center"/>
    </xf>
    <xf numFmtId="0" fontId="60" fillId="49" borderId="411" applyNumberFormat="0" applyProtection="0">
      <alignment horizontal="left" vertical="center" indent="1"/>
    </xf>
    <xf numFmtId="4" fontId="60" fillId="41" borderId="411" applyNumberFormat="0" applyProtection="0">
      <alignment horizontal="right" vertical="center"/>
    </xf>
    <xf numFmtId="4" fontId="60" fillId="41" borderId="411" applyNumberFormat="0" applyProtection="0">
      <alignment horizontal="right" vertical="center"/>
    </xf>
    <xf numFmtId="4" fontId="60" fillId="34" borderId="411" applyNumberFormat="0" applyProtection="0">
      <alignment horizontal="left" vertical="center" indent="1"/>
    </xf>
    <xf numFmtId="4" fontId="60" fillId="35" borderId="411" applyNumberFormat="0" applyProtection="0">
      <alignment horizontal="right" vertical="center"/>
    </xf>
    <xf numFmtId="0" fontId="92" fillId="29" borderId="411" applyNumberFormat="0" applyAlignment="0" applyProtection="0"/>
    <xf numFmtId="4" fontId="60" fillId="0" borderId="411" applyNumberFormat="0" applyProtection="0">
      <alignment horizontal="right" vertical="center"/>
    </xf>
    <xf numFmtId="0" fontId="60" fillId="26" borderId="411" applyNumberFormat="0" applyFont="0" applyAlignment="0" applyProtection="0"/>
    <xf numFmtId="0" fontId="100" fillId="29" borderId="412" applyNumberFormat="0" applyAlignment="0" applyProtection="0"/>
    <xf numFmtId="4" fontId="60" fillId="0" borderId="411" applyNumberFormat="0" applyProtection="0">
      <alignment horizontal="right" vertical="center"/>
    </xf>
    <xf numFmtId="4" fontId="60" fillId="46" borderId="411" applyNumberFormat="0" applyProtection="0">
      <alignment horizontal="right" vertical="center"/>
    </xf>
    <xf numFmtId="0" fontId="60" fillId="45" borderId="413" applyNumberFormat="0" applyProtection="0">
      <alignment horizontal="left" vertical="top" indent="1"/>
    </xf>
    <xf numFmtId="4" fontId="60" fillId="42" borderId="411" applyNumberFormat="0" applyProtection="0">
      <alignment horizontal="right" vertical="center"/>
    </xf>
    <xf numFmtId="4" fontId="60" fillId="39" borderId="411" applyNumberFormat="0" applyProtection="0">
      <alignment horizontal="right" vertical="center"/>
    </xf>
    <xf numFmtId="0" fontId="60" fillId="46" borderId="413" applyNumberFormat="0" applyProtection="0">
      <alignment horizontal="left" vertical="top" indent="1"/>
    </xf>
    <xf numFmtId="4" fontId="85" fillId="52" borderId="413" applyNumberFormat="0" applyProtection="0">
      <alignment vertical="center"/>
    </xf>
    <xf numFmtId="0" fontId="92" fillId="29" borderId="411" applyNumberFormat="0" applyAlignment="0" applyProtection="0"/>
    <xf numFmtId="4" fontId="60" fillId="38" borderId="411" applyNumberFormat="0" applyProtection="0">
      <alignment horizontal="right" vertical="center"/>
    </xf>
    <xf numFmtId="0" fontId="60" fillId="49" borderId="411" applyNumberFormat="0" applyProtection="0">
      <alignment horizontal="left" vertical="center" indent="1"/>
    </xf>
    <xf numFmtId="0" fontId="94" fillId="0" borderId="416" applyNumberFormat="0" applyFill="0" applyAlignment="0" applyProtection="0"/>
    <xf numFmtId="4" fontId="60" fillId="34" borderId="411" applyNumberFormat="0" applyProtection="0">
      <alignment horizontal="left" vertical="center" indent="1"/>
    </xf>
    <xf numFmtId="4" fontId="85" fillId="52" borderId="413" applyNumberFormat="0" applyProtection="0">
      <alignment vertical="center"/>
    </xf>
    <xf numFmtId="0" fontId="60" fillId="46" borderId="413" applyNumberFormat="0" applyProtection="0">
      <alignment horizontal="left" vertical="top" indent="1"/>
    </xf>
    <xf numFmtId="4" fontId="60" fillId="46" borderId="414" applyNumberFormat="0" applyProtection="0">
      <alignment horizontal="left" vertical="center" indent="1"/>
    </xf>
    <xf numFmtId="4" fontId="60" fillId="2" borderId="411" applyNumberFormat="0" applyProtection="0">
      <alignment horizontal="left" vertical="center" indent="1"/>
    </xf>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38" borderId="411" applyNumberFormat="0" applyProtection="0">
      <alignment horizontal="right" vertical="center"/>
    </xf>
    <xf numFmtId="0" fontId="60" fillId="48" borderId="417" applyNumberFormat="0" applyProtection="0">
      <alignment horizontal="left" vertical="center" indent="1"/>
    </xf>
    <xf numFmtId="4" fontId="60" fillId="36" borderId="411" applyNumberFormat="0" applyProtection="0">
      <alignment horizontal="right" vertical="center"/>
    </xf>
    <xf numFmtId="0" fontId="100" fillId="29" borderId="412" applyNumberFormat="0" applyAlignment="0" applyProtection="0"/>
    <xf numFmtId="0" fontId="60" fillId="50" borderId="411" applyNumberFormat="0" applyProtection="0">
      <alignment horizontal="left" vertical="center" indent="1"/>
    </xf>
    <xf numFmtId="4" fontId="28" fillId="45" borderId="414" applyNumberFormat="0" applyProtection="0">
      <alignment horizontal="left" vertical="center" indent="1"/>
    </xf>
    <xf numFmtId="4" fontId="60" fillId="37" borderId="414" applyNumberFormat="0" applyProtection="0">
      <alignment horizontal="right" vertical="center"/>
    </xf>
    <xf numFmtId="0" fontId="84" fillId="45" borderId="415" applyBorder="0"/>
    <xf numFmtId="0" fontId="60" fillId="49" borderId="411" applyNumberFormat="0" applyProtection="0">
      <alignment horizontal="left" vertical="center" indent="1"/>
    </xf>
    <xf numFmtId="4" fontId="60" fillId="46" borderId="420" applyNumberFormat="0" applyProtection="0">
      <alignment horizontal="left" vertical="center" indent="1"/>
    </xf>
    <xf numFmtId="4" fontId="60" fillId="40" borderId="417" applyNumberFormat="0" applyProtection="0">
      <alignment horizontal="right" vertical="center"/>
    </xf>
    <xf numFmtId="4" fontId="60" fillId="42" borderId="417" applyNumberFormat="0" applyProtection="0">
      <alignment horizontal="right" vertical="center"/>
    </xf>
    <xf numFmtId="0" fontId="60" fillId="45" borderId="419" applyNumberFormat="0" applyProtection="0">
      <alignment horizontal="left" vertical="top" indent="1"/>
    </xf>
    <xf numFmtId="4" fontId="60" fillId="47" borderId="420" applyNumberFormat="0" applyProtection="0">
      <alignment horizontal="left" vertical="center" indent="1"/>
    </xf>
    <xf numFmtId="0" fontId="60" fillId="48" borderId="417" applyNumberFormat="0" applyProtection="0">
      <alignment horizontal="left" vertical="center" indent="1"/>
    </xf>
    <xf numFmtId="4" fontId="60" fillId="46" borderId="417" applyNumberFormat="0" applyProtection="0">
      <alignment horizontal="right" vertical="center"/>
    </xf>
    <xf numFmtId="0" fontId="84" fillId="45" borderId="421" applyBorder="0"/>
    <xf numFmtId="4" fontId="60" fillId="46" borderId="417" applyNumberFormat="0" applyProtection="0">
      <alignment horizontal="right" vertical="center"/>
    </xf>
    <xf numFmtId="0" fontId="85" fillId="46" borderId="419" applyNumberFormat="0" applyProtection="0">
      <alignment horizontal="left" vertical="top" indent="1"/>
    </xf>
    <xf numFmtId="4" fontId="60" fillId="44" borderId="420" applyNumberFormat="0" applyProtection="0">
      <alignment horizontal="left" vertical="center" indent="1"/>
    </xf>
    <xf numFmtId="0" fontId="60" fillId="26" borderId="417" applyNumberFormat="0" applyFont="0" applyAlignment="0" applyProtection="0"/>
    <xf numFmtId="4" fontId="60" fillId="47" borderId="420" applyNumberFormat="0" applyProtection="0">
      <alignment horizontal="left" vertical="center" indent="1"/>
    </xf>
    <xf numFmtId="4" fontId="60" fillId="46" borderId="417" applyNumberFormat="0" applyProtection="0">
      <alignment horizontal="right" vertical="center"/>
    </xf>
    <xf numFmtId="0" fontId="85" fillId="52" borderId="419" applyNumberFormat="0" applyProtection="0">
      <alignment horizontal="left" vertical="top" indent="1"/>
    </xf>
    <xf numFmtId="4" fontId="60" fillId="0" borderId="417" applyNumberFormat="0" applyProtection="0">
      <alignment horizontal="right" vertical="center"/>
    </xf>
    <xf numFmtId="0" fontId="60" fillId="49" borderId="417" applyNumberFormat="0" applyProtection="0">
      <alignment horizontal="left" vertical="center" indent="1"/>
    </xf>
    <xf numFmtId="4" fontId="60" fillId="37" borderId="420" applyNumberFormat="0" applyProtection="0">
      <alignment horizontal="right" vertical="center"/>
    </xf>
    <xf numFmtId="4" fontId="85" fillId="52" borderId="419" applyNumberFormat="0" applyProtection="0">
      <alignment vertical="center"/>
    </xf>
    <xf numFmtId="4" fontId="103" fillId="5" borderId="417" applyNumberFormat="0" applyProtection="0">
      <alignment horizontal="right" vertical="center"/>
    </xf>
    <xf numFmtId="0" fontId="60" fillId="47" borderId="417" applyNumberFormat="0" applyProtection="0">
      <alignment horizontal="left" vertical="center" indent="1"/>
    </xf>
    <xf numFmtId="4" fontId="88" fillId="51" borderId="417" applyNumberFormat="0" applyProtection="0">
      <alignment horizontal="right" vertical="center"/>
    </xf>
    <xf numFmtId="4" fontId="87" fillId="54" borderId="420" applyNumberFormat="0" applyProtection="0">
      <alignment horizontal="left" vertical="center" indent="1"/>
    </xf>
    <xf numFmtId="4" fontId="60" fillId="0" borderId="417" applyNumberFormat="0" applyProtection="0">
      <alignment horizontal="right" vertical="center"/>
    </xf>
    <xf numFmtId="4" fontId="60" fillId="46" borderId="417" applyNumberFormat="0" applyProtection="0">
      <alignment horizontal="right" vertical="center"/>
    </xf>
    <xf numFmtId="0" fontId="60" fillId="47" borderId="419" applyNumberFormat="0" applyProtection="0">
      <alignment horizontal="left" vertical="top" indent="1"/>
    </xf>
    <xf numFmtId="4" fontId="88" fillId="51" borderId="417" applyNumberFormat="0" applyProtection="0">
      <alignment horizontal="right" vertical="center"/>
    </xf>
    <xf numFmtId="4" fontId="85" fillId="52" borderId="419" applyNumberFormat="0" applyProtection="0">
      <alignment vertical="center"/>
    </xf>
    <xf numFmtId="4" fontId="60" fillId="33" borderId="417" applyNumberFormat="0" applyProtection="0">
      <alignment vertical="center"/>
    </xf>
    <xf numFmtId="0" fontId="98" fillId="27" borderId="417" applyNumberFormat="0" applyAlignment="0" applyProtection="0"/>
    <xf numFmtId="4" fontId="103" fillId="5" borderId="417" applyNumberFormat="0" applyProtection="0">
      <alignment horizontal="right" vertical="center"/>
    </xf>
    <xf numFmtId="0" fontId="60" fillId="50" borderId="417" applyNumberFormat="0" applyProtection="0">
      <alignment horizontal="left" vertical="center" indent="1"/>
    </xf>
    <xf numFmtId="4" fontId="60" fillId="0" borderId="417" applyNumberFormat="0" applyProtection="0">
      <alignment horizontal="right" vertical="center"/>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41" borderId="417" applyNumberFormat="0" applyProtection="0">
      <alignment horizontal="right" vertical="center"/>
    </xf>
    <xf numFmtId="0" fontId="85" fillId="46" borderId="419" applyNumberFormat="0" applyProtection="0">
      <alignment horizontal="left" vertical="top" indent="1"/>
    </xf>
    <xf numFmtId="4" fontId="60" fillId="37" borderId="420" applyNumberFormat="0" applyProtection="0">
      <alignment horizontal="right" vertical="center"/>
    </xf>
    <xf numFmtId="0" fontId="60" fillId="47" borderId="417" applyNumberFormat="0" applyProtection="0">
      <alignment horizontal="left" vertical="center" indent="1"/>
    </xf>
    <xf numFmtId="0" fontId="60" fillId="26" borderId="417" applyNumberFormat="0" applyFont="0" applyAlignment="0" applyProtection="0"/>
    <xf numFmtId="0" fontId="60" fillId="47" borderId="417" applyNumberFormat="0" applyProtection="0">
      <alignment horizontal="left" vertical="center" indent="1"/>
    </xf>
    <xf numFmtId="0" fontId="92" fillId="29" borderId="417" applyNumberFormat="0" applyAlignment="0" applyProtection="0"/>
    <xf numFmtId="4" fontId="60" fillId="34" borderId="417" applyNumberFormat="0" applyProtection="0">
      <alignment horizontal="left" vertical="center" indent="1"/>
    </xf>
    <xf numFmtId="0" fontId="60" fillId="47" borderId="419" applyNumberFormat="0" applyProtection="0">
      <alignment horizontal="left" vertical="top" indent="1"/>
    </xf>
    <xf numFmtId="0" fontId="100" fillId="29" borderId="418" applyNumberFormat="0" applyAlignment="0" applyProtection="0"/>
    <xf numFmtId="4" fontId="85" fillId="52" borderId="419" applyNumberFormat="0" applyProtection="0">
      <alignment vertical="center"/>
    </xf>
    <xf numFmtId="4" fontId="60" fillId="41" borderId="417" applyNumberFormat="0" applyProtection="0">
      <alignment horizontal="right" vertical="center"/>
    </xf>
    <xf numFmtId="0" fontId="60" fillId="26" borderId="417" applyNumberFormat="0" applyFont="0" applyAlignment="0" applyProtection="0"/>
    <xf numFmtId="4" fontId="60" fillId="40" borderId="417" applyNumberFormat="0" applyProtection="0">
      <alignment horizontal="right" vertical="center"/>
    </xf>
    <xf numFmtId="0" fontId="60" fillId="50" borderId="419" applyNumberFormat="0" applyProtection="0">
      <alignment horizontal="left" vertical="top" indent="1"/>
    </xf>
    <xf numFmtId="0" fontId="60" fillId="45" borderId="419" applyNumberFormat="0" applyProtection="0">
      <alignment horizontal="left" vertical="top" indent="1"/>
    </xf>
    <xf numFmtId="4" fontId="60" fillId="47" borderId="420" applyNumberFormat="0" applyProtection="0">
      <alignment horizontal="left" vertical="center" indent="1"/>
    </xf>
    <xf numFmtId="4" fontId="60" fillId="35" borderId="417" applyNumberFormat="0" applyProtection="0">
      <alignment horizontal="right" vertical="center"/>
    </xf>
    <xf numFmtId="4" fontId="60" fillId="41" borderId="417" applyNumberFormat="0" applyProtection="0">
      <alignment horizontal="right" vertical="center"/>
    </xf>
    <xf numFmtId="4" fontId="60" fillId="36" borderId="417" applyNumberFormat="0" applyProtection="0">
      <alignment horizontal="right" vertical="center"/>
    </xf>
    <xf numFmtId="4" fontId="60" fillId="34" borderId="417" applyNumberFormat="0" applyProtection="0">
      <alignment horizontal="left" vertical="center" indent="1"/>
    </xf>
    <xf numFmtId="0" fontId="100" fillId="29" borderId="418" applyNumberFormat="0" applyAlignment="0" applyProtection="0"/>
    <xf numFmtId="4" fontId="60" fillId="37" borderId="420" applyNumberFormat="0" applyProtection="0">
      <alignment horizontal="right" vertical="center"/>
    </xf>
    <xf numFmtId="0" fontId="85" fillId="46" borderId="419" applyNumberFormat="0" applyProtection="0">
      <alignment horizontal="left" vertical="top" indent="1"/>
    </xf>
    <xf numFmtId="4" fontId="60" fillId="34" borderId="417" applyNumberFormat="0" applyProtection="0">
      <alignment horizontal="left" vertical="center" indent="1"/>
    </xf>
    <xf numFmtId="0" fontId="60" fillId="50" borderId="419" applyNumberFormat="0" applyProtection="0">
      <alignment horizontal="left" vertical="top" indent="1"/>
    </xf>
    <xf numFmtId="0" fontId="85" fillId="52" borderId="419" applyNumberFormat="0" applyProtection="0">
      <alignment horizontal="left" vertical="top" indent="1"/>
    </xf>
    <xf numFmtId="4" fontId="85" fillId="48" borderId="419" applyNumberFormat="0" applyProtection="0">
      <alignment horizontal="left" vertical="center" indent="1"/>
    </xf>
    <xf numFmtId="4" fontId="60" fillId="43" borderId="417" applyNumberFormat="0" applyProtection="0">
      <alignment horizontal="right" vertical="center"/>
    </xf>
    <xf numFmtId="0" fontId="84" fillId="45" borderId="421" applyBorder="0"/>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6" borderId="417" applyNumberFormat="0" applyProtection="0">
      <alignment horizontal="right" vertical="center"/>
    </xf>
    <xf numFmtId="4" fontId="85" fillId="48" borderId="419" applyNumberFormat="0" applyProtection="0">
      <alignment horizontal="left" vertical="center" indent="1"/>
    </xf>
    <xf numFmtId="0" fontId="86" fillId="33" borderId="419" applyNumberFormat="0" applyProtection="0">
      <alignment horizontal="left" vertical="top" indent="1"/>
    </xf>
    <xf numFmtId="4" fontId="60" fillId="41" borderId="417" applyNumberFormat="0" applyProtection="0">
      <alignment horizontal="right" vertical="center"/>
    </xf>
    <xf numFmtId="4" fontId="60" fillId="37" borderId="420" applyNumberFormat="0" applyProtection="0">
      <alignment horizontal="right" vertical="center"/>
    </xf>
    <xf numFmtId="4" fontId="60" fillId="35" borderId="417" applyNumberFormat="0" applyProtection="0">
      <alignment horizontal="right" vertical="center"/>
    </xf>
    <xf numFmtId="0" fontId="86" fillId="33" borderId="419" applyNumberFormat="0" applyProtection="0">
      <alignment horizontal="left" vertical="top" indent="1"/>
    </xf>
    <xf numFmtId="4" fontId="60" fillId="33" borderId="417" applyNumberFormat="0" applyProtection="0">
      <alignment vertical="center"/>
    </xf>
    <xf numFmtId="4" fontId="60" fillId="40" borderId="417" applyNumberFormat="0" applyProtection="0">
      <alignment horizontal="right" vertical="center"/>
    </xf>
    <xf numFmtId="0" fontId="86" fillId="33" borderId="419" applyNumberFormat="0" applyProtection="0">
      <alignment horizontal="left" vertical="top" indent="1"/>
    </xf>
    <xf numFmtId="4" fontId="85" fillId="52" borderId="419" applyNumberFormat="0" applyProtection="0">
      <alignment vertical="center"/>
    </xf>
    <xf numFmtId="4" fontId="60" fillId="40" borderId="417" applyNumberFormat="0" applyProtection="0">
      <alignment horizontal="right" vertical="center"/>
    </xf>
    <xf numFmtId="0" fontId="60" fillId="50" borderId="417" applyNumberFormat="0" applyProtection="0">
      <alignment horizontal="left" vertical="center" indent="1"/>
    </xf>
    <xf numFmtId="4" fontId="88" fillId="51" borderId="417" applyNumberFormat="0" applyProtection="0">
      <alignment horizontal="right" vertical="center"/>
    </xf>
    <xf numFmtId="4" fontId="60" fillId="39" borderId="417" applyNumberFormat="0" applyProtection="0">
      <alignment horizontal="right" vertical="center"/>
    </xf>
    <xf numFmtId="0" fontId="85" fillId="52" borderId="419" applyNumberFormat="0" applyProtection="0">
      <alignment horizontal="left" vertical="top" indent="1"/>
    </xf>
    <xf numFmtId="4" fontId="60" fillId="2" borderId="417" applyNumberFormat="0" applyProtection="0">
      <alignment horizontal="left" vertical="center" indent="1"/>
    </xf>
    <xf numFmtId="0" fontId="60" fillId="47" borderId="419" applyNumberFormat="0" applyProtection="0">
      <alignment horizontal="left" vertical="top" indent="1"/>
    </xf>
    <xf numFmtId="4" fontId="28" fillId="45" borderId="420" applyNumberFormat="0" applyProtection="0">
      <alignment horizontal="left" vertical="center" indent="1"/>
    </xf>
    <xf numFmtId="0" fontId="85" fillId="46" borderId="419" applyNumberFormat="0" applyProtection="0">
      <alignment horizontal="left" vertical="top" indent="1"/>
    </xf>
    <xf numFmtId="4" fontId="60" fillId="35" borderId="417" applyNumberFormat="0" applyProtection="0">
      <alignment horizontal="right" vertical="center"/>
    </xf>
    <xf numFmtId="0" fontId="60" fillId="47" borderId="419" applyNumberFormat="0" applyProtection="0">
      <alignment horizontal="left" vertical="top" indent="1"/>
    </xf>
    <xf numFmtId="0" fontId="98" fillId="27" borderId="417" applyNumberFormat="0" applyAlignment="0" applyProtection="0"/>
    <xf numFmtId="4" fontId="60" fillId="35" borderId="417" applyNumberFormat="0" applyProtection="0">
      <alignment horizontal="right" vertical="center"/>
    </xf>
    <xf numFmtId="4" fontId="60" fillId="46" borderId="417" applyNumberFormat="0" applyProtection="0">
      <alignment horizontal="right" vertical="center"/>
    </xf>
    <xf numFmtId="4" fontId="28" fillId="45" borderId="420" applyNumberFormat="0" applyProtection="0">
      <alignment horizontal="left" vertical="center" indent="1"/>
    </xf>
    <xf numFmtId="4" fontId="60" fillId="35" borderId="417" applyNumberFormat="0" applyProtection="0">
      <alignment horizontal="right" vertical="center"/>
    </xf>
    <xf numFmtId="0" fontId="85" fillId="52" borderId="419" applyNumberFormat="0" applyProtection="0">
      <alignment horizontal="left" vertical="top" indent="1"/>
    </xf>
    <xf numFmtId="4" fontId="28" fillId="45" borderId="420" applyNumberFormat="0" applyProtection="0">
      <alignment horizontal="left" vertical="center" indent="1"/>
    </xf>
    <xf numFmtId="4" fontId="103" fillId="5" borderId="417" applyNumberFormat="0" applyProtection="0">
      <alignment horizontal="right" vertical="center"/>
    </xf>
    <xf numFmtId="0" fontId="100" fillId="29" borderId="418" applyNumberFormat="0" applyAlignment="0" applyProtection="0"/>
    <xf numFmtId="0" fontId="60" fillId="46" borderId="419" applyNumberFormat="0" applyProtection="0">
      <alignment horizontal="left" vertical="top" indent="1"/>
    </xf>
    <xf numFmtId="0" fontId="60" fillId="46" borderId="419" applyNumberFormat="0" applyProtection="0">
      <alignment horizontal="left" vertical="top" indent="1"/>
    </xf>
    <xf numFmtId="4" fontId="60" fillId="34" borderId="417" applyNumberFormat="0" applyProtection="0">
      <alignment horizontal="left" vertical="center" indent="1"/>
    </xf>
    <xf numFmtId="4" fontId="103" fillId="5" borderId="417" applyNumberFormat="0" applyProtection="0">
      <alignment horizontal="right" vertical="center"/>
    </xf>
    <xf numFmtId="4" fontId="60" fillId="42" borderId="417" applyNumberFormat="0" applyProtection="0">
      <alignment horizontal="right" vertical="center"/>
    </xf>
    <xf numFmtId="4" fontId="60" fillId="43" borderId="417" applyNumberFormat="0" applyProtection="0">
      <alignment horizontal="right" vertical="center"/>
    </xf>
    <xf numFmtId="4" fontId="60" fillId="47" borderId="420" applyNumberFormat="0" applyProtection="0">
      <alignment horizontal="left" vertical="center" indent="1"/>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0" borderId="417" applyNumberFormat="0" applyProtection="0">
      <alignment horizontal="right" vertical="center"/>
    </xf>
    <xf numFmtId="4" fontId="60" fillId="43" borderId="417" applyNumberFormat="0" applyProtection="0">
      <alignment horizontal="right" vertical="center"/>
    </xf>
    <xf numFmtId="0" fontId="60" fillId="47" borderId="417" applyNumberFormat="0" applyProtection="0">
      <alignment horizontal="left" vertical="center" indent="1"/>
    </xf>
    <xf numFmtId="0" fontId="60" fillId="50" borderId="419" applyNumberFormat="0" applyProtection="0">
      <alignment horizontal="left" vertical="top" indent="1"/>
    </xf>
    <xf numFmtId="0" fontId="98" fillId="27" borderId="417" applyNumberFormat="0" applyAlignment="0" applyProtection="0"/>
    <xf numFmtId="4" fontId="60" fillId="38" borderId="417" applyNumberFormat="0" applyProtection="0">
      <alignment horizontal="right" vertical="center"/>
    </xf>
    <xf numFmtId="4" fontId="60" fillId="47" borderId="420" applyNumberFormat="0" applyProtection="0">
      <alignment horizontal="left" vertical="center" indent="1"/>
    </xf>
    <xf numFmtId="4" fontId="60" fillId="39" borderId="417" applyNumberFormat="0" applyProtection="0">
      <alignment horizontal="right" vertical="center"/>
    </xf>
    <xf numFmtId="4" fontId="85" fillId="52" borderId="419" applyNumberFormat="0" applyProtection="0">
      <alignment vertical="center"/>
    </xf>
    <xf numFmtId="4" fontId="85" fillId="52" borderId="419" applyNumberFormat="0" applyProtection="0">
      <alignment vertical="center"/>
    </xf>
    <xf numFmtId="4" fontId="85" fillId="52" borderId="419" applyNumberFormat="0" applyProtection="0">
      <alignment vertical="center"/>
    </xf>
    <xf numFmtId="0" fontId="60" fillId="46" borderId="419" applyNumberFormat="0" applyProtection="0">
      <alignment horizontal="left" vertical="top" indent="1"/>
    </xf>
    <xf numFmtId="0" fontId="60" fillId="50" borderId="419" applyNumberFormat="0" applyProtection="0">
      <alignment horizontal="left" vertical="top" indent="1"/>
    </xf>
    <xf numFmtId="0" fontId="100" fillId="29" borderId="418" applyNumberFormat="0" applyAlignment="0" applyProtection="0"/>
    <xf numFmtId="0" fontId="84" fillId="45" borderId="421" applyBorder="0"/>
    <xf numFmtId="4" fontId="85" fillId="48" borderId="419"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4" fontId="85" fillId="48" borderId="419" applyNumberFormat="0" applyProtection="0">
      <alignment horizontal="left" vertical="center" indent="1"/>
    </xf>
    <xf numFmtId="4" fontId="88" fillId="51" borderId="417" applyNumberFormat="0" applyProtection="0">
      <alignment horizontal="right" vertical="center"/>
    </xf>
    <xf numFmtId="4" fontId="60" fillId="39" borderId="417" applyNumberFormat="0" applyProtection="0">
      <alignment horizontal="right" vertical="center"/>
    </xf>
    <xf numFmtId="4" fontId="60" fillId="0" borderId="417" applyNumberFormat="0" applyProtection="0">
      <alignment horizontal="right" vertical="center"/>
    </xf>
    <xf numFmtId="0" fontId="60" fillId="26" borderId="417" applyNumberFormat="0" applyFont="0" applyAlignment="0" applyProtection="0"/>
    <xf numFmtId="4" fontId="60" fillId="37" borderId="420" applyNumberFormat="0" applyProtection="0">
      <alignment horizontal="right" vertical="center"/>
    </xf>
    <xf numFmtId="4" fontId="85" fillId="48" borderId="419" applyNumberFormat="0" applyProtection="0">
      <alignment horizontal="left" vertical="center" indent="1"/>
    </xf>
    <xf numFmtId="4" fontId="87" fillId="54" borderId="420" applyNumberFormat="0" applyProtection="0">
      <alignment horizontal="left" vertical="center" indent="1"/>
    </xf>
    <xf numFmtId="0" fontId="86" fillId="33" borderId="419" applyNumberFormat="0" applyProtection="0">
      <alignment horizontal="left" vertical="top" indent="1"/>
    </xf>
    <xf numFmtId="0" fontId="60" fillId="47" borderId="417" applyNumberFormat="0" applyProtection="0">
      <alignment horizontal="left" vertical="center" indent="1"/>
    </xf>
    <xf numFmtId="4" fontId="103" fillId="2" borderId="417" applyNumberFormat="0" applyProtection="0">
      <alignment vertical="center"/>
    </xf>
    <xf numFmtId="4" fontId="60" fillId="34" borderId="417" applyNumberFormat="0" applyProtection="0">
      <alignment horizontal="left" vertical="center" indent="1"/>
    </xf>
    <xf numFmtId="0" fontId="85" fillId="52" borderId="419" applyNumberFormat="0" applyProtection="0">
      <alignment horizontal="left" vertical="top" indent="1"/>
    </xf>
    <xf numFmtId="4" fontId="60" fillId="33" borderId="417" applyNumberFormat="0" applyProtection="0">
      <alignment vertical="center"/>
    </xf>
    <xf numFmtId="0" fontId="86" fillId="33" borderId="419" applyNumberFormat="0" applyProtection="0">
      <alignment horizontal="left" vertical="top" indent="1"/>
    </xf>
    <xf numFmtId="4" fontId="60" fillId="44" borderId="420" applyNumberFormat="0" applyProtection="0">
      <alignment horizontal="left" vertical="center" indent="1"/>
    </xf>
    <xf numFmtId="0" fontId="60" fillId="48" borderId="417" applyNumberFormat="0" applyProtection="0">
      <alignment horizontal="left" vertical="center" indent="1"/>
    </xf>
    <xf numFmtId="0" fontId="60" fillId="47" borderId="419" applyNumberFormat="0" applyProtection="0">
      <alignment horizontal="left" vertical="top" indent="1"/>
    </xf>
    <xf numFmtId="4" fontId="60" fillId="38" borderId="417" applyNumberFormat="0" applyProtection="0">
      <alignment horizontal="right" vertical="center"/>
    </xf>
    <xf numFmtId="4" fontId="60" fillId="46" borderId="417" applyNumberFormat="0" applyProtection="0">
      <alignment horizontal="right" vertical="center"/>
    </xf>
    <xf numFmtId="4" fontId="60" fillId="36" borderId="417" applyNumberFormat="0" applyProtection="0">
      <alignment horizontal="right" vertical="center"/>
    </xf>
    <xf numFmtId="0" fontId="92" fillId="29" borderId="417" applyNumberFormat="0" applyAlignment="0" applyProtection="0"/>
    <xf numFmtId="0" fontId="60" fillId="45" borderId="419" applyNumberFormat="0" applyProtection="0">
      <alignment horizontal="left" vertical="top" indent="1"/>
    </xf>
    <xf numFmtId="4" fontId="60" fillId="39" borderId="417" applyNumberFormat="0" applyProtection="0">
      <alignment horizontal="right" vertical="center"/>
    </xf>
    <xf numFmtId="0" fontId="60" fillId="45" borderId="419" applyNumberFormat="0" applyProtection="0">
      <alignment horizontal="left" vertical="top" indent="1"/>
    </xf>
    <xf numFmtId="0" fontId="60" fillId="45" borderId="419" applyNumberFormat="0" applyProtection="0">
      <alignment horizontal="left" vertical="top" indent="1"/>
    </xf>
    <xf numFmtId="0" fontId="60" fillId="48" borderId="417" applyNumberFormat="0" applyProtection="0">
      <alignment horizontal="left" vertical="center" indent="1"/>
    </xf>
    <xf numFmtId="4" fontId="60" fillId="44" borderId="420" applyNumberFormat="0" applyProtection="0">
      <alignment horizontal="left" vertical="center" indent="1"/>
    </xf>
    <xf numFmtId="0" fontId="60" fillId="45" borderId="419" applyNumberFormat="0" applyProtection="0">
      <alignment horizontal="left" vertical="top" indent="1"/>
    </xf>
    <xf numFmtId="0" fontId="60" fillId="46" borderId="419" applyNumberFormat="0" applyProtection="0">
      <alignment horizontal="left" vertical="top" indent="1"/>
    </xf>
    <xf numFmtId="4" fontId="60" fillId="40" borderId="417" applyNumberFormat="0" applyProtection="0">
      <alignment horizontal="right" vertical="center"/>
    </xf>
    <xf numFmtId="0" fontId="60" fillId="48" borderId="417" applyNumberFormat="0" applyProtection="0">
      <alignment horizontal="left" vertical="center" indent="1"/>
    </xf>
    <xf numFmtId="0" fontId="86" fillId="33" borderId="419" applyNumberFormat="0" applyProtection="0">
      <alignment horizontal="left" vertical="top" indent="1"/>
    </xf>
    <xf numFmtId="0" fontId="60" fillId="48" borderId="417" applyNumberFormat="0" applyProtection="0">
      <alignment horizontal="left" vertical="center" indent="1"/>
    </xf>
    <xf numFmtId="0" fontId="60" fillId="26" borderId="417" applyNumberFormat="0" applyFont="0" applyAlignment="0" applyProtection="0"/>
    <xf numFmtId="0" fontId="60" fillId="50" borderId="417" applyNumberFormat="0" applyProtection="0">
      <alignment horizontal="left" vertical="center" indent="1"/>
    </xf>
    <xf numFmtId="0" fontId="84" fillId="45" borderId="421" applyBorder="0"/>
    <xf numFmtId="0" fontId="84" fillId="45" borderId="421" applyBorder="0"/>
    <xf numFmtId="4" fontId="87" fillId="54" borderId="420" applyNumberFormat="0" applyProtection="0">
      <alignment horizontal="left" vertical="center" indent="1"/>
    </xf>
    <xf numFmtId="0" fontId="60" fillId="50" borderId="419" applyNumberFormat="0" applyProtection="0">
      <alignment horizontal="left" vertical="top" indent="1"/>
    </xf>
    <xf numFmtId="4" fontId="60" fillId="41" borderId="417" applyNumberFormat="0" applyProtection="0">
      <alignment horizontal="right" vertical="center"/>
    </xf>
    <xf numFmtId="4" fontId="85" fillId="48" borderId="419" applyNumberFormat="0" applyProtection="0">
      <alignment horizontal="left" vertical="center" indent="1"/>
    </xf>
    <xf numFmtId="4" fontId="60" fillId="46" borderId="417" applyNumberFormat="0" applyProtection="0">
      <alignment horizontal="right" vertical="center"/>
    </xf>
    <xf numFmtId="0" fontId="60" fillId="45" borderId="419" applyNumberFormat="0" applyProtection="0">
      <alignment horizontal="left" vertical="top" indent="1"/>
    </xf>
    <xf numFmtId="0" fontId="94" fillId="0" borderId="422" applyNumberFormat="0" applyFill="0" applyAlignment="0" applyProtection="0"/>
    <xf numFmtId="0" fontId="94" fillId="0" borderId="422" applyNumberFormat="0" applyFill="0" applyAlignment="0" applyProtection="0"/>
    <xf numFmtId="4" fontId="28" fillId="45" borderId="420" applyNumberFormat="0" applyProtection="0">
      <alignment horizontal="left" vertical="center" indent="1"/>
    </xf>
    <xf numFmtId="4" fontId="85" fillId="48" borderId="419" applyNumberFormat="0" applyProtection="0">
      <alignment horizontal="left" vertical="center" indent="1"/>
    </xf>
    <xf numFmtId="4" fontId="85" fillId="48" borderId="419" applyNumberFormat="0" applyProtection="0">
      <alignment horizontal="left" vertical="center" indent="1"/>
    </xf>
    <xf numFmtId="4" fontId="60" fillId="41" borderId="417" applyNumberFormat="0" applyProtection="0">
      <alignment horizontal="right" vertical="center"/>
    </xf>
    <xf numFmtId="4" fontId="60" fillId="34" borderId="417" applyNumberFormat="0" applyProtection="0">
      <alignment horizontal="left" vertical="center" indent="1"/>
    </xf>
    <xf numFmtId="4" fontId="60" fillId="46" borderId="420" applyNumberFormat="0" applyProtection="0">
      <alignment horizontal="left" vertical="center" indent="1"/>
    </xf>
    <xf numFmtId="0" fontId="60" fillId="26" borderId="417" applyNumberFormat="0" applyFont="0" applyAlignment="0" applyProtection="0"/>
    <xf numFmtId="0" fontId="60" fillId="49" borderId="417" applyNumberFormat="0" applyProtection="0">
      <alignment horizontal="left" vertical="center" indent="1"/>
    </xf>
    <xf numFmtId="4" fontId="60" fillId="46" borderId="420" applyNumberFormat="0" applyProtection="0">
      <alignment horizontal="left" vertical="center" indent="1"/>
    </xf>
    <xf numFmtId="4" fontId="28" fillId="45" borderId="420" applyNumberFormat="0" applyProtection="0">
      <alignment horizontal="left" vertical="center" indent="1"/>
    </xf>
    <xf numFmtId="0" fontId="98" fillId="27" borderId="417" applyNumberFormat="0" applyAlignment="0" applyProtection="0"/>
    <xf numFmtId="0" fontId="60" fillId="50" borderId="419" applyNumberFormat="0" applyProtection="0">
      <alignment horizontal="left" vertical="top" indent="1"/>
    </xf>
    <xf numFmtId="4" fontId="60" fillId="36" borderId="417" applyNumberFormat="0" applyProtection="0">
      <alignment horizontal="right" vertical="center"/>
    </xf>
    <xf numFmtId="4" fontId="60" fillId="35" borderId="417" applyNumberFormat="0" applyProtection="0">
      <alignment horizontal="right" vertical="center"/>
    </xf>
    <xf numFmtId="4" fontId="60" fillId="46" borderId="420" applyNumberFormat="0" applyProtection="0">
      <alignment horizontal="left" vertical="center" indent="1"/>
    </xf>
    <xf numFmtId="0" fontId="60" fillId="49" borderId="417" applyNumberFormat="0" applyProtection="0">
      <alignment horizontal="left" vertical="center" indent="1"/>
    </xf>
    <xf numFmtId="4" fontId="60" fillId="35" borderId="417" applyNumberFormat="0" applyProtection="0">
      <alignment horizontal="right" vertical="center"/>
    </xf>
    <xf numFmtId="4" fontId="60" fillId="33" borderId="417" applyNumberFormat="0" applyProtection="0">
      <alignment vertical="center"/>
    </xf>
    <xf numFmtId="4" fontId="28" fillId="45" borderId="420" applyNumberFormat="0" applyProtection="0">
      <alignment horizontal="left" vertical="center" indent="1"/>
    </xf>
    <xf numFmtId="4" fontId="60" fillId="33" borderId="417" applyNumberFormat="0" applyProtection="0">
      <alignment vertical="center"/>
    </xf>
    <xf numFmtId="0" fontId="60" fillId="47" borderId="419" applyNumberFormat="0" applyProtection="0">
      <alignment horizontal="left" vertical="top" indent="1"/>
    </xf>
    <xf numFmtId="4" fontId="87" fillId="54" borderId="420" applyNumberFormat="0" applyProtection="0">
      <alignment horizontal="left" vertical="center" indent="1"/>
    </xf>
    <xf numFmtId="0" fontId="60" fillId="47" borderId="419" applyNumberFormat="0" applyProtection="0">
      <alignment horizontal="left" vertical="top" indent="1"/>
    </xf>
    <xf numFmtId="4" fontId="85" fillId="48" borderId="419" applyNumberFormat="0" applyProtection="0">
      <alignment horizontal="left" vertical="center" indent="1"/>
    </xf>
    <xf numFmtId="4" fontId="60" fillId="47" borderId="420"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4" fontId="60" fillId="39" borderId="417" applyNumberFormat="0" applyProtection="0">
      <alignment horizontal="right" vertical="center"/>
    </xf>
    <xf numFmtId="4" fontId="60" fillId="34" borderId="417" applyNumberFormat="0" applyProtection="0">
      <alignment horizontal="left" vertical="center" indent="1"/>
    </xf>
    <xf numFmtId="4" fontId="60" fillId="46" borderId="420" applyNumberFormat="0" applyProtection="0">
      <alignment horizontal="left" vertical="center" indent="1"/>
    </xf>
    <xf numFmtId="4" fontId="28" fillId="45" borderId="420" applyNumberFormat="0" applyProtection="0">
      <alignment horizontal="left" vertical="center" indent="1"/>
    </xf>
    <xf numFmtId="0" fontId="85" fillId="46" borderId="419" applyNumberFormat="0" applyProtection="0">
      <alignment horizontal="left" vertical="top" indent="1"/>
    </xf>
    <xf numFmtId="0" fontId="60" fillId="45" borderId="419" applyNumberFormat="0" applyProtection="0">
      <alignment horizontal="left" vertical="top" indent="1"/>
    </xf>
    <xf numFmtId="4" fontId="60" fillId="46" borderId="420" applyNumberFormat="0" applyProtection="0">
      <alignment horizontal="left" vertical="center" indent="1"/>
    </xf>
    <xf numFmtId="4" fontId="60" fillId="43" borderId="417" applyNumberFormat="0" applyProtection="0">
      <alignment horizontal="right" vertical="center"/>
    </xf>
    <xf numFmtId="4" fontId="87" fillId="54" borderId="420" applyNumberFormat="0" applyProtection="0">
      <alignment horizontal="left" vertical="center" indent="1"/>
    </xf>
    <xf numFmtId="4" fontId="60" fillId="46" borderId="420" applyNumberFormat="0" applyProtection="0">
      <alignment horizontal="left" vertical="center" indent="1"/>
    </xf>
    <xf numFmtId="4" fontId="60" fillId="0" borderId="417" applyNumberFormat="0" applyProtection="0">
      <alignment horizontal="right" vertical="center"/>
    </xf>
    <xf numFmtId="0" fontId="60" fillId="26" borderId="417" applyNumberFormat="0" applyFont="0" applyAlignment="0" applyProtection="0"/>
    <xf numFmtId="0" fontId="60" fillId="26" borderId="417" applyNumberFormat="0" applyFont="0" applyAlignment="0" applyProtection="0"/>
    <xf numFmtId="0" fontId="85" fillId="52" borderId="419" applyNumberFormat="0" applyProtection="0">
      <alignment horizontal="left" vertical="top" indent="1"/>
    </xf>
    <xf numFmtId="4" fontId="60" fillId="2" borderId="417" applyNumberFormat="0" applyProtection="0">
      <alignment horizontal="left" vertical="center" indent="1"/>
    </xf>
    <xf numFmtId="4" fontId="85" fillId="48" borderId="419" applyNumberFormat="0" applyProtection="0">
      <alignment horizontal="left" vertical="center" indent="1"/>
    </xf>
    <xf numFmtId="4" fontId="60" fillId="41" borderId="417" applyNumberFormat="0" applyProtection="0">
      <alignment horizontal="right" vertical="center"/>
    </xf>
    <xf numFmtId="0" fontId="60" fillId="50" borderId="419" applyNumberFormat="0" applyProtection="0">
      <alignment horizontal="left" vertical="top" indent="1"/>
    </xf>
    <xf numFmtId="4" fontId="60" fillId="46" borderId="420" applyNumberFormat="0" applyProtection="0">
      <alignment horizontal="left" vertical="center" indent="1"/>
    </xf>
    <xf numFmtId="4" fontId="60" fillId="47" borderId="420" applyNumberFormat="0" applyProtection="0">
      <alignment horizontal="left" vertical="center" indent="1"/>
    </xf>
    <xf numFmtId="0" fontId="60" fillId="47" borderId="419" applyNumberFormat="0" applyProtection="0">
      <alignment horizontal="left" vertical="top" indent="1"/>
    </xf>
    <xf numFmtId="0" fontId="84" fillId="45" borderId="421" applyBorder="0"/>
    <xf numFmtId="4" fontId="88" fillId="51" borderId="417" applyNumberFormat="0" applyProtection="0">
      <alignment horizontal="right" vertical="center"/>
    </xf>
    <xf numFmtId="4" fontId="88" fillId="51" borderId="417" applyNumberFormat="0" applyProtection="0">
      <alignment horizontal="right" vertical="center"/>
    </xf>
    <xf numFmtId="4" fontId="60" fillId="34" borderId="417" applyNumberFormat="0" applyProtection="0">
      <alignment horizontal="left" vertical="center" indent="1"/>
    </xf>
    <xf numFmtId="0" fontId="100" fillId="29" borderId="418" applyNumberFormat="0" applyAlignment="0" applyProtection="0"/>
    <xf numFmtId="4" fontId="60" fillId="43" borderId="417" applyNumberFormat="0" applyProtection="0">
      <alignment horizontal="right" vertical="center"/>
    </xf>
    <xf numFmtId="4" fontId="60" fillId="44" borderId="420" applyNumberFormat="0" applyProtection="0">
      <alignment horizontal="left" vertical="center" indent="1"/>
    </xf>
    <xf numFmtId="4" fontId="60" fillId="2" borderId="417" applyNumberFormat="0" applyProtection="0">
      <alignment horizontal="left" vertical="center" indent="1"/>
    </xf>
    <xf numFmtId="0" fontId="60" fillId="46" borderId="419" applyNumberFormat="0" applyProtection="0">
      <alignment horizontal="left" vertical="top" indent="1"/>
    </xf>
    <xf numFmtId="4" fontId="60" fillId="41" borderId="417" applyNumberFormat="0" applyProtection="0">
      <alignment horizontal="right" vertical="center"/>
    </xf>
    <xf numFmtId="4" fontId="60" fillId="35" borderId="417" applyNumberFormat="0" applyProtection="0">
      <alignment horizontal="right" vertical="center"/>
    </xf>
    <xf numFmtId="0" fontId="84" fillId="45" borderId="421" applyBorder="0"/>
    <xf numFmtId="4" fontId="103" fillId="2" borderId="417" applyNumberFormat="0" applyProtection="0">
      <alignment vertical="center"/>
    </xf>
    <xf numFmtId="4" fontId="60" fillId="34" borderId="417" applyNumberFormat="0" applyProtection="0">
      <alignment horizontal="left" vertical="center" indent="1"/>
    </xf>
    <xf numFmtId="4" fontId="60" fillId="0" borderId="417" applyNumberFormat="0" applyProtection="0">
      <alignment horizontal="right" vertical="center"/>
    </xf>
    <xf numFmtId="4" fontId="88" fillId="51" borderId="417" applyNumberFormat="0" applyProtection="0">
      <alignment horizontal="right" vertical="center"/>
    </xf>
    <xf numFmtId="4" fontId="87" fillId="54" borderId="420" applyNumberFormat="0" applyProtection="0">
      <alignment horizontal="left" vertical="center" indent="1"/>
    </xf>
    <xf numFmtId="4" fontId="85" fillId="52" borderId="419" applyNumberFormat="0" applyProtection="0">
      <alignment vertical="center"/>
    </xf>
    <xf numFmtId="0" fontId="60" fillId="45" borderId="419" applyNumberFormat="0" applyProtection="0">
      <alignment horizontal="left" vertical="top" indent="1"/>
    </xf>
    <xf numFmtId="0" fontId="60" fillId="50" borderId="417" applyNumberFormat="0" applyProtection="0">
      <alignment horizontal="left" vertical="center" indent="1"/>
    </xf>
    <xf numFmtId="4" fontId="60" fillId="42" borderId="417" applyNumberFormat="0" applyProtection="0">
      <alignment horizontal="right" vertical="center"/>
    </xf>
    <xf numFmtId="4" fontId="60" fillId="0" borderId="417" applyNumberFormat="0" applyProtection="0">
      <alignment horizontal="right" vertical="center"/>
    </xf>
    <xf numFmtId="4" fontId="87" fillId="54" borderId="420" applyNumberFormat="0" applyProtection="0">
      <alignment horizontal="left" vertical="center" indent="1"/>
    </xf>
    <xf numFmtId="0" fontId="85" fillId="46" borderId="419" applyNumberFormat="0" applyProtection="0">
      <alignment horizontal="left" vertical="top" indent="1"/>
    </xf>
    <xf numFmtId="4" fontId="60" fillId="39" borderId="417" applyNumberFormat="0" applyProtection="0">
      <alignment horizontal="right" vertical="center"/>
    </xf>
    <xf numFmtId="0" fontId="85" fillId="46" borderId="419" applyNumberFormat="0" applyProtection="0">
      <alignment horizontal="left" vertical="top" indent="1"/>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43" borderId="417" applyNumberFormat="0" applyProtection="0">
      <alignment horizontal="right" vertical="center"/>
    </xf>
    <xf numFmtId="0" fontId="85" fillId="52" borderId="419" applyNumberFormat="0" applyProtection="0">
      <alignment horizontal="left" vertical="top" indent="1"/>
    </xf>
    <xf numFmtId="4" fontId="103" fillId="2" borderId="417" applyNumberFormat="0" applyProtection="0">
      <alignment vertical="center"/>
    </xf>
    <xf numFmtId="0" fontId="60" fillId="46" borderId="419" applyNumberFormat="0" applyProtection="0">
      <alignment horizontal="left" vertical="top" indent="1"/>
    </xf>
    <xf numFmtId="0" fontId="98" fillId="27" borderId="417" applyNumberFormat="0" applyAlignment="0" applyProtection="0"/>
    <xf numFmtId="4" fontId="88" fillId="51" borderId="417" applyNumberFormat="0" applyProtection="0">
      <alignment horizontal="right" vertical="center"/>
    </xf>
    <xf numFmtId="0" fontId="92" fillId="29" borderId="417" applyNumberFormat="0" applyAlignment="0" applyProtection="0"/>
    <xf numFmtId="0" fontId="86" fillId="33" borderId="419" applyNumberFormat="0" applyProtection="0">
      <alignment horizontal="left" vertical="top" indent="1"/>
    </xf>
    <xf numFmtId="0" fontId="94" fillId="0" borderId="422" applyNumberFormat="0" applyFill="0" applyAlignment="0" applyProtection="0"/>
    <xf numFmtId="4" fontId="60" fillId="36" borderId="417" applyNumberFormat="0" applyProtection="0">
      <alignment horizontal="right" vertical="center"/>
    </xf>
    <xf numFmtId="4" fontId="60" fillId="44" borderId="420" applyNumberFormat="0" applyProtection="0">
      <alignment horizontal="left" vertical="center" indent="1"/>
    </xf>
    <xf numFmtId="0" fontId="60" fillId="49" borderId="417" applyNumberFormat="0" applyProtection="0">
      <alignment horizontal="left" vertical="center" indent="1"/>
    </xf>
    <xf numFmtId="0" fontId="84" fillId="45" borderId="421" applyBorder="0"/>
    <xf numFmtId="4" fontId="60" fillId="37" borderId="420" applyNumberFormat="0" applyProtection="0">
      <alignment horizontal="right" vertical="center"/>
    </xf>
    <xf numFmtId="4" fontId="60" fillId="34" borderId="417" applyNumberFormat="0" applyProtection="0">
      <alignment horizontal="left" vertical="center" indent="1"/>
    </xf>
    <xf numFmtId="0" fontId="60" fillId="45" borderId="419" applyNumberFormat="0" applyProtection="0">
      <alignment horizontal="left" vertical="top" indent="1"/>
    </xf>
    <xf numFmtId="0" fontId="92" fillId="29" borderId="417" applyNumberFormat="0" applyAlignment="0" applyProtection="0"/>
    <xf numFmtId="4" fontId="60" fillId="37" borderId="420" applyNumberFormat="0" applyProtection="0">
      <alignment horizontal="right" vertical="center"/>
    </xf>
    <xf numFmtId="0" fontId="100" fillId="29" borderId="418" applyNumberFormat="0" applyAlignment="0" applyProtection="0"/>
    <xf numFmtId="4" fontId="60" fillId="36" borderId="417" applyNumberFormat="0" applyProtection="0">
      <alignment horizontal="right" vertical="center"/>
    </xf>
    <xf numFmtId="4" fontId="60" fillId="44" borderId="420" applyNumberFormat="0" applyProtection="0">
      <alignment horizontal="left" vertical="center" indent="1"/>
    </xf>
    <xf numFmtId="4" fontId="60" fillId="35" borderId="417" applyNumberFormat="0" applyProtection="0">
      <alignment horizontal="right" vertical="center"/>
    </xf>
    <xf numFmtId="4" fontId="60" fillId="2" borderId="417" applyNumberFormat="0" applyProtection="0">
      <alignment horizontal="left" vertical="center" indent="1"/>
    </xf>
    <xf numFmtId="0" fontId="60" fillId="48" borderId="417" applyNumberFormat="0" applyProtection="0">
      <alignment horizontal="left" vertical="center" indent="1"/>
    </xf>
    <xf numFmtId="4" fontId="60" fillId="42" borderId="417" applyNumberFormat="0" applyProtection="0">
      <alignment horizontal="right" vertical="center"/>
    </xf>
    <xf numFmtId="0" fontId="60" fillId="50" borderId="419" applyNumberFormat="0" applyProtection="0">
      <alignment horizontal="left" vertical="top" indent="1"/>
    </xf>
    <xf numFmtId="0" fontId="60" fillId="50" borderId="419" applyNumberFormat="0" applyProtection="0">
      <alignment horizontal="left" vertical="top" indent="1"/>
    </xf>
    <xf numFmtId="4" fontId="28" fillId="45" borderId="420" applyNumberFormat="0" applyProtection="0">
      <alignment horizontal="left" vertical="center" indent="1"/>
    </xf>
    <xf numFmtId="0" fontId="86" fillId="33" borderId="419" applyNumberFormat="0" applyProtection="0">
      <alignment horizontal="left" vertical="top" indent="1"/>
    </xf>
    <xf numFmtId="4" fontId="60" fillId="38" borderId="417" applyNumberFormat="0" applyProtection="0">
      <alignment horizontal="right" vertical="center"/>
    </xf>
    <xf numFmtId="4" fontId="60" fillId="41" borderId="417" applyNumberFormat="0" applyProtection="0">
      <alignment horizontal="right" vertical="center"/>
    </xf>
    <xf numFmtId="4" fontId="28" fillId="45" borderId="420" applyNumberFormat="0" applyProtection="0">
      <alignment horizontal="left" vertical="center" indent="1"/>
    </xf>
    <xf numFmtId="4" fontId="88" fillId="51" borderId="417" applyNumberFormat="0" applyProtection="0">
      <alignment horizontal="right" vertical="center"/>
    </xf>
    <xf numFmtId="0" fontId="92" fillId="29" borderId="417" applyNumberFormat="0" applyAlignment="0" applyProtection="0"/>
    <xf numFmtId="4" fontId="85" fillId="52" borderId="419" applyNumberFormat="0" applyProtection="0">
      <alignment vertical="center"/>
    </xf>
    <xf numFmtId="0" fontId="86" fillId="33" borderId="419" applyNumberFormat="0" applyProtection="0">
      <alignment horizontal="left" vertical="top" indent="1"/>
    </xf>
    <xf numFmtId="4" fontId="85" fillId="52" borderId="419" applyNumberFormat="0" applyProtection="0">
      <alignment vertical="center"/>
    </xf>
    <xf numFmtId="4" fontId="60" fillId="41" borderId="417" applyNumberFormat="0" applyProtection="0">
      <alignment horizontal="right" vertical="center"/>
    </xf>
    <xf numFmtId="0" fontId="60" fillId="50" borderId="417" applyNumberFormat="0" applyProtection="0">
      <alignment horizontal="left" vertical="center" indent="1"/>
    </xf>
    <xf numFmtId="0" fontId="100" fillId="29" borderId="418" applyNumberFormat="0" applyAlignment="0" applyProtection="0"/>
    <xf numFmtId="0" fontId="86" fillId="33" borderId="419" applyNumberFormat="0" applyProtection="0">
      <alignment horizontal="left" vertical="top" indent="1"/>
    </xf>
    <xf numFmtId="4" fontId="85" fillId="48" borderId="419" applyNumberFormat="0" applyProtection="0">
      <alignment horizontal="left" vertical="center" indent="1"/>
    </xf>
    <xf numFmtId="0" fontId="60" fillId="50" borderId="417" applyNumberFormat="0" applyProtection="0">
      <alignment horizontal="left" vertical="center" indent="1"/>
    </xf>
    <xf numFmtId="4" fontId="87" fillId="54" borderId="420" applyNumberFormat="0" applyProtection="0">
      <alignment horizontal="left" vertical="center" indent="1"/>
    </xf>
    <xf numFmtId="0" fontId="98" fillId="27" borderId="417" applyNumberFormat="0" applyAlignment="0" applyProtection="0"/>
    <xf numFmtId="0" fontId="60" fillId="47" borderId="419" applyNumberFormat="0" applyProtection="0">
      <alignment horizontal="left" vertical="top" indent="1"/>
    </xf>
    <xf numFmtId="4" fontId="88" fillId="51" borderId="417" applyNumberFormat="0" applyProtection="0">
      <alignment horizontal="right" vertical="center"/>
    </xf>
    <xf numFmtId="4" fontId="60" fillId="36" borderId="417" applyNumberFormat="0" applyProtection="0">
      <alignment horizontal="right" vertical="center"/>
    </xf>
    <xf numFmtId="4" fontId="87" fillId="54" borderId="420" applyNumberFormat="0" applyProtection="0">
      <alignment horizontal="left" vertical="center" indent="1"/>
    </xf>
    <xf numFmtId="4" fontId="60" fillId="37" borderId="420" applyNumberFormat="0" applyProtection="0">
      <alignment horizontal="right" vertical="center"/>
    </xf>
    <xf numFmtId="0" fontId="60" fillId="47" borderId="417" applyNumberFormat="0" applyProtection="0">
      <alignment horizontal="left" vertical="center" indent="1"/>
    </xf>
    <xf numFmtId="4" fontId="60" fillId="44" borderId="420" applyNumberFormat="0" applyProtection="0">
      <alignment horizontal="left" vertical="center" indent="1"/>
    </xf>
    <xf numFmtId="4" fontId="60" fillId="44" borderId="420" applyNumberFormat="0" applyProtection="0">
      <alignment horizontal="left" vertical="center" indent="1"/>
    </xf>
    <xf numFmtId="4" fontId="60" fillId="43" borderId="417" applyNumberFormat="0" applyProtection="0">
      <alignment horizontal="right" vertical="center"/>
    </xf>
    <xf numFmtId="0" fontId="60" fillId="48" borderId="417" applyNumberFormat="0" applyProtection="0">
      <alignment horizontal="left" vertical="center" indent="1"/>
    </xf>
    <xf numFmtId="4" fontId="60" fillId="0" borderId="417" applyNumberFormat="0" applyProtection="0">
      <alignment horizontal="right" vertical="center"/>
    </xf>
    <xf numFmtId="0" fontId="60" fillId="26" borderId="417" applyNumberFormat="0" applyFont="0" applyAlignment="0" applyProtection="0"/>
    <xf numFmtId="4" fontId="60" fillId="40" borderId="417" applyNumberFormat="0" applyProtection="0">
      <alignment horizontal="right" vertical="center"/>
    </xf>
    <xf numFmtId="0" fontId="84" fillId="45" borderId="421" applyBorder="0"/>
    <xf numFmtId="4" fontId="60" fillId="44" borderId="420" applyNumberFormat="0" applyProtection="0">
      <alignment horizontal="left" vertical="center" indent="1"/>
    </xf>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60" fillId="45" borderId="419" applyNumberFormat="0" applyProtection="0">
      <alignment horizontal="left" vertical="top" indent="1"/>
    </xf>
    <xf numFmtId="4" fontId="60" fillId="0" borderId="417" applyNumberFormat="0" applyProtection="0">
      <alignment horizontal="right" vertical="center"/>
    </xf>
    <xf numFmtId="4" fontId="60" fillId="43" borderId="417" applyNumberFormat="0" applyProtection="0">
      <alignment horizontal="right" vertical="center"/>
    </xf>
    <xf numFmtId="4" fontId="60" fillId="34" borderId="417" applyNumberFormat="0" applyProtection="0">
      <alignment horizontal="left" vertical="center" indent="1"/>
    </xf>
    <xf numFmtId="4" fontId="60" fillId="39" borderId="417" applyNumberFormat="0" applyProtection="0">
      <alignment horizontal="right" vertical="center"/>
    </xf>
    <xf numFmtId="4" fontId="60" fillId="42" borderId="417" applyNumberFormat="0" applyProtection="0">
      <alignment horizontal="right" vertical="center"/>
    </xf>
    <xf numFmtId="0" fontId="86" fillId="33" borderId="419" applyNumberFormat="0" applyProtection="0">
      <alignment horizontal="left" vertical="top" indent="1"/>
    </xf>
    <xf numFmtId="0" fontId="60" fillId="47" borderId="417" applyNumberFormat="0" applyProtection="0">
      <alignment horizontal="left" vertical="center" indent="1"/>
    </xf>
    <xf numFmtId="0" fontId="85" fillId="52" borderId="419" applyNumberFormat="0" applyProtection="0">
      <alignment horizontal="left" vertical="top" indent="1"/>
    </xf>
    <xf numFmtId="0" fontId="100" fillId="29" borderId="418" applyNumberFormat="0" applyAlignment="0" applyProtection="0"/>
    <xf numFmtId="4" fontId="60" fillId="46" borderId="417" applyNumberFormat="0" applyProtection="0">
      <alignment horizontal="right" vertical="center"/>
    </xf>
    <xf numFmtId="4" fontId="60" fillId="2" borderId="417"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4" fontId="103" fillId="2" borderId="417" applyNumberFormat="0" applyProtection="0">
      <alignment vertical="center"/>
    </xf>
    <xf numFmtId="0" fontId="60" fillId="47" borderId="419" applyNumberFormat="0" applyProtection="0">
      <alignment horizontal="left" vertical="top" indent="1"/>
    </xf>
    <xf numFmtId="4" fontId="60" fillId="35" borderId="417" applyNumberFormat="0" applyProtection="0">
      <alignment horizontal="right" vertical="center"/>
    </xf>
    <xf numFmtId="0" fontId="85" fillId="52" borderId="419" applyNumberFormat="0" applyProtection="0">
      <alignment horizontal="left" vertical="top" indent="1"/>
    </xf>
    <xf numFmtId="4" fontId="60" fillId="33" borderId="417" applyNumberFormat="0" applyProtection="0">
      <alignment vertical="center"/>
    </xf>
    <xf numFmtId="0" fontId="84" fillId="45" borderId="421" applyBorder="0"/>
    <xf numFmtId="4" fontId="60" fillId="2" borderId="417" applyNumberFormat="0" applyProtection="0">
      <alignment horizontal="left" vertical="center" indent="1"/>
    </xf>
    <xf numFmtId="0" fontId="85" fillId="52" borderId="419" applyNumberFormat="0" applyProtection="0">
      <alignment horizontal="left" vertical="top" indent="1"/>
    </xf>
    <xf numFmtId="4" fontId="85" fillId="48" borderId="419" applyNumberFormat="0" applyProtection="0">
      <alignment horizontal="left" vertical="center" indent="1"/>
    </xf>
    <xf numFmtId="4" fontId="60" fillId="43" borderId="417" applyNumberFormat="0" applyProtection="0">
      <alignment horizontal="right" vertical="center"/>
    </xf>
    <xf numFmtId="4" fontId="60" fillId="2" borderId="417" applyNumberFormat="0" applyProtection="0">
      <alignment horizontal="left" vertical="center" indent="1"/>
    </xf>
    <xf numFmtId="4" fontId="60" fillId="44" borderId="420" applyNumberFormat="0" applyProtection="0">
      <alignment horizontal="left" vertical="center" indent="1"/>
    </xf>
    <xf numFmtId="0" fontId="84" fillId="45" borderId="421" applyBorder="0"/>
    <xf numFmtId="4" fontId="60" fillId="41" borderId="417" applyNumberFormat="0" applyProtection="0">
      <alignment horizontal="right" vertical="center"/>
    </xf>
    <xf numFmtId="4" fontId="88" fillId="51" borderId="417" applyNumberFormat="0" applyProtection="0">
      <alignment horizontal="right" vertical="center"/>
    </xf>
    <xf numFmtId="0" fontId="94" fillId="0" borderId="422" applyNumberFormat="0" applyFill="0" applyAlignment="0" applyProtection="0"/>
    <xf numFmtId="4" fontId="103" fillId="5" borderId="417" applyNumberFormat="0" applyProtection="0">
      <alignment horizontal="right" vertical="center"/>
    </xf>
    <xf numFmtId="4" fontId="60" fillId="43" borderId="417" applyNumberFormat="0" applyProtection="0">
      <alignment horizontal="right" vertical="center"/>
    </xf>
    <xf numFmtId="0" fontId="85" fillId="46" borderId="419" applyNumberFormat="0" applyProtection="0">
      <alignment horizontal="left" vertical="top" indent="1"/>
    </xf>
    <xf numFmtId="0" fontId="85" fillId="46" borderId="419" applyNumberFormat="0" applyProtection="0">
      <alignment horizontal="left" vertical="top" indent="1"/>
    </xf>
    <xf numFmtId="4" fontId="60" fillId="36" borderId="417" applyNumberFormat="0" applyProtection="0">
      <alignment horizontal="right" vertical="center"/>
    </xf>
    <xf numFmtId="0" fontId="60" fillId="49" borderId="417" applyNumberFormat="0" applyProtection="0">
      <alignment horizontal="left" vertical="center" indent="1"/>
    </xf>
    <xf numFmtId="4" fontId="85" fillId="48" borderId="419" applyNumberFormat="0" applyProtection="0">
      <alignment horizontal="left" vertical="center" indent="1"/>
    </xf>
    <xf numFmtId="4" fontId="60" fillId="34" borderId="417" applyNumberFormat="0" applyProtection="0">
      <alignment horizontal="left" vertical="center" indent="1"/>
    </xf>
    <xf numFmtId="0" fontId="60" fillId="46" borderId="419" applyNumberFormat="0" applyProtection="0">
      <alignment horizontal="left" vertical="top" indent="1"/>
    </xf>
    <xf numFmtId="4" fontId="103" fillId="5" borderId="417" applyNumberFormat="0" applyProtection="0">
      <alignment horizontal="right" vertical="center"/>
    </xf>
    <xf numFmtId="0" fontId="60" fillId="50" borderId="417" applyNumberFormat="0" applyProtection="0">
      <alignment horizontal="left" vertical="center" indent="1"/>
    </xf>
    <xf numFmtId="4" fontId="85" fillId="52" borderId="419" applyNumberFormat="0" applyProtection="0">
      <alignment vertical="center"/>
    </xf>
    <xf numFmtId="4" fontId="60" fillId="33" borderId="417" applyNumberFormat="0" applyProtection="0">
      <alignment vertical="center"/>
    </xf>
    <xf numFmtId="4" fontId="60" fillId="35" borderId="417" applyNumberFormat="0" applyProtection="0">
      <alignment horizontal="right" vertical="center"/>
    </xf>
    <xf numFmtId="4" fontId="60" fillId="0" borderId="417" applyNumberFormat="0" applyProtection="0">
      <alignment horizontal="right" vertical="center"/>
    </xf>
    <xf numFmtId="4" fontId="60" fillId="46" borderId="417" applyNumberFormat="0" applyProtection="0">
      <alignment horizontal="right" vertical="center"/>
    </xf>
    <xf numFmtId="4" fontId="87" fillId="54" borderId="420" applyNumberFormat="0" applyProtection="0">
      <alignment horizontal="left" vertical="center" indent="1"/>
    </xf>
    <xf numFmtId="0" fontId="92" fillId="29" borderId="417" applyNumberFormat="0" applyAlignment="0" applyProtection="0"/>
    <xf numFmtId="0" fontId="60" fillId="50" borderId="419" applyNumberFormat="0" applyProtection="0">
      <alignment horizontal="left" vertical="top" indent="1"/>
    </xf>
    <xf numFmtId="0" fontId="84" fillId="45" borderId="421" applyBorder="0"/>
    <xf numFmtId="0" fontId="60" fillId="48" borderId="417" applyNumberFormat="0" applyProtection="0">
      <alignment horizontal="left" vertical="center" indent="1"/>
    </xf>
    <xf numFmtId="4" fontId="85" fillId="52" borderId="419" applyNumberFormat="0" applyProtection="0">
      <alignment vertical="center"/>
    </xf>
    <xf numFmtId="4" fontId="60" fillId="0" borderId="417" applyNumberFormat="0" applyProtection="0">
      <alignment horizontal="right" vertical="center"/>
    </xf>
    <xf numFmtId="4" fontId="60" fillId="35" borderId="417" applyNumberFormat="0" applyProtection="0">
      <alignment horizontal="right" vertical="center"/>
    </xf>
    <xf numFmtId="4" fontId="60" fillId="33" borderId="417" applyNumberFormat="0" applyProtection="0">
      <alignment vertical="center"/>
    </xf>
    <xf numFmtId="4" fontId="60" fillId="0" borderId="417" applyNumberFormat="0" applyProtection="0">
      <alignment horizontal="right" vertical="center"/>
    </xf>
    <xf numFmtId="0" fontId="60" fillId="45" borderId="419" applyNumberFormat="0" applyProtection="0">
      <alignment horizontal="left" vertical="top" indent="1"/>
    </xf>
    <xf numFmtId="0" fontId="100" fillId="29" borderId="418" applyNumberFormat="0" applyAlignment="0" applyProtection="0"/>
    <xf numFmtId="0" fontId="60" fillId="48" borderId="417" applyNumberFormat="0" applyProtection="0">
      <alignment horizontal="left" vertical="center" indent="1"/>
    </xf>
    <xf numFmtId="4" fontId="60" fillId="33" borderId="417" applyNumberFormat="0" applyProtection="0">
      <alignment vertical="center"/>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42" borderId="417" applyNumberFormat="0" applyProtection="0">
      <alignment horizontal="right" vertical="center"/>
    </xf>
    <xf numFmtId="4" fontId="60" fillId="0" borderId="417" applyNumberFormat="0" applyProtection="0">
      <alignment horizontal="right" vertical="center"/>
    </xf>
    <xf numFmtId="4" fontId="60" fillId="34" borderId="417" applyNumberFormat="0" applyProtection="0">
      <alignment horizontal="left" vertical="center" indent="1"/>
    </xf>
    <xf numFmtId="4" fontId="103" fillId="2" borderId="417" applyNumberFormat="0" applyProtection="0">
      <alignment vertical="center"/>
    </xf>
    <xf numFmtId="4" fontId="60" fillId="37" borderId="420" applyNumberFormat="0" applyProtection="0">
      <alignment horizontal="right" vertical="center"/>
    </xf>
    <xf numFmtId="0" fontId="60" fillId="50" borderId="419" applyNumberFormat="0" applyProtection="0">
      <alignment horizontal="left" vertical="top" indent="1"/>
    </xf>
    <xf numFmtId="0" fontId="60" fillId="46" borderId="419" applyNumberFormat="0" applyProtection="0">
      <alignment horizontal="left" vertical="top" indent="1"/>
    </xf>
    <xf numFmtId="4" fontId="60" fillId="42" borderId="417" applyNumberFormat="0" applyProtection="0">
      <alignment horizontal="right" vertical="center"/>
    </xf>
    <xf numFmtId="4" fontId="87" fillId="54" borderId="420" applyNumberFormat="0" applyProtection="0">
      <alignment horizontal="left" vertical="center" indent="1"/>
    </xf>
    <xf numFmtId="4" fontId="60" fillId="35" borderId="417" applyNumberFormat="0" applyProtection="0">
      <alignment horizontal="right" vertical="center"/>
    </xf>
    <xf numFmtId="4" fontId="60" fillId="42" borderId="417" applyNumberFormat="0" applyProtection="0">
      <alignment horizontal="right" vertical="center"/>
    </xf>
    <xf numFmtId="4" fontId="60" fillId="46" borderId="420" applyNumberFormat="0" applyProtection="0">
      <alignment horizontal="left" vertical="center" indent="1"/>
    </xf>
    <xf numFmtId="0" fontId="60" fillId="26" borderId="417" applyNumberFormat="0" applyFont="0" applyAlignment="0" applyProtection="0"/>
    <xf numFmtId="4" fontId="60" fillId="34" borderId="417" applyNumberFormat="0" applyProtection="0">
      <alignment horizontal="left" vertical="center" indent="1"/>
    </xf>
    <xf numFmtId="4" fontId="60" fillId="44" borderId="420" applyNumberFormat="0" applyProtection="0">
      <alignment horizontal="left" vertical="center" indent="1"/>
    </xf>
    <xf numFmtId="0" fontId="100" fillId="29" borderId="418" applyNumberFormat="0" applyAlignment="0" applyProtection="0"/>
    <xf numFmtId="0" fontId="85" fillId="46" borderId="419" applyNumberFormat="0" applyProtection="0">
      <alignment horizontal="left" vertical="top" indent="1"/>
    </xf>
    <xf numFmtId="4" fontId="87" fillId="54" borderId="420" applyNumberFormat="0" applyProtection="0">
      <alignment horizontal="left" vertical="center" indent="1"/>
    </xf>
    <xf numFmtId="0" fontId="60" fillId="48" borderId="417" applyNumberFormat="0" applyProtection="0">
      <alignment horizontal="left" vertical="center" indent="1"/>
    </xf>
    <xf numFmtId="0" fontId="60" fillId="46" borderId="419" applyNumberFormat="0" applyProtection="0">
      <alignment horizontal="left" vertical="top" indent="1"/>
    </xf>
    <xf numFmtId="4" fontId="87" fillId="54" borderId="420" applyNumberFormat="0" applyProtection="0">
      <alignment horizontal="left" vertical="center" indent="1"/>
    </xf>
    <xf numFmtId="0" fontId="60" fillId="45" borderId="419" applyNumberFormat="0" applyProtection="0">
      <alignment horizontal="left" vertical="top" indent="1"/>
    </xf>
    <xf numFmtId="0" fontId="85" fillId="46" borderId="419" applyNumberFormat="0" applyProtection="0">
      <alignment horizontal="left" vertical="top" indent="1"/>
    </xf>
    <xf numFmtId="4" fontId="60" fillId="38" borderId="417" applyNumberFormat="0" applyProtection="0">
      <alignment horizontal="right" vertical="center"/>
    </xf>
    <xf numFmtId="0" fontId="86" fillId="33" borderId="419" applyNumberFormat="0" applyProtection="0">
      <alignment horizontal="left" vertical="top" indent="1"/>
    </xf>
    <xf numFmtId="0" fontId="60" fillId="49" borderId="417" applyNumberFormat="0" applyProtection="0">
      <alignment horizontal="left" vertical="center" indent="1"/>
    </xf>
    <xf numFmtId="4" fontId="60" fillId="37" borderId="420" applyNumberFormat="0" applyProtection="0">
      <alignment horizontal="right" vertical="center"/>
    </xf>
    <xf numFmtId="0" fontId="94" fillId="0" borderId="422" applyNumberFormat="0" applyFill="0" applyAlignment="0" applyProtection="0"/>
    <xf numFmtId="0" fontId="60" fillId="46" borderId="419" applyNumberFormat="0" applyProtection="0">
      <alignment horizontal="left" vertical="top" indent="1"/>
    </xf>
    <xf numFmtId="0" fontId="85" fillId="46" borderId="419" applyNumberFormat="0" applyProtection="0">
      <alignment horizontal="left" vertical="top" indent="1"/>
    </xf>
    <xf numFmtId="4" fontId="60" fillId="34" borderId="417" applyNumberFormat="0" applyProtection="0">
      <alignment horizontal="left" vertical="center" indent="1"/>
    </xf>
    <xf numFmtId="4" fontId="60" fillId="43" borderId="417" applyNumberFormat="0" applyProtection="0">
      <alignment horizontal="right" vertical="center"/>
    </xf>
    <xf numFmtId="4" fontId="60" fillId="40" borderId="417" applyNumberFormat="0" applyProtection="0">
      <alignment horizontal="right" vertical="center"/>
    </xf>
    <xf numFmtId="0" fontId="84" fillId="45" borderId="421" applyBorder="0"/>
    <xf numFmtId="0" fontId="60" fillId="48" borderId="417" applyNumberFormat="0" applyProtection="0">
      <alignment horizontal="left" vertical="center" indent="1"/>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39" borderId="417" applyNumberFormat="0" applyProtection="0">
      <alignment horizontal="right" vertical="center"/>
    </xf>
    <xf numFmtId="0" fontId="60" fillId="47" borderId="417" applyNumberFormat="0" applyProtection="0">
      <alignment horizontal="left" vertical="center" indent="1"/>
    </xf>
    <xf numFmtId="4" fontId="60" fillId="46" borderId="417" applyNumberFormat="0" applyProtection="0">
      <alignment horizontal="right" vertical="center"/>
    </xf>
    <xf numFmtId="0" fontId="85" fillId="52" borderId="419" applyNumberFormat="0" applyProtection="0">
      <alignment horizontal="left" vertical="top" indent="1"/>
    </xf>
    <xf numFmtId="4" fontId="28" fillId="45" borderId="420" applyNumberFormat="0" applyProtection="0">
      <alignment horizontal="left" vertical="center" indent="1"/>
    </xf>
    <xf numFmtId="0" fontId="60" fillId="26" borderId="417" applyNumberFormat="0" applyFont="0" applyAlignment="0" applyProtection="0"/>
    <xf numFmtId="4" fontId="60" fillId="2" borderId="417" applyNumberFormat="0" applyProtection="0">
      <alignment horizontal="left" vertical="center" indent="1"/>
    </xf>
    <xf numFmtId="4" fontId="60" fillId="33" borderId="417" applyNumberFormat="0" applyProtection="0">
      <alignment vertical="center"/>
    </xf>
    <xf numFmtId="4" fontId="60" fillId="33" borderId="417" applyNumberFormat="0" applyProtection="0">
      <alignment vertical="center"/>
    </xf>
    <xf numFmtId="0" fontId="60" fillId="46" borderId="419" applyNumberFormat="0" applyProtection="0">
      <alignment horizontal="left" vertical="top" indent="1"/>
    </xf>
    <xf numFmtId="4" fontId="60" fillId="35" borderId="417" applyNumberFormat="0" applyProtection="0">
      <alignment horizontal="right" vertical="center"/>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60" fillId="0" borderId="417" applyNumberFormat="0" applyProtection="0">
      <alignment horizontal="right" vertical="center"/>
    </xf>
    <xf numFmtId="4" fontId="60" fillId="44" borderId="420" applyNumberFormat="0" applyProtection="0">
      <alignment horizontal="left" vertical="center" indent="1"/>
    </xf>
    <xf numFmtId="0" fontId="84" fillId="45" borderId="421" applyBorder="0"/>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4" fontId="60" fillId="46" borderId="420" applyNumberFormat="0" applyProtection="0">
      <alignment horizontal="left" vertical="center" indent="1"/>
    </xf>
    <xf numFmtId="0" fontId="60" fillId="46" borderId="419" applyNumberFormat="0" applyProtection="0">
      <alignment horizontal="left" vertical="top" indent="1"/>
    </xf>
    <xf numFmtId="0" fontId="94" fillId="0" borderId="422" applyNumberFormat="0" applyFill="0" applyAlignment="0" applyProtection="0"/>
    <xf numFmtId="4" fontId="60" fillId="46" borderId="417" applyNumberFormat="0" applyProtection="0">
      <alignment horizontal="right" vertical="center"/>
    </xf>
    <xf numFmtId="0" fontId="60" fillId="46" borderId="419" applyNumberFormat="0" applyProtection="0">
      <alignment horizontal="left" vertical="top" indent="1"/>
    </xf>
    <xf numFmtId="0" fontId="100" fillId="29" borderId="418" applyNumberFormat="0" applyAlignment="0" applyProtection="0"/>
    <xf numFmtId="0" fontId="60" fillId="49" borderId="417" applyNumberFormat="0" applyProtection="0">
      <alignment horizontal="left" vertical="center" indent="1"/>
    </xf>
    <xf numFmtId="4" fontId="60" fillId="40" borderId="417" applyNumberFormat="0" applyProtection="0">
      <alignment horizontal="right" vertical="center"/>
    </xf>
    <xf numFmtId="0" fontId="60" fillId="50" borderId="417"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0" fontId="98" fillId="27" borderId="417" applyNumberFormat="0" applyAlignment="0" applyProtection="0"/>
    <xf numFmtId="0" fontId="85" fillId="46" borderId="419" applyNumberFormat="0" applyProtection="0">
      <alignment horizontal="left" vertical="top" indent="1"/>
    </xf>
    <xf numFmtId="0" fontId="60" fillId="50" borderId="419" applyNumberFormat="0" applyProtection="0">
      <alignment horizontal="left" vertical="top" indent="1"/>
    </xf>
    <xf numFmtId="4" fontId="88" fillId="51" borderId="417" applyNumberFormat="0" applyProtection="0">
      <alignment horizontal="right" vertical="center"/>
    </xf>
    <xf numFmtId="0" fontId="60" fillId="45" borderId="419" applyNumberFormat="0" applyProtection="0">
      <alignment horizontal="left" vertical="top" indent="1"/>
    </xf>
    <xf numFmtId="4" fontId="88" fillId="51" borderId="417" applyNumberFormat="0" applyProtection="0">
      <alignment horizontal="right" vertical="center"/>
    </xf>
    <xf numFmtId="4" fontId="28" fillId="45" borderId="420" applyNumberFormat="0" applyProtection="0">
      <alignment horizontal="left" vertical="center" indent="1"/>
    </xf>
    <xf numFmtId="4" fontId="103" fillId="5" borderId="417" applyNumberFormat="0" applyProtection="0">
      <alignment horizontal="right" vertical="center"/>
    </xf>
    <xf numFmtId="0" fontId="94" fillId="0" borderId="422" applyNumberFormat="0" applyFill="0" applyAlignment="0" applyProtection="0"/>
    <xf numFmtId="4" fontId="103" fillId="5" borderId="417" applyNumberFormat="0" applyProtection="0">
      <alignment horizontal="right" vertical="center"/>
    </xf>
    <xf numFmtId="4" fontId="103" fillId="5" borderId="417" applyNumberFormat="0" applyProtection="0">
      <alignment horizontal="right" vertical="center"/>
    </xf>
    <xf numFmtId="4" fontId="60" fillId="36" borderId="417" applyNumberFormat="0" applyProtection="0">
      <alignment horizontal="right" vertical="center"/>
    </xf>
    <xf numFmtId="4" fontId="60" fillId="46" borderId="420" applyNumberFormat="0" applyProtection="0">
      <alignment horizontal="left" vertical="center" indent="1"/>
    </xf>
    <xf numFmtId="4" fontId="85" fillId="52" borderId="419" applyNumberFormat="0" applyProtection="0">
      <alignment vertical="center"/>
    </xf>
    <xf numFmtId="0" fontId="86" fillId="33" borderId="419" applyNumberFormat="0" applyProtection="0">
      <alignment horizontal="left" vertical="top" indent="1"/>
    </xf>
    <xf numFmtId="4" fontId="60" fillId="38" borderId="417" applyNumberFormat="0" applyProtection="0">
      <alignment horizontal="right" vertical="center"/>
    </xf>
    <xf numFmtId="4" fontId="60" fillId="39" borderId="417" applyNumberFormat="0" applyProtection="0">
      <alignment horizontal="right" vertical="center"/>
    </xf>
    <xf numFmtId="0" fontId="60" fillId="48" borderId="417" applyNumberFormat="0" applyProtection="0">
      <alignment horizontal="left" vertical="center" indent="1"/>
    </xf>
    <xf numFmtId="0" fontId="60" fillId="50" borderId="419" applyNumberFormat="0" applyProtection="0">
      <alignment horizontal="left" vertical="top" indent="1"/>
    </xf>
    <xf numFmtId="4" fontId="60" fillId="46" borderId="420" applyNumberFormat="0" applyProtection="0">
      <alignment horizontal="left" vertical="center" indent="1"/>
    </xf>
    <xf numFmtId="0" fontId="60" fillId="45" borderId="419" applyNumberFormat="0" applyProtection="0">
      <alignment horizontal="left" vertical="top" indent="1"/>
    </xf>
    <xf numFmtId="4" fontId="60" fillId="39" borderId="417" applyNumberFormat="0" applyProtection="0">
      <alignment horizontal="right" vertical="center"/>
    </xf>
    <xf numFmtId="4" fontId="60" fillId="35" borderId="417" applyNumberFormat="0" applyProtection="0">
      <alignment horizontal="right" vertical="center"/>
    </xf>
    <xf numFmtId="4" fontId="60" fillId="46" borderId="417" applyNumberFormat="0" applyProtection="0">
      <alignment horizontal="right" vertical="center"/>
    </xf>
    <xf numFmtId="4" fontId="60" fillId="33" borderId="417" applyNumberFormat="0" applyProtection="0">
      <alignment vertical="center"/>
    </xf>
    <xf numFmtId="0" fontId="60" fillId="50" borderId="417" applyNumberFormat="0" applyProtection="0">
      <alignment horizontal="left" vertical="center" indent="1"/>
    </xf>
    <xf numFmtId="4" fontId="60" fillId="40" borderId="417" applyNumberFormat="0" applyProtection="0">
      <alignment horizontal="right" vertical="center"/>
    </xf>
    <xf numFmtId="4" fontId="60" fillId="44" borderId="420" applyNumberFormat="0" applyProtection="0">
      <alignment horizontal="left" vertical="center" indent="1"/>
    </xf>
    <xf numFmtId="0" fontId="60" fillId="47" borderId="417" applyNumberFormat="0" applyProtection="0">
      <alignment horizontal="left" vertical="center" indent="1"/>
    </xf>
    <xf numFmtId="4" fontId="60" fillId="44" borderId="420" applyNumberFormat="0" applyProtection="0">
      <alignment horizontal="left" vertical="center" indent="1"/>
    </xf>
    <xf numFmtId="0" fontId="85" fillId="46" borderId="419" applyNumberFormat="0" applyProtection="0">
      <alignment horizontal="left" vertical="top" indent="1"/>
    </xf>
    <xf numFmtId="0" fontId="85" fillId="52" borderId="419" applyNumberFormat="0" applyProtection="0">
      <alignment horizontal="left" vertical="top" indent="1"/>
    </xf>
    <xf numFmtId="0" fontId="94" fillId="0" borderId="422" applyNumberFormat="0" applyFill="0" applyAlignment="0" applyProtection="0"/>
    <xf numFmtId="4" fontId="87" fillId="54" borderId="420" applyNumberFormat="0" applyProtection="0">
      <alignment horizontal="left" vertical="center" indent="1"/>
    </xf>
    <xf numFmtId="4" fontId="88" fillId="51" borderId="417" applyNumberFormat="0" applyProtection="0">
      <alignment horizontal="right" vertical="center"/>
    </xf>
    <xf numFmtId="4" fontId="60" fillId="38" borderId="417" applyNumberFormat="0" applyProtection="0">
      <alignment horizontal="right" vertical="center"/>
    </xf>
    <xf numFmtId="0" fontId="100" fillId="29" borderId="418" applyNumberFormat="0" applyAlignment="0" applyProtection="0"/>
    <xf numFmtId="4" fontId="88" fillId="51" borderId="417" applyNumberFormat="0" applyProtection="0">
      <alignment horizontal="right" vertical="center"/>
    </xf>
    <xf numFmtId="0" fontId="94" fillId="0" borderId="422" applyNumberFormat="0" applyFill="0" applyAlignment="0" applyProtection="0"/>
    <xf numFmtId="4" fontId="28" fillId="45" borderId="420" applyNumberFormat="0" applyProtection="0">
      <alignment horizontal="left" vertical="center" indent="1"/>
    </xf>
    <xf numFmtId="0" fontId="100" fillId="29" borderId="418" applyNumberFormat="0" applyAlignment="0" applyProtection="0"/>
    <xf numFmtId="0" fontId="60" fillId="46" borderId="419" applyNumberFormat="0" applyProtection="0">
      <alignment horizontal="left" vertical="top" indent="1"/>
    </xf>
    <xf numFmtId="0" fontId="85" fillId="52" borderId="419" applyNumberFormat="0" applyProtection="0">
      <alignment horizontal="left" vertical="top" indent="1"/>
    </xf>
    <xf numFmtId="0" fontId="100" fillId="29" borderId="418" applyNumberFormat="0" applyAlignment="0" applyProtection="0"/>
    <xf numFmtId="0" fontId="60" fillId="50" borderId="419" applyNumberFormat="0" applyProtection="0">
      <alignment horizontal="left" vertical="top" indent="1"/>
    </xf>
    <xf numFmtId="4" fontId="60" fillId="44" borderId="420" applyNumberFormat="0" applyProtection="0">
      <alignment horizontal="left" vertical="center" indent="1"/>
    </xf>
    <xf numFmtId="0" fontId="60" fillId="47" borderId="417" applyNumberFormat="0" applyProtection="0">
      <alignment horizontal="left" vertical="center" indent="1"/>
    </xf>
    <xf numFmtId="0" fontId="60" fillId="45" borderId="419" applyNumberFormat="0" applyProtection="0">
      <alignment horizontal="left" vertical="top" indent="1"/>
    </xf>
    <xf numFmtId="4" fontId="60" fillId="44" borderId="420" applyNumberFormat="0" applyProtection="0">
      <alignment horizontal="left" vertical="center" indent="1"/>
    </xf>
    <xf numFmtId="4" fontId="103" fillId="2" borderId="417" applyNumberFormat="0" applyProtection="0">
      <alignment vertical="center"/>
    </xf>
    <xf numFmtId="4" fontId="60" fillId="34" borderId="417" applyNumberFormat="0" applyProtection="0">
      <alignment horizontal="left" vertical="center" indent="1"/>
    </xf>
    <xf numFmtId="0" fontId="60" fillId="49" borderId="417" applyNumberFormat="0" applyProtection="0">
      <alignment horizontal="left" vertical="center" indent="1"/>
    </xf>
    <xf numFmtId="4" fontId="60" fillId="0" borderId="417" applyNumberFormat="0" applyProtection="0">
      <alignment horizontal="right" vertical="center"/>
    </xf>
    <xf numFmtId="4" fontId="85" fillId="52" borderId="419" applyNumberFormat="0" applyProtection="0">
      <alignment vertical="center"/>
    </xf>
    <xf numFmtId="4" fontId="28" fillId="45" borderId="420" applyNumberFormat="0" applyProtection="0">
      <alignment horizontal="left" vertical="center" indent="1"/>
    </xf>
    <xf numFmtId="0" fontId="60" fillId="47" borderId="417" applyNumberFormat="0" applyProtection="0">
      <alignment horizontal="left" vertical="center" indent="1"/>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0" fontId="60" fillId="50" borderId="419" applyNumberFormat="0" applyProtection="0">
      <alignment horizontal="left" vertical="top" indent="1"/>
    </xf>
    <xf numFmtId="0" fontId="60" fillId="46" borderId="419" applyNumberFormat="0" applyProtection="0">
      <alignment horizontal="left" vertical="top" indent="1"/>
    </xf>
    <xf numFmtId="4" fontId="60" fillId="46" borderId="420" applyNumberFormat="0" applyProtection="0">
      <alignment horizontal="left" vertical="center" indent="1"/>
    </xf>
    <xf numFmtId="4" fontId="103" fillId="5" borderId="417" applyNumberFormat="0" applyProtection="0">
      <alignment horizontal="right" vertical="center"/>
    </xf>
    <xf numFmtId="0" fontId="60" fillId="45" borderId="419" applyNumberFormat="0" applyProtection="0">
      <alignment horizontal="left" vertical="top" indent="1"/>
    </xf>
    <xf numFmtId="0" fontId="60" fillId="47" borderId="419" applyNumberFormat="0" applyProtection="0">
      <alignment horizontal="left" vertical="top" indent="1"/>
    </xf>
    <xf numFmtId="4" fontId="60" fillId="2" borderId="417" applyNumberFormat="0" applyProtection="0">
      <alignment horizontal="left" vertical="center" indent="1"/>
    </xf>
    <xf numFmtId="0" fontId="60" fillId="49" borderId="417" applyNumberFormat="0" applyProtection="0">
      <alignment horizontal="left" vertical="center" indent="1"/>
    </xf>
    <xf numFmtId="4" fontId="60" fillId="43" borderId="417" applyNumberFormat="0" applyProtection="0">
      <alignment horizontal="right" vertical="center"/>
    </xf>
    <xf numFmtId="0" fontId="60" fillId="49" borderId="417" applyNumberFormat="0" applyProtection="0">
      <alignment horizontal="left" vertical="center" indent="1"/>
    </xf>
    <xf numFmtId="4" fontId="85" fillId="48" borderId="419" applyNumberFormat="0" applyProtection="0">
      <alignment horizontal="left" vertical="center" indent="1"/>
    </xf>
    <xf numFmtId="0" fontId="100" fillId="29" borderId="418" applyNumberFormat="0" applyAlignment="0" applyProtection="0"/>
    <xf numFmtId="4" fontId="28" fillId="45" borderId="420" applyNumberFormat="0" applyProtection="0">
      <alignment horizontal="left" vertical="center" indent="1"/>
    </xf>
    <xf numFmtId="0" fontId="100" fillId="29" borderId="418" applyNumberFormat="0" applyAlignment="0" applyProtection="0"/>
    <xf numFmtId="0" fontId="60" fillId="50" borderId="417" applyNumberFormat="0" applyProtection="0">
      <alignment horizontal="left" vertical="center" indent="1"/>
    </xf>
    <xf numFmtId="4" fontId="60" fillId="43" borderId="417" applyNumberFormat="0" applyProtection="0">
      <alignment horizontal="right" vertical="center"/>
    </xf>
    <xf numFmtId="4" fontId="60" fillId="37" borderId="420" applyNumberFormat="0" applyProtection="0">
      <alignment horizontal="right" vertical="center"/>
    </xf>
    <xf numFmtId="4" fontId="103" fillId="2" borderId="417" applyNumberFormat="0" applyProtection="0">
      <alignment vertical="center"/>
    </xf>
    <xf numFmtId="4" fontId="60" fillId="0" borderId="417" applyNumberFormat="0" applyProtection="0">
      <alignment horizontal="right" vertical="center"/>
    </xf>
    <xf numFmtId="4" fontId="103" fillId="5" borderId="417" applyNumberFormat="0" applyProtection="0">
      <alignment horizontal="right" vertical="center"/>
    </xf>
    <xf numFmtId="4" fontId="60" fillId="2" borderId="417" applyNumberFormat="0" applyProtection="0">
      <alignment horizontal="left" vertical="center" indent="1"/>
    </xf>
    <xf numFmtId="4" fontId="60" fillId="47" borderId="420" applyNumberFormat="0" applyProtection="0">
      <alignment horizontal="left" vertical="center" indent="1"/>
    </xf>
    <xf numFmtId="4" fontId="103" fillId="2" borderId="417" applyNumberFormat="0" applyProtection="0">
      <alignment vertical="center"/>
    </xf>
    <xf numFmtId="0" fontId="85" fillId="52" borderId="419" applyNumberFormat="0" applyProtection="0">
      <alignment horizontal="left" vertical="top" indent="1"/>
    </xf>
    <xf numFmtId="4" fontId="60" fillId="47" borderId="420" applyNumberFormat="0" applyProtection="0">
      <alignment horizontal="left" vertical="center" indent="1"/>
    </xf>
    <xf numFmtId="0" fontId="60" fillId="26" borderId="417" applyNumberFormat="0" applyFont="0" applyAlignment="0" applyProtection="0"/>
    <xf numFmtId="0" fontId="60" fillId="49" borderId="417" applyNumberFormat="0" applyProtection="0">
      <alignment horizontal="left" vertical="center" indent="1"/>
    </xf>
    <xf numFmtId="4" fontId="60" fillId="39" borderId="417" applyNumberFormat="0" applyProtection="0">
      <alignment horizontal="right" vertical="center"/>
    </xf>
    <xf numFmtId="4" fontId="103" fillId="5" borderId="417" applyNumberFormat="0" applyProtection="0">
      <alignment horizontal="right" vertical="center"/>
    </xf>
    <xf numFmtId="4" fontId="60" fillId="44" borderId="420" applyNumberFormat="0" applyProtection="0">
      <alignment horizontal="left" vertical="center" indent="1"/>
    </xf>
    <xf numFmtId="4" fontId="60" fillId="2" borderId="417" applyNumberFormat="0" applyProtection="0">
      <alignment horizontal="left" vertical="center" indent="1"/>
    </xf>
    <xf numFmtId="4" fontId="60" fillId="37" borderId="420" applyNumberFormat="0" applyProtection="0">
      <alignment horizontal="right" vertical="center"/>
    </xf>
    <xf numFmtId="0" fontId="60" fillId="48" borderId="417" applyNumberFormat="0" applyProtection="0">
      <alignment horizontal="left" vertical="center" indent="1"/>
    </xf>
    <xf numFmtId="4" fontId="60" fillId="42" borderId="417" applyNumberFormat="0" applyProtection="0">
      <alignment horizontal="right" vertical="center"/>
    </xf>
    <xf numFmtId="4" fontId="103" fillId="5" borderId="417" applyNumberFormat="0" applyProtection="0">
      <alignment horizontal="right" vertical="center"/>
    </xf>
    <xf numFmtId="4" fontId="60" fillId="46" borderId="417" applyNumberFormat="0" applyProtection="0">
      <alignment horizontal="right" vertical="center"/>
    </xf>
    <xf numFmtId="4" fontId="60" fillId="38" borderId="417" applyNumberFormat="0" applyProtection="0">
      <alignment horizontal="right" vertical="center"/>
    </xf>
    <xf numFmtId="0" fontId="85" fillId="46" borderId="419" applyNumberFormat="0" applyProtection="0">
      <alignment horizontal="left" vertical="top" indent="1"/>
    </xf>
    <xf numFmtId="0" fontId="60" fillId="49" borderId="417" applyNumberFormat="0" applyProtection="0">
      <alignment horizontal="left" vertical="center" indent="1"/>
    </xf>
    <xf numFmtId="4" fontId="85" fillId="52" borderId="419" applyNumberFormat="0" applyProtection="0">
      <alignment vertical="center"/>
    </xf>
    <xf numFmtId="4" fontId="60" fillId="46" borderId="420" applyNumberFormat="0" applyProtection="0">
      <alignment horizontal="left" vertical="center" indent="1"/>
    </xf>
    <xf numFmtId="4" fontId="60" fillId="37" borderId="420" applyNumberFormat="0" applyProtection="0">
      <alignment horizontal="right" vertical="center"/>
    </xf>
    <xf numFmtId="0" fontId="60" fillId="47" borderId="419" applyNumberFormat="0" applyProtection="0">
      <alignment horizontal="left" vertical="top" indent="1"/>
    </xf>
    <xf numFmtId="0" fontId="60" fillId="26" borderId="417" applyNumberFormat="0" applyFont="0" applyAlignment="0" applyProtection="0"/>
    <xf numFmtId="4" fontId="60" fillId="38" borderId="417" applyNumberFormat="0" applyProtection="0">
      <alignment horizontal="right" vertical="center"/>
    </xf>
    <xf numFmtId="4" fontId="85" fillId="48" borderId="419" applyNumberFormat="0" applyProtection="0">
      <alignment horizontal="left" vertical="center" indent="1"/>
    </xf>
    <xf numFmtId="4" fontId="60" fillId="43" borderId="417" applyNumberFormat="0" applyProtection="0">
      <alignment horizontal="right" vertical="center"/>
    </xf>
    <xf numFmtId="0" fontId="60" fillId="47" borderId="419" applyNumberFormat="0" applyProtection="0">
      <alignment horizontal="left" vertical="top" indent="1"/>
    </xf>
    <xf numFmtId="0" fontId="60" fillId="49" borderId="417" applyNumberFormat="0" applyProtection="0">
      <alignment horizontal="left" vertical="center" indent="1"/>
    </xf>
    <xf numFmtId="4" fontId="28" fillId="45" borderId="420" applyNumberFormat="0" applyProtection="0">
      <alignment horizontal="left" vertical="center" indent="1"/>
    </xf>
    <xf numFmtId="0" fontId="60" fillId="50" borderId="419" applyNumberFormat="0" applyProtection="0">
      <alignment horizontal="left" vertical="top" indent="1"/>
    </xf>
    <xf numFmtId="0" fontId="86" fillId="33" borderId="419" applyNumberFormat="0" applyProtection="0">
      <alignment horizontal="left" vertical="top" indent="1"/>
    </xf>
    <xf numFmtId="4" fontId="103" fillId="5" borderId="417" applyNumberFormat="0" applyProtection="0">
      <alignment horizontal="right" vertical="center"/>
    </xf>
    <xf numFmtId="0" fontId="100" fillId="29" borderId="418" applyNumberFormat="0" applyAlignment="0" applyProtection="0"/>
    <xf numFmtId="4" fontId="60" fillId="40" borderId="417" applyNumberFormat="0" applyProtection="0">
      <alignment horizontal="right" vertical="center"/>
    </xf>
    <xf numFmtId="4" fontId="60" fillId="41" borderId="417" applyNumberFormat="0" applyProtection="0">
      <alignment horizontal="right" vertical="center"/>
    </xf>
    <xf numFmtId="4" fontId="85" fillId="48" borderId="419" applyNumberFormat="0" applyProtection="0">
      <alignment horizontal="left" vertical="center" indent="1"/>
    </xf>
    <xf numFmtId="4" fontId="60" fillId="38" borderId="417" applyNumberFormat="0" applyProtection="0">
      <alignment horizontal="right" vertical="center"/>
    </xf>
    <xf numFmtId="4" fontId="60" fillId="44" borderId="420" applyNumberFormat="0" applyProtection="0">
      <alignment horizontal="left" vertical="center" indent="1"/>
    </xf>
    <xf numFmtId="0" fontId="94" fillId="0" borderId="422" applyNumberFormat="0" applyFill="0" applyAlignment="0" applyProtection="0"/>
    <xf numFmtId="4" fontId="87" fillId="54" borderId="420" applyNumberFormat="0" applyProtection="0">
      <alignment horizontal="left" vertical="center" indent="1"/>
    </xf>
    <xf numFmtId="4" fontId="60" fillId="37" borderId="420" applyNumberFormat="0" applyProtection="0">
      <alignment horizontal="right" vertical="center"/>
    </xf>
    <xf numFmtId="0" fontId="60" fillId="47" borderId="417" applyNumberFormat="0" applyProtection="0">
      <alignment horizontal="left" vertical="center" indent="1"/>
    </xf>
    <xf numFmtId="4" fontId="60" fillId="37" borderId="420" applyNumberFormat="0" applyProtection="0">
      <alignment horizontal="right" vertical="center"/>
    </xf>
    <xf numFmtId="0" fontId="92" fillId="29" borderId="417" applyNumberFormat="0" applyAlignment="0" applyProtection="0"/>
    <xf numFmtId="4" fontId="60" fillId="34" borderId="417" applyNumberFormat="0" applyProtection="0">
      <alignment horizontal="left" vertical="center" indent="1"/>
    </xf>
    <xf numFmtId="4" fontId="60" fillId="37" borderId="420" applyNumberFormat="0" applyProtection="0">
      <alignment horizontal="right" vertical="center"/>
    </xf>
    <xf numFmtId="0" fontId="60" fillId="48" borderId="417" applyNumberFormat="0" applyProtection="0">
      <alignment horizontal="left" vertical="center" indent="1"/>
    </xf>
    <xf numFmtId="4" fontId="85" fillId="48" borderId="419" applyNumberFormat="0" applyProtection="0">
      <alignment horizontal="left" vertical="center" indent="1"/>
    </xf>
    <xf numFmtId="0" fontId="92" fillId="29" borderId="417" applyNumberFormat="0" applyAlignment="0" applyProtection="0"/>
    <xf numFmtId="0" fontId="86" fillId="33" borderId="419" applyNumberFormat="0" applyProtection="0">
      <alignment horizontal="left" vertical="top" indent="1"/>
    </xf>
    <xf numFmtId="4" fontId="88" fillId="51" borderId="417" applyNumberFormat="0" applyProtection="0">
      <alignment horizontal="right" vertical="center"/>
    </xf>
    <xf numFmtId="0" fontId="60" fillId="46" borderId="419" applyNumberFormat="0" applyProtection="0">
      <alignment horizontal="left" vertical="top" indent="1"/>
    </xf>
    <xf numFmtId="0" fontId="60" fillId="46" borderId="419" applyNumberFormat="0" applyProtection="0">
      <alignment horizontal="left" vertical="top" indent="1"/>
    </xf>
    <xf numFmtId="4" fontId="60" fillId="0" borderId="417" applyNumberFormat="0" applyProtection="0">
      <alignment horizontal="right" vertical="center"/>
    </xf>
    <xf numFmtId="4" fontId="60" fillId="33" borderId="417" applyNumberFormat="0" applyProtection="0">
      <alignment vertical="center"/>
    </xf>
    <xf numFmtId="4" fontId="88" fillId="51" borderId="417" applyNumberFormat="0" applyProtection="0">
      <alignment horizontal="right" vertical="center"/>
    </xf>
    <xf numFmtId="4" fontId="60" fillId="44" borderId="420" applyNumberFormat="0" applyProtection="0">
      <alignment horizontal="left" vertical="center" indent="1"/>
    </xf>
    <xf numFmtId="0" fontId="60" fillId="47" borderId="417" applyNumberFormat="0" applyProtection="0">
      <alignment horizontal="left" vertical="center" indent="1"/>
    </xf>
    <xf numFmtId="4" fontId="60" fillId="46" borderId="420" applyNumberFormat="0" applyProtection="0">
      <alignment horizontal="left" vertical="center" indent="1"/>
    </xf>
    <xf numFmtId="0" fontId="60" fillId="46" borderId="419" applyNumberFormat="0" applyProtection="0">
      <alignment horizontal="left" vertical="top" indent="1"/>
    </xf>
    <xf numFmtId="0" fontId="60" fillId="26" borderId="417" applyNumberFormat="0" applyFont="0" applyAlignment="0" applyProtection="0"/>
    <xf numFmtId="0" fontId="85" fillId="52" borderId="419" applyNumberFormat="0" applyProtection="0">
      <alignment horizontal="left" vertical="top" indent="1"/>
    </xf>
    <xf numFmtId="4" fontId="60" fillId="44" borderId="420" applyNumberFormat="0" applyProtection="0">
      <alignment horizontal="left" vertical="center" indent="1"/>
    </xf>
    <xf numFmtId="0" fontId="60" fillId="47" borderId="419" applyNumberFormat="0" applyProtection="0">
      <alignment horizontal="left" vertical="top" indent="1"/>
    </xf>
    <xf numFmtId="0" fontId="84" fillId="45" borderId="421" applyBorder="0"/>
    <xf numFmtId="4" fontId="60" fillId="43" borderId="417" applyNumberFormat="0" applyProtection="0">
      <alignment horizontal="right" vertical="center"/>
    </xf>
    <xf numFmtId="4" fontId="87" fillId="54" borderId="420" applyNumberFormat="0" applyProtection="0">
      <alignment horizontal="left" vertical="center" indent="1"/>
    </xf>
    <xf numFmtId="4" fontId="60" fillId="35" borderId="417" applyNumberFormat="0" applyProtection="0">
      <alignment horizontal="right" vertical="center"/>
    </xf>
    <xf numFmtId="4" fontId="60" fillId="47" borderId="420"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87" fillId="54" borderId="420" applyNumberFormat="0" applyProtection="0">
      <alignment horizontal="left" vertical="center" indent="1"/>
    </xf>
    <xf numFmtId="4" fontId="60" fillId="43" borderId="417" applyNumberFormat="0" applyProtection="0">
      <alignment horizontal="right" vertical="center"/>
    </xf>
    <xf numFmtId="0" fontId="84" fillId="45" borderId="421" applyBorder="0"/>
    <xf numFmtId="4" fontId="60" fillId="37" borderId="420" applyNumberFormat="0" applyProtection="0">
      <alignment horizontal="right" vertical="center"/>
    </xf>
    <xf numFmtId="0" fontId="60" fillId="45" borderId="419" applyNumberFormat="0" applyProtection="0">
      <alignment horizontal="left" vertical="top" indent="1"/>
    </xf>
    <xf numFmtId="4" fontId="87" fillId="54" borderId="420" applyNumberFormat="0" applyProtection="0">
      <alignment horizontal="left" vertical="center" indent="1"/>
    </xf>
    <xf numFmtId="0" fontId="85" fillId="52" borderId="419" applyNumberFormat="0" applyProtection="0">
      <alignment horizontal="left" vertical="top" indent="1"/>
    </xf>
    <xf numFmtId="0" fontId="60" fillId="48" borderId="417" applyNumberFormat="0" applyProtection="0">
      <alignment horizontal="left" vertical="center" indent="1"/>
    </xf>
    <xf numFmtId="4" fontId="60" fillId="44" borderId="420" applyNumberFormat="0" applyProtection="0">
      <alignment horizontal="left" vertical="center" indent="1"/>
    </xf>
    <xf numFmtId="4" fontId="60" fillId="35" borderId="417" applyNumberFormat="0" applyProtection="0">
      <alignment horizontal="right" vertical="center"/>
    </xf>
    <xf numFmtId="0" fontId="60" fillId="48" borderId="417" applyNumberFormat="0" applyProtection="0">
      <alignment horizontal="left" vertical="center" indent="1"/>
    </xf>
    <xf numFmtId="0" fontId="84" fillId="45" borderId="421" applyBorder="0"/>
    <xf numFmtId="0" fontId="60" fillId="46" borderId="419" applyNumberFormat="0" applyProtection="0">
      <alignment horizontal="left" vertical="top" indent="1"/>
    </xf>
    <xf numFmtId="0" fontId="60" fillId="49" borderId="417" applyNumberFormat="0" applyProtection="0">
      <alignment horizontal="left" vertical="center" indent="1"/>
    </xf>
    <xf numFmtId="0" fontId="92" fillId="29" borderId="417" applyNumberFormat="0" applyAlignment="0" applyProtection="0"/>
    <xf numFmtId="4" fontId="60" fillId="46" borderId="417" applyNumberFormat="0" applyProtection="0">
      <alignment horizontal="right" vertical="center"/>
    </xf>
    <xf numFmtId="4" fontId="60" fillId="46" borderId="420" applyNumberFormat="0" applyProtection="0">
      <alignment horizontal="left" vertical="center" indent="1"/>
    </xf>
    <xf numFmtId="4" fontId="85" fillId="52" borderId="419" applyNumberFormat="0" applyProtection="0">
      <alignment vertical="center"/>
    </xf>
    <xf numFmtId="0" fontId="60" fillId="26" borderId="417" applyNumberFormat="0" applyFont="0" applyAlignment="0" applyProtection="0"/>
    <xf numFmtId="0" fontId="85" fillId="52" borderId="419" applyNumberFormat="0" applyProtection="0">
      <alignment horizontal="left" vertical="top" indent="1"/>
    </xf>
    <xf numFmtId="4" fontId="28" fillId="45" borderId="420" applyNumberFormat="0" applyProtection="0">
      <alignment horizontal="left" vertical="center" indent="1"/>
    </xf>
    <xf numFmtId="4" fontId="87" fillId="54" borderId="420" applyNumberFormat="0" applyProtection="0">
      <alignment horizontal="left" vertical="center" indent="1"/>
    </xf>
    <xf numFmtId="0" fontId="100" fillId="29" borderId="418" applyNumberFormat="0" applyAlignment="0" applyProtection="0"/>
    <xf numFmtId="0" fontId="60" fillId="26" borderId="417" applyNumberFormat="0" applyFont="0" applyAlignment="0" applyProtection="0"/>
    <xf numFmtId="0" fontId="60" fillId="49" borderId="417" applyNumberFormat="0" applyProtection="0">
      <alignment horizontal="left" vertical="center" indent="1"/>
    </xf>
    <xf numFmtId="0" fontId="84" fillId="45" borderId="421" applyBorder="0"/>
    <xf numFmtId="4" fontId="60" fillId="35" borderId="417" applyNumberFormat="0" applyProtection="0">
      <alignment horizontal="right" vertical="center"/>
    </xf>
    <xf numFmtId="4" fontId="88" fillId="51" borderId="417" applyNumberFormat="0" applyProtection="0">
      <alignment horizontal="right" vertical="center"/>
    </xf>
    <xf numFmtId="0" fontId="92" fillId="29" borderId="417" applyNumberFormat="0" applyAlignment="0" applyProtection="0"/>
    <xf numFmtId="4" fontId="60" fillId="40" borderId="417" applyNumberFormat="0" applyProtection="0">
      <alignment horizontal="right" vertical="center"/>
    </xf>
    <xf numFmtId="0" fontId="100" fillId="29" borderId="418" applyNumberFormat="0" applyAlignment="0" applyProtection="0"/>
    <xf numFmtId="4" fontId="60" fillId="0" borderId="417" applyNumberFormat="0" applyProtection="0">
      <alignment horizontal="right" vertical="center"/>
    </xf>
    <xf numFmtId="4" fontId="85" fillId="48" borderId="419" applyNumberFormat="0" applyProtection="0">
      <alignment horizontal="left" vertical="center" indent="1"/>
    </xf>
    <xf numFmtId="0" fontId="60" fillId="50" borderId="417" applyNumberFormat="0" applyProtection="0">
      <alignment horizontal="left" vertical="center" indent="1"/>
    </xf>
    <xf numFmtId="0" fontId="60" fillId="50" borderId="417" applyNumberFormat="0" applyProtection="0">
      <alignment horizontal="left" vertical="center" indent="1"/>
    </xf>
    <xf numFmtId="0" fontId="98" fillId="27" borderId="417" applyNumberFormat="0" applyAlignment="0" applyProtection="0"/>
    <xf numFmtId="4" fontId="60" fillId="34" borderId="417" applyNumberFormat="0" applyProtection="0">
      <alignment horizontal="left" vertical="center" indent="1"/>
    </xf>
    <xf numFmtId="4" fontId="85" fillId="52" borderId="419" applyNumberFormat="0" applyProtection="0">
      <alignment vertical="center"/>
    </xf>
    <xf numFmtId="0" fontId="86" fillId="33" borderId="419" applyNumberFormat="0" applyProtection="0">
      <alignment horizontal="left" vertical="top" indent="1"/>
    </xf>
    <xf numFmtId="4" fontId="60" fillId="2" borderId="417" applyNumberFormat="0" applyProtection="0">
      <alignment horizontal="left" vertical="center" indent="1"/>
    </xf>
    <xf numFmtId="0" fontId="60" fillId="47" borderId="419" applyNumberFormat="0" applyProtection="0">
      <alignment horizontal="left" vertical="top" indent="1"/>
    </xf>
    <xf numFmtId="0" fontId="60" fillId="50" borderId="419" applyNumberFormat="0" applyProtection="0">
      <alignment horizontal="left" vertical="top" indent="1"/>
    </xf>
    <xf numFmtId="4" fontId="85" fillId="48" borderId="419" applyNumberFormat="0" applyProtection="0">
      <alignment horizontal="left" vertical="center" indent="1"/>
    </xf>
    <xf numFmtId="4" fontId="60" fillId="46" borderId="420" applyNumberFormat="0" applyProtection="0">
      <alignment horizontal="left" vertical="center" indent="1"/>
    </xf>
    <xf numFmtId="4" fontId="60" fillId="39" borderId="417" applyNumberFormat="0" applyProtection="0">
      <alignment horizontal="right" vertical="center"/>
    </xf>
    <xf numFmtId="0" fontId="86" fillId="33" borderId="419" applyNumberFormat="0" applyProtection="0">
      <alignment horizontal="left" vertical="top" indent="1"/>
    </xf>
    <xf numFmtId="4" fontId="60" fillId="37" borderId="420" applyNumberFormat="0" applyProtection="0">
      <alignment horizontal="right" vertical="center"/>
    </xf>
    <xf numFmtId="0" fontId="60" fillId="47" borderId="417" applyNumberFormat="0" applyProtection="0">
      <alignment horizontal="left" vertical="center" indent="1"/>
    </xf>
    <xf numFmtId="4" fontId="60" fillId="41" borderId="417" applyNumberFormat="0" applyProtection="0">
      <alignment horizontal="right" vertical="center"/>
    </xf>
    <xf numFmtId="4" fontId="60" fillId="0" borderId="417" applyNumberFormat="0" applyProtection="0">
      <alignment horizontal="right" vertical="center"/>
    </xf>
    <xf numFmtId="4" fontId="60" fillId="46" borderId="417" applyNumberFormat="0" applyProtection="0">
      <alignment horizontal="right" vertical="center"/>
    </xf>
    <xf numFmtId="0" fontId="85" fillId="46" borderId="419" applyNumberFormat="0" applyProtection="0">
      <alignment horizontal="left" vertical="top" indent="1"/>
    </xf>
    <xf numFmtId="0" fontId="60" fillId="47" borderId="417" applyNumberFormat="0" applyProtection="0">
      <alignment horizontal="left" vertical="center" indent="1"/>
    </xf>
    <xf numFmtId="0" fontId="98" fillId="27" borderId="417" applyNumberFormat="0" applyAlignment="0" applyProtection="0"/>
    <xf numFmtId="4" fontId="28" fillId="45" borderId="420" applyNumberFormat="0" applyProtection="0">
      <alignment horizontal="left" vertical="center" indent="1"/>
    </xf>
    <xf numFmtId="0" fontId="60" fillId="47" borderId="417" applyNumberFormat="0" applyProtection="0">
      <alignment horizontal="left" vertical="center" indent="1"/>
    </xf>
    <xf numFmtId="0" fontId="85" fillId="52" borderId="419" applyNumberFormat="0" applyProtection="0">
      <alignment horizontal="left" vertical="top" indent="1"/>
    </xf>
    <xf numFmtId="0" fontId="60" fillId="26" borderId="417" applyNumberFormat="0" applyFont="0" applyAlignment="0" applyProtection="0"/>
    <xf numFmtId="0" fontId="94" fillId="0" borderId="422" applyNumberFormat="0" applyFill="0" applyAlignment="0" applyProtection="0"/>
    <xf numFmtId="4" fontId="60" fillId="44" borderId="420" applyNumberFormat="0" applyProtection="0">
      <alignment horizontal="left" vertical="center" indent="1"/>
    </xf>
    <xf numFmtId="0" fontId="60" fillId="50" borderId="419" applyNumberFormat="0" applyProtection="0">
      <alignment horizontal="left" vertical="top" indent="1"/>
    </xf>
    <xf numFmtId="4" fontId="60" fillId="46" borderId="417" applyNumberFormat="0" applyProtection="0">
      <alignment horizontal="right" vertical="center"/>
    </xf>
    <xf numFmtId="0" fontId="86" fillId="33" borderId="419" applyNumberFormat="0" applyProtection="0">
      <alignment horizontal="left" vertical="top" indent="1"/>
    </xf>
    <xf numFmtId="0" fontId="100" fillId="29" borderId="418" applyNumberFormat="0" applyAlignment="0" applyProtection="0"/>
    <xf numFmtId="0" fontId="60" fillId="45" borderId="419" applyNumberFormat="0" applyProtection="0">
      <alignment horizontal="left" vertical="top" indent="1"/>
    </xf>
    <xf numFmtId="0" fontId="98" fillId="27" borderId="417" applyNumberFormat="0" applyAlignment="0" applyProtection="0"/>
    <xf numFmtId="0" fontId="60" fillId="47" borderId="417" applyNumberFormat="0" applyProtection="0">
      <alignment horizontal="left" vertical="center" indent="1"/>
    </xf>
    <xf numFmtId="4" fontId="85" fillId="48" borderId="419" applyNumberFormat="0" applyProtection="0">
      <alignment horizontal="left" vertical="center" indent="1"/>
    </xf>
    <xf numFmtId="4" fontId="60" fillId="42" borderId="417" applyNumberFormat="0" applyProtection="0">
      <alignment horizontal="right" vertical="center"/>
    </xf>
    <xf numFmtId="4" fontId="60" fillId="36" borderId="417" applyNumberFormat="0" applyProtection="0">
      <alignment horizontal="right" vertical="center"/>
    </xf>
    <xf numFmtId="4" fontId="60" fillId="44" borderId="420" applyNumberFormat="0" applyProtection="0">
      <alignment horizontal="left" vertical="center" indent="1"/>
    </xf>
    <xf numFmtId="4" fontId="60" fillId="36" borderId="417" applyNumberFormat="0" applyProtection="0">
      <alignment horizontal="right" vertical="center"/>
    </xf>
    <xf numFmtId="4" fontId="60" fillId="42" borderId="417" applyNumberFormat="0" applyProtection="0">
      <alignment horizontal="right" vertical="center"/>
    </xf>
    <xf numFmtId="4" fontId="60" fillId="36" borderId="417" applyNumberFormat="0" applyProtection="0">
      <alignment horizontal="right" vertical="center"/>
    </xf>
    <xf numFmtId="0" fontId="60" fillId="26" borderId="417" applyNumberFormat="0" applyFont="0" applyAlignment="0" applyProtection="0"/>
    <xf numFmtId="4" fontId="60" fillId="2" borderId="417" applyNumberFormat="0" applyProtection="0">
      <alignment horizontal="left" vertical="center" indent="1"/>
    </xf>
    <xf numFmtId="4" fontId="60" fillId="34" borderId="417" applyNumberFormat="0" applyProtection="0">
      <alignment horizontal="left" vertical="center" indent="1"/>
    </xf>
    <xf numFmtId="0" fontId="60" fillId="50" borderId="417" applyNumberFormat="0" applyProtection="0">
      <alignment horizontal="left" vertical="center" indent="1"/>
    </xf>
    <xf numFmtId="0" fontId="60" fillId="45" borderId="419" applyNumberFormat="0" applyProtection="0">
      <alignment horizontal="left" vertical="top" indent="1"/>
    </xf>
    <xf numFmtId="4" fontId="60" fillId="38" borderId="417" applyNumberFormat="0" applyProtection="0">
      <alignment horizontal="right" vertical="center"/>
    </xf>
    <xf numFmtId="4" fontId="60" fillId="47" borderId="420" applyNumberFormat="0" applyProtection="0">
      <alignment horizontal="left" vertical="center" indent="1"/>
    </xf>
    <xf numFmtId="4" fontId="60" fillId="36" borderId="417" applyNumberFormat="0" applyProtection="0">
      <alignment horizontal="right" vertical="center"/>
    </xf>
    <xf numFmtId="4" fontId="88" fillId="51" borderId="417" applyNumberFormat="0" applyProtection="0">
      <alignment horizontal="right" vertical="center"/>
    </xf>
    <xf numFmtId="4" fontId="60" fillId="41" borderId="417" applyNumberFormat="0" applyProtection="0">
      <alignment horizontal="right" vertical="center"/>
    </xf>
    <xf numFmtId="4" fontId="60" fillId="40" borderId="417" applyNumberFormat="0" applyProtection="0">
      <alignment horizontal="right" vertical="center"/>
    </xf>
    <xf numFmtId="4" fontId="103" fillId="5" borderId="417" applyNumberFormat="0" applyProtection="0">
      <alignment horizontal="right" vertical="center"/>
    </xf>
    <xf numFmtId="4" fontId="103" fillId="2" borderId="417" applyNumberFormat="0" applyProtection="0">
      <alignment vertical="center"/>
    </xf>
    <xf numFmtId="4" fontId="60" fillId="34" borderId="417" applyNumberFormat="0" applyProtection="0">
      <alignment horizontal="left" vertical="center" indent="1"/>
    </xf>
    <xf numFmtId="4" fontId="60" fillId="2" borderId="417" applyNumberFormat="0" applyProtection="0">
      <alignment horizontal="left" vertical="center" indent="1"/>
    </xf>
    <xf numFmtId="4" fontId="60" fillId="0" borderId="417" applyNumberFormat="0" applyProtection="0">
      <alignment horizontal="right" vertical="center"/>
    </xf>
    <xf numFmtId="0" fontId="86" fillId="33" borderId="419" applyNumberFormat="0" applyProtection="0">
      <alignment horizontal="left" vertical="top" indent="1"/>
    </xf>
    <xf numFmtId="4" fontId="28" fillId="45" borderId="420" applyNumberFormat="0" applyProtection="0">
      <alignment horizontal="left" vertical="center" indent="1"/>
    </xf>
    <xf numFmtId="0" fontId="98" fillId="27" borderId="417" applyNumberFormat="0" applyAlignment="0" applyProtection="0"/>
    <xf numFmtId="0" fontId="60" fillId="47" borderId="419" applyNumberFormat="0" applyProtection="0">
      <alignment horizontal="left" vertical="top" indent="1"/>
    </xf>
    <xf numFmtId="0" fontId="98" fillId="27" borderId="417" applyNumberFormat="0" applyAlignment="0" applyProtection="0"/>
    <xf numFmtId="0" fontId="94" fillId="0" borderId="422" applyNumberFormat="0" applyFill="0" applyAlignment="0" applyProtection="0"/>
    <xf numFmtId="0" fontId="60" fillId="47" borderId="417"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41" borderId="417" applyNumberFormat="0" applyProtection="0">
      <alignment horizontal="right" vertical="center"/>
    </xf>
    <xf numFmtId="4" fontId="60" fillId="46" borderId="417" applyNumberFormat="0" applyProtection="0">
      <alignment horizontal="right" vertical="center"/>
    </xf>
    <xf numFmtId="0" fontId="60" fillId="46" borderId="419" applyNumberFormat="0" applyProtection="0">
      <alignment horizontal="left" vertical="top" indent="1"/>
    </xf>
    <xf numFmtId="4" fontId="60" fillId="35" borderId="417" applyNumberFormat="0" applyProtection="0">
      <alignment horizontal="right" vertical="center"/>
    </xf>
    <xf numFmtId="4" fontId="60" fillId="39" borderId="417" applyNumberFormat="0" applyProtection="0">
      <alignment horizontal="right" vertical="center"/>
    </xf>
    <xf numFmtId="0" fontId="85" fillId="46" borderId="419" applyNumberFormat="0" applyProtection="0">
      <alignment horizontal="left" vertical="top" indent="1"/>
    </xf>
    <xf numFmtId="0" fontId="60" fillId="50" borderId="419" applyNumberFormat="0" applyProtection="0">
      <alignment horizontal="left" vertical="top" indent="1"/>
    </xf>
    <xf numFmtId="4" fontId="60" fillId="34" borderId="417" applyNumberFormat="0" applyProtection="0">
      <alignment horizontal="left" vertical="center" indent="1"/>
    </xf>
    <xf numFmtId="4" fontId="88" fillId="51" borderId="417" applyNumberFormat="0" applyProtection="0">
      <alignment horizontal="right" vertical="center"/>
    </xf>
    <xf numFmtId="4" fontId="88" fillId="51" borderId="417" applyNumberFormat="0" applyProtection="0">
      <alignment horizontal="right" vertical="center"/>
    </xf>
    <xf numFmtId="4" fontId="60" fillId="41" borderId="417" applyNumberFormat="0" applyProtection="0">
      <alignment horizontal="right" vertical="center"/>
    </xf>
    <xf numFmtId="4" fontId="28" fillId="45" borderId="420" applyNumberFormat="0" applyProtection="0">
      <alignment horizontal="left" vertical="center" indent="1"/>
    </xf>
    <xf numFmtId="4" fontId="103" fillId="2" borderId="417" applyNumberFormat="0" applyProtection="0">
      <alignment vertical="center"/>
    </xf>
    <xf numFmtId="4" fontId="87" fillId="54" borderId="420" applyNumberFormat="0" applyProtection="0">
      <alignment horizontal="left" vertical="center" indent="1"/>
    </xf>
    <xf numFmtId="0" fontId="60" fillId="47" borderId="419" applyNumberFormat="0" applyProtection="0">
      <alignment horizontal="left" vertical="top" indent="1"/>
    </xf>
    <xf numFmtId="4" fontId="60" fillId="37" borderId="420" applyNumberFormat="0" applyProtection="0">
      <alignment horizontal="right" vertical="center"/>
    </xf>
    <xf numFmtId="0" fontId="60" fillId="46" borderId="419" applyNumberFormat="0" applyProtection="0">
      <alignment horizontal="left" vertical="top" indent="1"/>
    </xf>
    <xf numFmtId="4" fontId="60" fillId="41" borderId="417" applyNumberFormat="0" applyProtection="0">
      <alignment horizontal="right" vertical="center"/>
    </xf>
    <xf numFmtId="4" fontId="60" fillId="46" borderId="420" applyNumberFormat="0" applyProtection="0">
      <alignment horizontal="left" vertical="center" indent="1"/>
    </xf>
    <xf numFmtId="0" fontId="100" fillId="29" borderId="418" applyNumberFormat="0" applyAlignment="0" applyProtection="0"/>
    <xf numFmtId="4" fontId="60" fillId="35" borderId="417" applyNumberFormat="0" applyProtection="0">
      <alignment horizontal="right" vertical="center"/>
    </xf>
    <xf numFmtId="4" fontId="85" fillId="48" borderId="419" applyNumberFormat="0" applyProtection="0">
      <alignment horizontal="left" vertical="center" indent="1"/>
    </xf>
    <xf numFmtId="4" fontId="28" fillId="45" borderId="420" applyNumberFormat="0" applyProtection="0">
      <alignment horizontal="left" vertical="center" indent="1"/>
    </xf>
    <xf numFmtId="4" fontId="60" fillId="0" borderId="417" applyNumberFormat="0" applyProtection="0">
      <alignment horizontal="right" vertical="center"/>
    </xf>
    <xf numFmtId="0" fontId="60" fillId="45" borderId="419" applyNumberFormat="0" applyProtection="0">
      <alignment horizontal="left" vertical="top" indent="1"/>
    </xf>
    <xf numFmtId="4" fontId="28" fillId="45" borderId="420" applyNumberFormat="0" applyProtection="0">
      <alignment horizontal="left" vertical="center" indent="1"/>
    </xf>
    <xf numFmtId="4" fontId="60" fillId="38" borderId="417" applyNumberFormat="0" applyProtection="0">
      <alignment horizontal="right" vertical="center"/>
    </xf>
    <xf numFmtId="0" fontId="84" fillId="45" borderId="421" applyBorder="0"/>
    <xf numFmtId="0" fontId="98" fillId="27" borderId="417" applyNumberFormat="0" applyAlignment="0" applyProtection="0"/>
    <xf numFmtId="4" fontId="60" fillId="42" borderId="417" applyNumberFormat="0" applyProtection="0">
      <alignment horizontal="right" vertical="center"/>
    </xf>
    <xf numFmtId="0" fontId="60" fillId="49" borderId="417" applyNumberFormat="0" applyProtection="0">
      <alignment horizontal="left" vertical="center" indent="1"/>
    </xf>
    <xf numFmtId="4" fontId="88" fillId="51" borderId="417" applyNumberFormat="0" applyProtection="0">
      <alignment horizontal="right" vertical="center"/>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36" borderId="417" applyNumberFormat="0" applyProtection="0">
      <alignment horizontal="right" vertical="center"/>
    </xf>
    <xf numFmtId="4" fontId="88" fillId="51" borderId="417" applyNumberFormat="0" applyProtection="0">
      <alignment horizontal="right" vertical="center"/>
    </xf>
    <xf numFmtId="0" fontId="94" fillId="0" borderId="422" applyNumberFormat="0" applyFill="0" applyAlignment="0" applyProtection="0"/>
    <xf numFmtId="0" fontId="85" fillId="46" borderId="419" applyNumberFormat="0" applyProtection="0">
      <alignment horizontal="left" vertical="top" indent="1"/>
    </xf>
    <xf numFmtId="4" fontId="60" fillId="36" borderId="417" applyNumberFormat="0" applyProtection="0">
      <alignment horizontal="right" vertical="center"/>
    </xf>
    <xf numFmtId="0" fontId="92" fillId="29" borderId="417" applyNumberFormat="0" applyAlignment="0" applyProtection="0"/>
    <xf numFmtId="0" fontId="60" fillId="47" borderId="417" applyNumberFormat="0" applyProtection="0">
      <alignment horizontal="left" vertical="center" indent="1"/>
    </xf>
    <xf numFmtId="0" fontId="60" fillId="47" borderId="419" applyNumberFormat="0" applyProtection="0">
      <alignment horizontal="left" vertical="top" indent="1"/>
    </xf>
    <xf numFmtId="4" fontId="60" fillId="42" borderId="417" applyNumberFormat="0" applyProtection="0">
      <alignment horizontal="right" vertical="center"/>
    </xf>
    <xf numFmtId="0" fontId="60" fillId="45" borderId="419" applyNumberFormat="0" applyProtection="0">
      <alignment horizontal="left" vertical="top" indent="1"/>
    </xf>
    <xf numFmtId="4" fontId="60" fillId="36" borderId="417" applyNumberFormat="0" applyProtection="0">
      <alignment horizontal="right" vertical="center"/>
    </xf>
    <xf numFmtId="4" fontId="60" fillId="36" borderId="417" applyNumberFormat="0" applyProtection="0">
      <alignment horizontal="right" vertical="center"/>
    </xf>
    <xf numFmtId="4" fontId="60" fillId="0" borderId="417" applyNumberFormat="0" applyProtection="0">
      <alignment horizontal="right" vertical="center"/>
    </xf>
    <xf numFmtId="4" fontId="103" fillId="2" borderId="417" applyNumberFormat="0" applyProtection="0">
      <alignment vertical="center"/>
    </xf>
    <xf numFmtId="0" fontId="60" fillId="50" borderId="419" applyNumberFormat="0" applyProtection="0">
      <alignment horizontal="left" vertical="top" indent="1"/>
    </xf>
    <xf numFmtId="0" fontId="84" fillId="45" borderId="421" applyBorder="0"/>
    <xf numFmtId="4" fontId="103" fillId="2" borderId="417" applyNumberFormat="0" applyProtection="0">
      <alignment vertical="center"/>
    </xf>
    <xf numFmtId="4" fontId="28" fillId="45" borderId="420" applyNumberFormat="0" applyProtection="0">
      <alignment horizontal="left" vertical="center" indent="1"/>
    </xf>
    <xf numFmtId="4" fontId="60" fillId="35" borderId="417" applyNumberFormat="0" applyProtection="0">
      <alignment horizontal="right" vertical="center"/>
    </xf>
    <xf numFmtId="0" fontId="60" fillId="47" borderId="419" applyNumberFormat="0" applyProtection="0">
      <alignment horizontal="left" vertical="top" indent="1"/>
    </xf>
    <xf numFmtId="4" fontId="60" fillId="40" borderId="417" applyNumberFormat="0" applyProtection="0">
      <alignment horizontal="right" vertical="center"/>
    </xf>
    <xf numFmtId="0" fontId="94" fillId="0" borderId="422" applyNumberFormat="0" applyFill="0" applyAlignment="0" applyProtection="0"/>
    <xf numFmtId="0" fontId="60" fillId="49" borderId="417" applyNumberFormat="0" applyProtection="0">
      <alignment horizontal="left" vertical="center" indent="1"/>
    </xf>
    <xf numFmtId="4" fontId="60" fillId="38" borderId="417" applyNumberFormat="0" applyProtection="0">
      <alignment horizontal="right" vertical="center"/>
    </xf>
    <xf numFmtId="0" fontId="84" fillId="45" borderId="421" applyBorder="0"/>
    <xf numFmtId="4" fontId="60" fillId="46" borderId="417" applyNumberFormat="0" applyProtection="0">
      <alignment horizontal="right" vertical="center"/>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39" borderId="417" applyNumberFormat="0" applyProtection="0">
      <alignment horizontal="right" vertical="center"/>
    </xf>
    <xf numFmtId="0" fontId="60" fillId="26" borderId="417" applyNumberFormat="0" applyFont="0" applyAlignment="0" applyProtection="0"/>
    <xf numFmtId="4" fontId="28" fillId="45" borderId="420" applyNumberFormat="0" applyProtection="0">
      <alignment horizontal="left" vertical="center" indent="1"/>
    </xf>
    <xf numFmtId="0" fontId="60" fillId="26" borderId="417" applyNumberFormat="0" applyFont="0" applyAlignment="0" applyProtection="0"/>
    <xf numFmtId="4" fontId="60" fillId="38" borderId="417" applyNumberFormat="0" applyProtection="0">
      <alignment horizontal="right" vertical="center"/>
    </xf>
    <xf numFmtId="4" fontId="87" fillId="54" borderId="420" applyNumberFormat="0" applyProtection="0">
      <alignment horizontal="left" vertical="center" indent="1"/>
    </xf>
    <xf numFmtId="4" fontId="60" fillId="34" borderId="417" applyNumberFormat="0" applyProtection="0">
      <alignment horizontal="left" vertical="center" indent="1"/>
    </xf>
    <xf numFmtId="4" fontId="60" fillId="35" borderId="417" applyNumberFormat="0" applyProtection="0">
      <alignment horizontal="right" vertical="center"/>
    </xf>
    <xf numFmtId="0" fontId="60" fillId="48" borderId="417" applyNumberFormat="0" applyProtection="0">
      <alignment horizontal="left" vertical="center" indent="1"/>
    </xf>
    <xf numFmtId="0" fontId="85" fillId="46" borderId="419" applyNumberFormat="0" applyProtection="0">
      <alignment horizontal="left" vertical="top" indent="1"/>
    </xf>
    <xf numFmtId="0" fontId="60" fillId="47" borderId="419" applyNumberFormat="0" applyProtection="0">
      <alignment horizontal="left" vertical="top" indent="1"/>
    </xf>
    <xf numFmtId="0" fontId="85" fillId="52" borderId="419" applyNumberFormat="0" applyProtection="0">
      <alignment horizontal="left" vertical="top" indent="1"/>
    </xf>
    <xf numFmtId="4" fontId="60" fillId="39" borderId="417" applyNumberFormat="0" applyProtection="0">
      <alignment horizontal="right" vertical="center"/>
    </xf>
    <xf numFmtId="4" fontId="60" fillId="42" borderId="417" applyNumberFormat="0" applyProtection="0">
      <alignment horizontal="right" vertical="center"/>
    </xf>
    <xf numFmtId="0" fontId="84" fillId="45" borderId="421" applyBorder="0"/>
    <xf numFmtId="0" fontId="60" fillId="50" borderId="417" applyNumberFormat="0" applyProtection="0">
      <alignment horizontal="left" vertical="center" indent="1"/>
    </xf>
    <xf numFmtId="4" fontId="103" fillId="2" borderId="417" applyNumberFormat="0" applyProtection="0">
      <alignment vertical="center"/>
    </xf>
    <xf numFmtId="0" fontId="86" fillId="33" borderId="419" applyNumberFormat="0" applyProtection="0">
      <alignment horizontal="left" vertical="top" indent="1"/>
    </xf>
    <xf numFmtId="4" fontId="60" fillId="37" borderId="420" applyNumberFormat="0" applyProtection="0">
      <alignment horizontal="right" vertical="center"/>
    </xf>
    <xf numFmtId="4" fontId="60" fillId="47" borderId="420" applyNumberFormat="0" applyProtection="0">
      <alignment horizontal="left" vertical="center" indent="1"/>
    </xf>
    <xf numFmtId="4" fontId="60" fillId="43" borderId="417" applyNumberFormat="0" applyProtection="0">
      <alignment horizontal="right" vertical="center"/>
    </xf>
    <xf numFmtId="0" fontId="100" fillId="29" borderId="418" applyNumberFormat="0" applyAlignment="0" applyProtection="0"/>
    <xf numFmtId="0" fontId="60" fillId="48" borderId="417" applyNumberFormat="0" applyProtection="0">
      <alignment horizontal="left" vertical="center" indent="1"/>
    </xf>
    <xf numFmtId="0" fontId="60" fillId="47" borderId="417" applyNumberFormat="0" applyProtection="0">
      <alignment horizontal="left" vertical="center" indent="1"/>
    </xf>
    <xf numFmtId="4" fontId="60" fillId="46" borderId="420" applyNumberFormat="0" applyProtection="0">
      <alignment horizontal="left" vertical="center" indent="1"/>
    </xf>
    <xf numFmtId="4" fontId="60" fillId="42" borderId="417" applyNumberFormat="0" applyProtection="0">
      <alignment horizontal="right" vertical="center"/>
    </xf>
    <xf numFmtId="0" fontId="85" fillId="46" borderId="419" applyNumberFormat="0" applyProtection="0">
      <alignment horizontal="left" vertical="top" indent="1"/>
    </xf>
    <xf numFmtId="4" fontId="60" fillId="40" borderId="417" applyNumberFormat="0" applyProtection="0">
      <alignment horizontal="right" vertical="center"/>
    </xf>
    <xf numFmtId="0" fontId="60" fillId="47" borderId="419" applyNumberFormat="0" applyProtection="0">
      <alignment horizontal="left" vertical="top" indent="1"/>
    </xf>
    <xf numFmtId="4" fontId="60" fillId="36" borderId="417" applyNumberFormat="0" applyProtection="0">
      <alignment horizontal="right" vertical="center"/>
    </xf>
    <xf numFmtId="0" fontId="60" fillId="50" borderId="417" applyNumberFormat="0" applyProtection="0">
      <alignment horizontal="left" vertical="center" indent="1"/>
    </xf>
    <xf numFmtId="0" fontId="60" fillId="49" borderId="417" applyNumberFormat="0" applyProtection="0">
      <alignment horizontal="left" vertical="center" indent="1"/>
    </xf>
    <xf numFmtId="4" fontId="60" fillId="46" borderId="420" applyNumberFormat="0" applyProtection="0">
      <alignment horizontal="left" vertical="center" indent="1"/>
    </xf>
    <xf numFmtId="4" fontId="60" fillId="0" borderId="417" applyNumberFormat="0" applyProtection="0">
      <alignment horizontal="right" vertical="center"/>
    </xf>
    <xf numFmtId="4" fontId="60" fillId="46" borderId="420" applyNumberFormat="0" applyProtection="0">
      <alignment horizontal="left" vertical="center" indent="1"/>
    </xf>
    <xf numFmtId="0" fontId="94" fillId="0" borderId="422" applyNumberFormat="0" applyFill="0" applyAlignment="0" applyProtection="0"/>
    <xf numFmtId="4" fontId="60" fillId="39" borderId="417" applyNumberFormat="0" applyProtection="0">
      <alignment horizontal="right" vertical="center"/>
    </xf>
    <xf numFmtId="4" fontId="60" fillId="43" borderId="417" applyNumberFormat="0" applyProtection="0">
      <alignment horizontal="right" vertical="center"/>
    </xf>
    <xf numFmtId="4" fontId="60" fillId="40" borderId="417" applyNumberFormat="0" applyProtection="0">
      <alignment horizontal="right" vertical="center"/>
    </xf>
    <xf numFmtId="4" fontId="60" fillId="42" borderId="417" applyNumberFormat="0" applyProtection="0">
      <alignment horizontal="right" vertical="center"/>
    </xf>
    <xf numFmtId="0" fontId="85" fillId="46" borderId="419" applyNumberFormat="0" applyProtection="0">
      <alignment horizontal="left" vertical="top" indent="1"/>
    </xf>
    <xf numFmtId="4" fontId="60" fillId="42" borderId="417" applyNumberFormat="0" applyProtection="0">
      <alignment horizontal="right" vertical="center"/>
    </xf>
    <xf numFmtId="4" fontId="28" fillId="45" borderId="420" applyNumberFormat="0" applyProtection="0">
      <alignment horizontal="left" vertical="center" indent="1"/>
    </xf>
    <xf numFmtId="4" fontId="60" fillId="38" borderId="417" applyNumberFormat="0" applyProtection="0">
      <alignment horizontal="right" vertical="center"/>
    </xf>
    <xf numFmtId="0" fontId="84" fillId="45" borderId="421" applyBorder="0"/>
    <xf numFmtId="0" fontId="85" fillId="52" borderId="419" applyNumberFormat="0" applyProtection="0">
      <alignment horizontal="left" vertical="top" indent="1"/>
    </xf>
    <xf numFmtId="4" fontId="60" fillId="44" borderId="420" applyNumberFormat="0" applyProtection="0">
      <alignment horizontal="left" vertical="center" indent="1"/>
    </xf>
    <xf numFmtId="4" fontId="60" fillId="0" borderId="417" applyNumberFormat="0" applyProtection="0">
      <alignment horizontal="right" vertical="center"/>
    </xf>
    <xf numFmtId="0" fontId="60" fillId="50" borderId="417" applyNumberFormat="0" applyProtection="0">
      <alignment horizontal="left" vertical="center" indent="1"/>
    </xf>
    <xf numFmtId="4" fontId="85" fillId="52" borderId="419" applyNumberFormat="0" applyProtection="0">
      <alignment vertical="center"/>
    </xf>
    <xf numFmtId="4" fontId="60" fillId="42" borderId="417" applyNumberFormat="0" applyProtection="0">
      <alignment horizontal="right" vertical="center"/>
    </xf>
    <xf numFmtId="0" fontId="85" fillId="46" borderId="419" applyNumberFormat="0" applyProtection="0">
      <alignment horizontal="left" vertical="top" indent="1"/>
    </xf>
    <xf numFmtId="0" fontId="60" fillId="48" borderId="417" applyNumberFormat="0" applyProtection="0">
      <alignment horizontal="left" vertical="center" indent="1"/>
    </xf>
    <xf numFmtId="0" fontId="86" fillId="33" borderId="419" applyNumberFormat="0" applyProtection="0">
      <alignment horizontal="left" vertical="top" indent="1"/>
    </xf>
    <xf numFmtId="4" fontId="87" fillId="54" borderId="420" applyNumberFormat="0" applyProtection="0">
      <alignment horizontal="left" vertical="center" indent="1"/>
    </xf>
    <xf numFmtId="0" fontId="60" fillId="48" borderId="417" applyNumberFormat="0" applyProtection="0">
      <alignment horizontal="left" vertical="center" indent="1"/>
    </xf>
    <xf numFmtId="0" fontId="60" fillId="45" borderId="419" applyNumberFormat="0" applyProtection="0">
      <alignment horizontal="left" vertical="top" indent="1"/>
    </xf>
    <xf numFmtId="0" fontId="94" fillId="0" borderId="422" applyNumberFormat="0" applyFill="0" applyAlignment="0" applyProtection="0"/>
    <xf numFmtId="4" fontId="60" fillId="40" borderId="417" applyNumberFormat="0" applyProtection="0">
      <alignment horizontal="right" vertical="center"/>
    </xf>
    <xf numFmtId="4" fontId="60" fillId="0" borderId="417" applyNumberFormat="0" applyProtection="0">
      <alignment horizontal="right" vertical="center"/>
    </xf>
    <xf numFmtId="4" fontId="85" fillId="52" borderId="419" applyNumberFormat="0" applyProtection="0">
      <alignment vertical="center"/>
    </xf>
    <xf numFmtId="0" fontId="60" fillId="26" borderId="417" applyNumberFormat="0" applyFont="0" applyAlignment="0" applyProtection="0"/>
    <xf numFmtId="4" fontId="60" fillId="2" borderId="417" applyNumberFormat="0" applyProtection="0">
      <alignment horizontal="left" vertical="center" indent="1"/>
    </xf>
    <xf numFmtId="4" fontId="103" fillId="5" borderId="417" applyNumberFormat="0" applyProtection="0">
      <alignment horizontal="right" vertical="center"/>
    </xf>
    <xf numFmtId="4" fontId="85" fillId="52" borderId="419" applyNumberFormat="0" applyProtection="0">
      <alignment vertical="center"/>
    </xf>
    <xf numFmtId="4" fontId="60" fillId="34" borderId="417" applyNumberFormat="0" applyProtection="0">
      <alignment horizontal="left" vertical="center" indent="1"/>
    </xf>
    <xf numFmtId="4" fontId="85" fillId="48" borderId="419" applyNumberFormat="0" applyProtection="0">
      <alignment horizontal="left" vertical="center" indent="1"/>
    </xf>
    <xf numFmtId="0" fontId="100" fillId="29" borderId="418" applyNumberFormat="0" applyAlignment="0" applyProtection="0"/>
    <xf numFmtId="0" fontId="60" fillId="48" borderId="417" applyNumberFormat="0" applyProtection="0">
      <alignment horizontal="left" vertical="center" indent="1"/>
    </xf>
    <xf numFmtId="4" fontId="60" fillId="47" borderId="420" applyNumberFormat="0" applyProtection="0">
      <alignment horizontal="left" vertical="center" indent="1"/>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85" fillId="48" borderId="419" applyNumberFormat="0" applyProtection="0">
      <alignment horizontal="left" vertical="center" indent="1"/>
    </xf>
    <xf numFmtId="4" fontId="85" fillId="52" borderId="419" applyNumberFormat="0" applyProtection="0">
      <alignment vertical="center"/>
    </xf>
    <xf numFmtId="4" fontId="60" fillId="0" borderId="417" applyNumberFormat="0" applyProtection="0">
      <alignment horizontal="right" vertical="center"/>
    </xf>
    <xf numFmtId="0" fontId="85" fillId="46" borderId="419" applyNumberFormat="0" applyProtection="0">
      <alignment horizontal="left" vertical="top" indent="1"/>
    </xf>
    <xf numFmtId="4" fontId="60" fillId="33" borderId="417" applyNumberFormat="0" applyProtection="0">
      <alignment vertical="center"/>
    </xf>
    <xf numFmtId="4" fontId="103" fillId="5" borderId="417" applyNumberFormat="0" applyProtection="0">
      <alignment horizontal="right" vertical="center"/>
    </xf>
    <xf numFmtId="4" fontId="85" fillId="48" borderId="419" applyNumberFormat="0" applyProtection="0">
      <alignment horizontal="left" vertical="center" indent="1"/>
    </xf>
    <xf numFmtId="4" fontId="88" fillId="51" borderId="417" applyNumberFormat="0" applyProtection="0">
      <alignment horizontal="right" vertical="center"/>
    </xf>
    <xf numFmtId="4" fontId="28" fillId="45" borderId="420" applyNumberFormat="0" applyProtection="0">
      <alignment horizontal="left" vertical="center" indent="1"/>
    </xf>
    <xf numFmtId="0" fontId="85" fillId="46" borderId="419" applyNumberFormat="0" applyProtection="0">
      <alignment horizontal="left" vertical="top" indent="1"/>
    </xf>
    <xf numFmtId="4" fontId="60" fillId="41" borderId="417" applyNumberFormat="0" applyProtection="0">
      <alignment horizontal="right" vertical="center"/>
    </xf>
    <xf numFmtId="0" fontId="85" fillId="52" borderId="419" applyNumberFormat="0" applyProtection="0">
      <alignment horizontal="left" vertical="top" indent="1"/>
    </xf>
    <xf numFmtId="4" fontId="60" fillId="33" borderId="417" applyNumberFormat="0" applyProtection="0">
      <alignment vertical="center"/>
    </xf>
    <xf numFmtId="4" fontId="60" fillId="44" borderId="420" applyNumberFormat="0" applyProtection="0">
      <alignment horizontal="left" vertical="center" indent="1"/>
    </xf>
    <xf numFmtId="4" fontId="60" fillId="35" borderId="417" applyNumberFormat="0" applyProtection="0">
      <alignment horizontal="right" vertical="center"/>
    </xf>
    <xf numFmtId="0" fontId="60" fillId="45" borderId="419" applyNumberFormat="0" applyProtection="0">
      <alignment horizontal="left" vertical="top" indent="1"/>
    </xf>
    <xf numFmtId="4" fontId="85" fillId="52" borderId="419" applyNumberFormat="0" applyProtection="0">
      <alignment vertical="center"/>
    </xf>
    <xf numFmtId="0" fontId="60" fillId="50" borderId="417" applyNumberFormat="0" applyProtection="0">
      <alignment horizontal="left" vertical="center" indent="1"/>
    </xf>
    <xf numFmtId="4" fontId="60" fillId="46" borderId="417" applyNumberFormat="0" applyProtection="0">
      <alignment horizontal="right" vertical="center"/>
    </xf>
    <xf numFmtId="4" fontId="85" fillId="52" borderId="419" applyNumberFormat="0" applyProtection="0">
      <alignment vertical="center"/>
    </xf>
    <xf numFmtId="0" fontId="86" fillId="33" borderId="419" applyNumberFormat="0" applyProtection="0">
      <alignment horizontal="left" vertical="top" indent="1"/>
    </xf>
    <xf numFmtId="0" fontId="98" fillId="27" borderId="417" applyNumberFormat="0" applyAlignment="0" applyProtection="0"/>
    <xf numFmtId="0" fontId="85" fillId="52" borderId="419" applyNumberFormat="0" applyProtection="0">
      <alignment horizontal="left" vertical="top" indent="1"/>
    </xf>
    <xf numFmtId="0" fontId="100" fillId="29" borderId="418" applyNumberFormat="0" applyAlignment="0" applyProtection="0"/>
    <xf numFmtId="4" fontId="28" fillId="45" borderId="420" applyNumberFormat="0" applyProtection="0">
      <alignment horizontal="left" vertical="center" indent="1"/>
    </xf>
    <xf numFmtId="4" fontId="85" fillId="48" borderId="419" applyNumberFormat="0" applyProtection="0">
      <alignment horizontal="left" vertical="center" indent="1"/>
    </xf>
    <xf numFmtId="4" fontId="60" fillId="38" borderId="417" applyNumberFormat="0" applyProtection="0">
      <alignment horizontal="right" vertical="center"/>
    </xf>
    <xf numFmtId="4" fontId="60" fillId="43" borderId="417" applyNumberFormat="0" applyProtection="0">
      <alignment horizontal="right" vertical="center"/>
    </xf>
    <xf numFmtId="4" fontId="60" fillId="41" borderId="417" applyNumberFormat="0" applyProtection="0">
      <alignment horizontal="right" vertical="center"/>
    </xf>
    <xf numFmtId="0" fontId="85" fillId="46" borderId="419" applyNumberFormat="0" applyProtection="0">
      <alignment horizontal="left" vertical="top" indent="1"/>
    </xf>
    <xf numFmtId="4" fontId="60" fillId="39" borderId="417" applyNumberFormat="0" applyProtection="0">
      <alignment horizontal="right" vertical="center"/>
    </xf>
    <xf numFmtId="4" fontId="60" fillId="46" borderId="420" applyNumberFormat="0" applyProtection="0">
      <alignment horizontal="left" vertical="center" indent="1"/>
    </xf>
    <xf numFmtId="4" fontId="60" fillId="39" borderId="417" applyNumberFormat="0" applyProtection="0">
      <alignment horizontal="right" vertical="center"/>
    </xf>
    <xf numFmtId="0" fontId="60" fillId="48" borderId="417" applyNumberFormat="0" applyProtection="0">
      <alignment horizontal="left" vertical="center" indent="1"/>
    </xf>
    <xf numFmtId="4" fontId="85" fillId="52" borderId="419" applyNumberFormat="0" applyProtection="0">
      <alignment vertical="center"/>
    </xf>
    <xf numFmtId="4" fontId="60" fillId="44" borderId="420" applyNumberFormat="0" applyProtection="0">
      <alignment horizontal="left" vertical="center" indent="1"/>
    </xf>
    <xf numFmtId="4" fontId="60" fillId="40" borderId="417" applyNumberFormat="0" applyProtection="0">
      <alignment horizontal="right" vertical="center"/>
    </xf>
    <xf numFmtId="0" fontId="60" fillId="46" borderId="419" applyNumberFormat="0" applyProtection="0">
      <alignment horizontal="left" vertical="top" indent="1"/>
    </xf>
    <xf numFmtId="0" fontId="84" fillId="45" borderId="421" applyBorder="0"/>
    <xf numFmtId="4" fontId="28" fillId="45" borderId="420" applyNumberFormat="0" applyProtection="0">
      <alignment horizontal="left" vertical="center" indent="1"/>
    </xf>
    <xf numFmtId="4" fontId="87" fillId="54" borderId="420" applyNumberFormat="0" applyProtection="0">
      <alignment horizontal="left" vertical="center" indent="1"/>
    </xf>
    <xf numFmtId="0" fontId="92" fillId="29" borderId="417" applyNumberFormat="0" applyAlignment="0" applyProtection="0"/>
    <xf numFmtId="4" fontId="85" fillId="52" borderId="419" applyNumberFormat="0" applyProtection="0">
      <alignment vertical="center"/>
    </xf>
    <xf numFmtId="4" fontId="60" fillId="33" borderId="417" applyNumberFormat="0" applyProtection="0">
      <alignment vertical="center"/>
    </xf>
    <xf numFmtId="0" fontId="85" fillId="52" borderId="419" applyNumberFormat="0" applyProtection="0">
      <alignment horizontal="left" vertical="top" indent="1"/>
    </xf>
    <xf numFmtId="4" fontId="60" fillId="0" borderId="417" applyNumberFormat="0" applyProtection="0">
      <alignment horizontal="right" vertical="center"/>
    </xf>
    <xf numFmtId="4" fontId="60" fillId="36" borderId="417" applyNumberFormat="0" applyProtection="0">
      <alignment horizontal="right" vertical="center"/>
    </xf>
    <xf numFmtId="4" fontId="60" fillId="2" borderId="417" applyNumberFormat="0" applyProtection="0">
      <alignment horizontal="left" vertical="center" indent="1"/>
    </xf>
    <xf numFmtId="4" fontId="60" fillId="38" borderId="417" applyNumberFormat="0" applyProtection="0">
      <alignment horizontal="right" vertical="center"/>
    </xf>
    <xf numFmtId="0" fontId="86" fillId="33" borderId="419" applyNumberFormat="0" applyProtection="0">
      <alignment horizontal="left" vertical="top" indent="1"/>
    </xf>
    <xf numFmtId="4" fontId="60" fillId="44" borderId="420" applyNumberFormat="0" applyProtection="0">
      <alignment horizontal="left" vertical="center" indent="1"/>
    </xf>
    <xf numFmtId="0" fontId="60" fillId="47" borderId="419" applyNumberFormat="0" applyProtection="0">
      <alignment horizontal="left" vertical="top" indent="1"/>
    </xf>
    <xf numFmtId="4" fontId="60" fillId="47" borderId="420" applyNumberFormat="0" applyProtection="0">
      <alignment horizontal="left" vertical="center" indent="1"/>
    </xf>
    <xf numFmtId="4" fontId="88" fillId="51" borderId="417" applyNumberFormat="0" applyProtection="0">
      <alignment horizontal="right" vertical="center"/>
    </xf>
    <xf numFmtId="4" fontId="60" fillId="42" borderId="417" applyNumberFormat="0" applyProtection="0">
      <alignment horizontal="right" vertical="center"/>
    </xf>
    <xf numFmtId="4" fontId="60" fillId="46" borderId="417" applyNumberFormat="0" applyProtection="0">
      <alignment horizontal="right" vertical="center"/>
    </xf>
    <xf numFmtId="0" fontId="86" fillId="33" borderId="419" applyNumberFormat="0" applyProtection="0">
      <alignment horizontal="left" vertical="top" indent="1"/>
    </xf>
    <xf numFmtId="4" fontId="60" fillId="46" borderId="417" applyNumberFormat="0" applyProtection="0">
      <alignment horizontal="right" vertical="center"/>
    </xf>
    <xf numFmtId="4" fontId="28" fillId="45" borderId="420" applyNumberFormat="0" applyProtection="0">
      <alignment horizontal="left" vertical="center" indent="1"/>
    </xf>
    <xf numFmtId="0" fontId="60" fillId="49" borderId="417" applyNumberFormat="0" applyProtection="0">
      <alignment horizontal="left" vertical="center" indent="1"/>
    </xf>
    <xf numFmtId="0" fontId="60" fillId="50" borderId="419" applyNumberFormat="0" applyProtection="0">
      <alignment horizontal="left" vertical="top" indent="1"/>
    </xf>
    <xf numFmtId="4" fontId="60" fillId="38" borderId="417" applyNumberFormat="0" applyProtection="0">
      <alignment horizontal="right" vertical="center"/>
    </xf>
    <xf numFmtId="0" fontId="60" fillId="46" borderId="419" applyNumberFormat="0" applyProtection="0">
      <alignment horizontal="left" vertical="top" indent="1"/>
    </xf>
    <xf numFmtId="4" fontId="87" fillId="54" borderId="420" applyNumberFormat="0" applyProtection="0">
      <alignment horizontal="left" vertical="center" indent="1"/>
    </xf>
    <xf numFmtId="4" fontId="60" fillId="43" borderId="417" applyNumberFormat="0" applyProtection="0">
      <alignment horizontal="right" vertical="center"/>
    </xf>
    <xf numFmtId="4" fontId="87" fillId="54" borderId="420" applyNumberFormat="0" applyProtection="0">
      <alignment horizontal="left" vertical="center" indent="1"/>
    </xf>
    <xf numFmtId="0" fontId="60" fillId="46" borderId="419" applyNumberFormat="0" applyProtection="0">
      <alignment horizontal="left" vertical="top" indent="1"/>
    </xf>
    <xf numFmtId="4" fontId="85" fillId="48" borderId="419" applyNumberFormat="0" applyProtection="0">
      <alignment horizontal="left" vertical="center" indent="1"/>
    </xf>
    <xf numFmtId="4" fontId="88" fillId="51" borderId="417" applyNumberFormat="0" applyProtection="0">
      <alignment horizontal="right" vertical="center"/>
    </xf>
    <xf numFmtId="4" fontId="60" fillId="36" borderId="417" applyNumberFormat="0" applyProtection="0">
      <alignment horizontal="right" vertical="center"/>
    </xf>
    <xf numFmtId="4" fontId="60" fillId="39" borderId="417" applyNumberFormat="0" applyProtection="0">
      <alignment horizontal="right" vertical="center"/>
    </xf>
    <xf numFmtId="4" fontId="103" fillId="5" borderId="417" applyNumberFormat="0" applyProtection="0">
      <alignment horizontal="right" vertical="center"/>
    </xf>
    <xf numFmtId="0" fontId="60" fillId="26" borderId="417" applyNumberFormat="0" applyFont="0" applyAlignment="0" applyProtection="0"/>
    <xf numFmtId="4" fontId="60" fillId="42" borderId="417" applyNumberFormat="0" applyProtection="0">
      <alignment horizontal="right" vertical="center"/>
    </xf>
    <xf numFmtId="4" fontId="60" fillId="40" borderId="417" applyNumberFormat="0" applyProtection="0">
      <alignment horizontal="right" vertical="center"/>
    </xf>
    <xf numFmtId="4" fontId="60" fillId="37" borderId="420" applyNumberFormat="0" applyProtection="0">
      <alignment horizontal="right" vertical="center"/>
    </xf>
    <xf numFmtId="4" fontId="60" fillId="47" borderId="420" applyNumberFormat="0" applyProtection="0">
      <alignment horizontal="left" vertical="center" indent="1"/>
    </xf>
    <xf numFmtId="4" fontId="60" fillId="35" borderId="417" applyNumberFormat="0" applyProtection="0">
      <alignment horizontal="right" vertical="center"/>
    </xf>
    <xf numFmtId="0" fontId="60" fillId="50" borderId="417" applyNumberFormat="0" applyProtection="0">
      <alignment horizontal="left" vertical="center" indent="1"/>
    </xf>
    <xf numFmtId="4" fontId="85" fillId="52" borderId="419" applyNumberFormat="0" applyProtection="0">
      <alignment vertical="center"/>
    </xf>
    <xf numFmtId="4" fontId="60" fillId="0" borderId="417" applyNumberFormat="0" applyProtection="0">
      <alignment horizontal="right" vertical="center"/>
    </xf>
    <xf numFmtId="0" fontId="60" fillId="47" borderId="417" applyNumberFormat="0" applyProtection="0">
      <alignment horizontal="left" vertical="center" indent="1"/>
    </xf>
    <xf numFmtId="4" fontId="60" fillId="33" borderId="417" applyNumberFormat="0" applyProtection="0">
      <alignment vertical="center"/>
    </xf>
    <xf numFmtId="4" fontId="87" fillId="54" borderId="420" applyNumberFormat="0" applyProtection="0">
      <alignment horizontal="left" vertical="center" indent="1"/>
    </xf>
    <xf numFmtId="0" fontId="94" fillId="0" borderId="422" applyNumberFormat="0" applyFill="0" applyAlignment="0" applyProtection="0"/>
    <xf numFmtId="4" fontId="103" fillId="2" borderId="417" applyNumberFormat="0" applyProtection="0">
      <alignment vertical="center"/>
    </xf>
    <xf numFmtId="4" fontId="60" fillId="37" borderId="420" applyNumberFormat="0" applyProtection="0">
      <alignment horizontal="right" vertical="center"/>
    </xf>
    <xf numFmtId="4" fontId="60" fillId="37" borderId="420" applyNumberFormat="0" applyProtection="0">
      <alignment horizontal="right" vertical="center"/>
    </xf>
    <xf numFmtId="4" fontId="85" fillId="48" borderId="419" applyNumberFormat="0" applyProtection="0">
      <alignment horizontal="left" vertical="center" indent="1"/>
    </xf>
    <xf numFmtId="0" fontId="60" fillId="49" borderId="417" applyNumberFormat="0" applyProtection="0">
      <alignment horizontal="left" vertical="center" indent="1"/>
    </xf>
    <xf numFmtId="4" fontId="60" fillId="46" borderId="420" applyNumberFormat="0" applyProtection="0">
      <alignment horizontal="left" vertical="center" indent="1"/>
    </xf>
    <xf numFmtId="0" fontId="85" fillId="52" borderId="419" applyNumberFormat="0" applyProtection="0">
      <alignment horizontal="left" vertical="top" indent="1"/>
    </xf>
    <xf numFmtId="4" fontId="60" fillId="35" borderId="417" applyNumberFormat="0" applyProtection="0">
      <alignment horizontal="right" vertical="center"/>
    </xf>
    <xf numFmtId="4" fontId="60" fillId="39" borderId="417" applyNumberFormat="0" applyProtection="0">
      <alignment horizontal="right" vertical="center"/>
    </xf>
    <xf numFmtId="0" fontId="100" fillId="29" borderId="418" applyNumberFormat="0" applyAlignment="0" applyProtection="0"/>
    <xf numFmtId="0" fontId="94" fillId="0" borderId="422" applyNumberFormat="0" applyFill="0" applyAlignment="0" applyProtection="0"/>
    <xf numFmtId="4" fontId="87" fillId="54" borderId="420" applyNumberFormat="0" applyProtection="0">
      <alignment horizontal="left" vertical="center" indent="1"/>
    </xf>
    <xf numFmtId="4" fontId="60" fillId="41" borderId="417" applyNumberFormat="0" applyProtection="0">
      <alignment horizontal="right" vertical="center"/>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6" borderId="417" applyNumberFormat="0" applyProtection="0">
      <alignment horizontal="right" vertical="center"/>
    </xf>
    <xf numFmtId="4" fontId="28" fillId="45" borderId="420" applyNumberFormat="0" applyProtection="0">
      <alignment horizontal="left" vertical="center" indent="1"/>
    </xf>
    <xf numFmtId="0" fontId="85" fillId="52" borderId="419" applyNumberFormat="0" applyProtection="0">
      <alignment horizontal="left" vertical="top" indent="1"/>
    </xf>
    <xf numFmtId="4" fontId="60" fillId="33" borderId="417" applyNumberFormat="0" applyProtection="0">
      <alignment vertical="center"/>
    </xf>
    <xf numFmtId="0" fontId="60" fillId="50" borderId="417" applyNumberFormat="0" applyProtection="0">
      <alignment horizontal="left" vertical="center" indent="1"/>
    </xf>
    <xf numFmtId="4" fontId="87" fillId="54" borderId="420" applyNumberFormat="0" applyProtection="0">
      <alignment horizontal="left" vertical="center" indent="1"/>
    </xf>
    <xf numFmtId="0" fontId="94" fillId="0" borderId="422" applyNumberFormat="0" applyFill="0" applyAlignment="0" applyProtection="0"/>
    <xf numFmtId="4" fontId="60" fillId="34" borderId="417" applyNumberFormat="0" applyProtection="0">
      <alignment horizontal="left" vertical="center" indent="1"/>
    </xf>
    <xf numFmtId="0" fontId="94" fillId="0" borderId="422" applyNumberFormat="0" applyFill="0" applyAlignment="0" applyProtection="0"/>
    <xf numFmtId="4" fontId="60" fillId="33" borderId="417" applyNumberFormat="0" applyProtection="0">
      <alignment vertical="center"/>
    </xf>
    <xf numFmtId="0" fontId="98" fillId="27" borderId="417" applyNumberFormat="0" applyAlignment="0" applyProtection="0"/>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60" fillId="45" borderId="419" applyNumberFormat="0" applyProtection="0">
      <alignment horizontal="left" vertical="top" indent="1"/>
    </xf>
    <xf numFmtId="0" fontId="92" fillId="29" borderId="417" applyNumberFormat="0" applyAlignment="0" applyProtection="0"/>
    <xf numFmtId="4" fontId="28" fillId="45" borderId="420" applyNumberFormat="0" applyProtection="0">
      <alignment horizontal="left" vertical="center" indent="1"/>
    </xf>
    <xf numFmtId="4" fontId="60" fillId="33" borderId="417" applyNumberFormat="0" applyProtection="0">
      <alignment vertical="center"/>
    </xf>
    <xf numFmtId="0" fontId="85" fillId="46" borderId="419" applyNumberFormat="0" applyProtection="0">
      <alignment horizontal="left" vertical="top" indent="1"/>
    </xf>
    <xf numFmtId="4" fontId="60" fillId="36" borderId="417" applyNumberFormat="0" applyProtection="0">
      <alignment horizontal="right" vertical="center"/>
    </xf>
    <xf numFmtId="4" fontId="60" fillId="40" borderId="417" applyNumberFormat="0" applyProtection="0">
      <alignment horizontal="right" vertical="center"/>
    </xf>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36" borderId="417" applyNumberFormat="0" applyProtection="0">
      <alignment horizontal="right" vertical="center"/>
    </xf>
    <xf numFmtId="4" fontId="60" fillId="39" borderId="417" applyNumberFormat="0" applyProtection="0">
      <alignment horizontal="right" vertical="center"/>
    </xf>
    <xf numFmtId="0" fontId="60" fillId="50" borderId="419" applyNumberFormat="0" applyProtection="0">
      <alignment horizontal="left" vertical="top" indent="1"/>
    </xf>
    <xf numFmtId="0" fontId="60" fillId="50" borderId="419" applyNumberFormat="0" applyProtection="0">
      <alignment horizontal="left" vertical="top" indent="1"/>
    </xf>
    <xf numFmtId="0" fontId="86" fillId="33" borderId="419" applyNumberFormat="0" applyProtection="0">
      <alignment horizontal="left" vertical="top" indent="1"/>
    </xf>
    <xf numFmtId="4" fontId="28" fillId="45" borderId="420" applyNumberFormat="0" applyProtection="0">
      <alignment horizontal="left" vertical="center" indent="1"/>
    </xf>
    <xf numFmtId="0" fontId="60" fillId="46" borderId="419" applyNumberFormat="0" applyProtection="0">
      <alignment horizontal="left" vertical="top" indent="1"/>
    </xf>
    <xf numFmtId="4" fontId="60" fillId="38" borderId="417" applyNumberFormat="0" applyProtection="0">
      <alignment horizontal="right" vertical="center"/>
    </xf>
    <xf numFmtId="4" fontId="103" fillId="5" borderId="417" applyNumberFormat="0" applyProtection="0">
      <alignment horizontal="right" vertical="center"/>
    </xf>
    <xf numFmtId="4" fontId="60" fillId="33" borderId="417" applyNumberFormat="0" applyProtection="0">
      <alignment vertical="center"/>
    </xf>
    <xf numFmtId="4" fontId="60" fillId="38" borderId="417" applyNumberFormat="0" applyProtection="0">
      <alignment horizontal="right" vertical="center"/>
    </xf>
    <xf numFmtId="4" fontId="60" fillId="33" borderId="417" applyNumberFormat="0" applyProtection="0">
      <alignment vertical="center"/>
    </xf>
    <xf numFmtId="4" fontId="60" fillId="37" borderId="420" applyNumberFormat="0" applyProtection="0">
      <alignment horizontal="right" vertical="center"/>
    </xf>
    <xf numFmtId="0" fontId="98" fillId="27" borderId="417" applyNumberFormat="0" applyAlignment="0" applyProtection="0"/>
    <xf numFmtId="0" fontId="60" fillId="48" borderId="417" applyNumberFormat="0" applyProtection="0">
      <alignment horizontal="left" vertical="center" indent="1"/>
    </xf>
    <xf numFmtId="4" fontId="103" fillId="2" borderId="417" applyNumberFormat="0" applyProtection="0">
      <alignment vertical="center"/>
    </xf>
    <xf numFmtId="4" fontId="28" fillId="45" borderId="420" applyNumberFormat="0" applyProtection="0">
      <alignment horizontal="left" vertical="center" indent="1"/>
    </xf>
    <xf numFmtId="4" fontId="60" fillId="40" borderId="417" applyNumberFormat="0" applyProtection="0">
      <alignment horizontal="right" vertical="center"/>
    </xf>
    <xf numFmtId="0" fontId="60" fillId="47" borderId="417" applyNumberFormat="0" applyProtection="0">
      <alignment horizontal="left" vertical="center" indent="1"/>
    </xf>
    <xf numFmtId="4" fontId="60" fillId="39" borderId="417" applyNumberFormat="0" applyProtection="0">
      <alignment horizontal="right" vertical="center"/>
    </xf>
    <xf numFmtId="0" fontId="60" fillId="46" borderId="419" applyNumberFormat="0" applyProtection="0">
      <alignment horizontal="left" vertical="top" indent="1"/>
    </xf>
    <xf numFmtId="0" fontId="60" fillId="47" borderId="417" applyNumberFormat="0" applyProtection="0">
      <alignment horizontal="left" vertical="center" indent="1"/>
    </xf>
    <xf numFmtId="0" fontId="92" fillId="29" borderId="417" applyNumberFormat="0" applyAlignment="0" applyProtection="0"/>
    <xf numFmtId="4" fontId="60" fillId="36" borderId="417" applyNumberFormat="0" applyProtection="0">
      <alignment horizontal="right" vertical="center"/>
    </xf>
    <xf numFmtId="0" fontId="94" fillId="0" borderId="422" applyNumberFormat="0" applyFill="0" applyAlignment="0" applyProtection="0"/>
    <xf numFmtId="0" fontId="98" fillId="27" borderId="417" applyNumberFormat="0" applyAlignment="0" applyProtection="0"/>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46" borderId="417" applyNumberFormat="0" applyProtection="0">
      <alignment horizontal="right" vertical="center"/>
    </xf>
    <xf numFmtId="4" fontId="60" fillId="34" borderId="417" applyNumberFormat="0" applyProtection="0">
      <alignment horizontal="left" vertical="center" indent="1"/>
    </xf>
    <xf numFmtId="0" fontId="84" fillId="45" borderId="421" applyBorder="0"/>
    <xf numFmtId="4" fontId="60" fillId="46" borderId="420" applyNumberFormat="0" applyProtection="0">
      <alignment horizontal="left" vertical="center" indent="1"/>
    </xf>
    <xf numFmtId="4" fontId="88" fillId="51" borderId="417" applyNumberFormat="0" applyProtection="0">
      <alignment horizontal="right" vertical="center"/>
    </xf>
    <xf numFmtId="0" fontId="84" fillId="45" borderId="421" applyBorder="0"/>
    <xf numFmtId="4" fontId="60" fillId="34" borderId="417" applyNumberFormat="0" applyProtection="0">
      <alignment horizontal="left" vertical="center" indent="1"/>
    </xf>
    <xf numFmtId="0" fontId="98" fillId="27" borderId="417" applyNumberFormat="0" applyAlignment="0" applyProtection="0"/>
    <xf numFmtId="0" fontId="60" fillId="47" borderId="417" applyNumberFormat="0" applyProtection="0">
      <alignment horizontal="left" vertical="center" indent="1"/>
    </xf>
    <xf numFmtId="0" fontId="60" fillId="26" borderId="417" applyNumberFormat="0" applyFont="0" applyAlignment="0" applyProtection="0"/>
    <xf numFmtId="0" fontId="60" fillId="47" borderId="417" applyNumberFormat="0" applyProtection="0">
      <alignment horizontal="left" vertical="center" indent="1"/>
    </xf>
    <xf numFmtId="0" fontId="60" fillId="50" borderId="417" applyNumberFormat="0" applyProtection="0">
      <alignment horizontal="left" vertical="center" indent="1"/>
    </xf>
    <xf numFmtId="0" fontId="60" fillId="48" borderId="417" applyNumberFormat="0" applyProtection="0">
      <alignment horizontal="left" vertical="center" indent="1"/>
    </xf>
    <xf numFmtId="0" fontId="86" fillId="33" borderId="419" applyNumberFormat="0" applyProtection="0">
      <alignment horizontal="left" vertical="top" indent="1"/>
    </xf>
    <xf numFmtId="4" fontId="60" fillId="38" borderId="417" applyNumberFormat="0" applyProtection="0">
      <alignment horizontal="right" vertical="center"/>
    </xf>
    <xf numFmtId="4" fontId="60" fillId="34" borderId="417" applyNumberFormat="0" applyProtection="0">
      <alignment horizontal="left" vertical="center" indent="1"/>
    </xf>
    <xf numFmtId="0" fontId="60" fillId="48" borderId="417" applyNumberFormat="0" applyProtection="0">
      <alignment horizontal="left" vertical="center" indent="1"/>
    </xf>
    <xf numFmtId="4" fontId="103" fillId="2" borderId="417" applyNumberFormat="0" applyProtection="0">
      <alignment vertical="center"/>
    </xf>
    <xf numFmtId="4" fontId="60" fillId="41" borderId="417" applyNumberFormat="0" applyProtection="0">
      <alignment horizontal="right" vertical="center"/>
    </xf>
    <xf numFmtId="4" fontId="28" fillId="45" borderId="420" applyNumberFormat="0" applyProtection="0">
      <alignment horizontal="left" vertical="center" indent="1"/>
    </xf>
    <xf numFmtId="0" fontId="60" fillId="26" borderId="417" applyNumberFormat="0" applyFont="0" applyAlignment="0" applyProtection="0"/>
    <xf numFmtId="0" fontId="94" fillId="0" borderId="422" applyNumberFormat="0" applyFill="0" applyAlignment="0" applyProtection="0"/>
    <xf numFmtId="0" fontId="60" fillId="50" borderId="417" applyNumberFormat="0" applyProtection="0">
      <alignment horizontal="left" vertical="center" indent="1"/>
    </xf>
    <xf numFmtId="4" fontId="60" fillId="42" borderId="417" applyNumberFormat="0" applyProtection="0">
      <alignment horizontal="right" vertical="center"/>
    </xf>
    <xf numFmtId="4" fontId="103" fillId="5" borderId="417" applyNumberFormat="0" applyProtection="0">
      <alignment horizontal="right" vertical="center"/>
    </xf>
    <xf numFmtId="4" fontId="60" fillId="41" borderId="417" applyNumberFormat="0" applyProtection="0">
      <alignment horizontal="right" vertical="center"/>
    </xf>
    <xf numFmtId="0" fontId="60" fillId="26" borderId="417" applyNumberFormat="0" applyFont="0" applyAlignment="0" applyProtection="0"/>
    <xf numFmtId="4" fontId="60" fillId="40" borderId="417" applyNumberFormat="0" applyProtection="0">
      <alignment horizontal="right" vertical="center"/>
    </xf>
    <xf numFmtId="0" fontId="60" fillId="45" borderId="419" applyNumberFormat="0" applyProtection="0">
      <alignment horizontal="left" vertical="top" indent="1"/>
    </xf>
    <xf numFmtId="0" fontId="86" fillId="33" borderId="419" applyNumberFormat="0" applyProtection="0">
      <alignment horizontal="left" vertical="top" indent="1"/>
    </xf>
    <xf numFmtId="0" fontId="60" fillId="48" borderId="417" applyNumberFormat="0" applyProtection="0">
      <alignment horizontal="left" vertical="center" indent="1"/>
    </xf>
    <xf numFmtId="4" fontId="60" fillId="36" borderId="417" applyNumberFormat="0" applyProtection="0">
      <alignment horizontal="right" vertical="center"/>
    </xf>
    <xf numFmtId="0" fontId="92" fillId="29" borderId="417" applyNumberFormat="0" applyAlignment="0" applyProtection="0"/>
    <xf numFmtId="4" fontId="60" fillId="2" borderId="417" applyNumberFormat="0" applyProtection="0">
      <alignment horizontal="left" vertical="center" indent="1"/>
    </xf>
    <xf numFmtId="0" fontId="60" fillId="47" borderId="419" applyNumberFormat="0" applyProtection="0">
      <alignment horizontal="left" vertical="top"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0" fontId="98" fillId="27" borderId="417" applyNumberFormat="0" applyAlignment="0" applyProtection="0"/>
    <xf numFmtId="4" fontId="28" fillId="45" borderId="420" applyNumberFormat="0" applyProtection="0">
      <alignment horizontal="left" vertical="center" indent="1"/>
    </xf>
    <xf numFmtId="0" fontId="60" fillId="50" borderId="417" applyNumberFormat="0" applyProtection="0">
      <alignment horizontal="left" vertical="center" indent="1"/>
    </xf>
    <xf numFmtId="0" fontId="60" fillId="47" borderId="417" applyNumberFormat="0" applyProtection="0">
      <alignment horizontal="left" vertical="center" indent="1"/>
    </xf>
    <xf numFmtId="4" fontId="60" fillId="39" borderId="417" applyNumberFormat="0" applyProtection="0">
      <alignment horizontal="right" vertical="center"/>
    </xf>
    <xf numFmtId="4" fontId="28" fillId="45" borderId="420" applyNumberFormat="0" applyProtection="0">
      <alignment horizontal="left" vertical="center" indent="1"/>
    </xf>
    <xf numFmtId="0" fontId="60" fillId="47" borderId="419" applyNumberFormat="0" applyProtection="0">
      <alignment horizontal="left" vertical="top" indent="1"/>
    </xf>
    <xf numFmtId="4" fontId="103" fillId="2" borderId="417" applyNumberFormat="0" applyProtection="0">
      <alignment vertical="center"/>
    </xf>
    <xf numFmtId="0" fontId="86" fillId="33" borderId="419" applyNumberFormat="0" applyProtection="0">
      <alignment horizontal="left" vertical="top" indent="1"/>
    </xf>
    <xf numFmtId="4" fontId="60" fillId="35" borderId="417" applyNumberFormat="0" applyProtection="0">
      <alignment horizontal="right" vertical="center"/>
    </xf>
    <xf numFmtId="4" fontId="60" fillId="44" borderId="420" applyNumberFormat="0" applyProtection="0">
      <alignment horizontal="left" vertical="center" indent="1"/>
    </xf>
    <xf numFmtId="0" fontId="100" fillId="29" borderId="418" applyNumberFormat="0" applyAlignment="0" applyProtection="0"/>
    <xf numFmtId="0" fontId="60" fillId="50" borderId="419" applyNumberFormat="0" applyProtection="0">
      <alignment horizontal="left" vertical="top" indent="1"/>
    </xf>
    <xf numFmtId="4" fontId="60" fillId="34" borderId="417" applyNumberFormat="0" applyProtection="0">
      <alignment horizontal="left" vertical="center" indent="1"/>
    </xf>
    <xf numFmtId="0" fontId="60" fillId="47" borderId="419" applyNumberFormat="0" applyProtection="0">
      <alignment horizontal="left" vertical="top" indent="1"/>
    </xf>
    <xf numFmtId="4" fontId="28" fillId="45" borderId="420" applyNumberFormat="0" applyProtection="0">
      <alignment horizontal="left" vertical="center" indent="1"/>
    </xf>
    <xf numFmtId="4" fontId="60" fillId="2" borderId="417" applyNumberFormat="0" applyProtection="0">
      <alignment horizontal="left" vertical="center" indent="1"/>
    </xf>
    <xf numFmtId="0" fontId="60" fillId="26" borderId="417" applyNumberFormat="0" applyFont="0" applyAlignment="0" applyProtection="0"/>
    <xf numFmtId="4" fontId="28" fillId="45" borderId="420" applyNumberFormat="0" applyProtection="0">
      <alignment horizontal="left" vertical="center" indent="1"/>
    </xf>
    <xf numFmtId="4" fontId="60" fillId="40" borderId="417" applyNumberFormat="0" applyProtection="0">
      <alignment horizontal="right" vertical="center"/>
    </xf>
    <xf numFmtId="4" fontId="60" fillId="0" borderId="417" applyNumberFormat="0" applyProtection="0">
      <alignment horizontal="right" vertical="center"/>
    </xf>
    <xf numFmtId="4" fontId="60" fillId="44" borderId="420" applyNumberFormat="0" applyProtection="0">
      <alignment horizontal="left" vertical="center" indent="1"/>
    </xf>
    <xf numFmtId="4" fontId="103" fillId="5" borderId="417" applyNumberFormat="0" applyProtection="0">
      <alignment horizontal="right" vertical="center"/>
    </xf>
    <xf numFmtId="0" fontId="60" fillId="49" borderId="417" applyNumberFormat="0" applyProtection="0">
      <alignment horizontal="left" vertical="center" indent="1"/>
    </xf>
    <xf numFmtId="0" fontId="60" fillId="48" borderId="417" applyNumberFormat="0" applyProtection="0">
      <alignment horizontal="left" vertical="center" indent="1"/>
    </xf>
    <xf numFmtId="4" fontId="60" fillId="41" borderId="417" applyNumberFormat="0" applyProtection="0">
      <alignment horizontal="right" vertical="center"/>
    </xf>
    <xf numFmtId="4" fontId="60" fillId="42" borderId="417" applyNumberFormat="0" applyProtection="0">
      <alignment horizontal="right" vertical="center"/>
    </xf>
    <xf numFmtId="0" fontId="98" fillId="27" borderId="417" applyNumberFormat="0" applyAlignment="0" applyProtection="0"/>
    <xf numFmtId="4" fontId="60" fillId="34" borderId="417" applyNumberFormat="0" applyProtection="0">
      <alignment horizontal="left" vertical="center" indent="1"/>
    </xf>
    <xf numFmtId="4" fontId="103" fillId="5" borderId="417" applyNumberFormat="0" applyProtection="0">
      <alignment horizontal="right" vertical="center"/>
    </xf>
    <xf numFmtId="4" fontId="28" fillId="45" borderId="420" applyNumberFormat="0" applyProtection="0">
      <alignment horizontal="left" vertical="center" indent="1"/>
    </xf>
    <xf numFmtId="4" fontId="60" fillId="42" borderId="417" applyNumberFormat="0" applyProtection="0">
      <alignment horizontal="right" vertical="center"/>
    </xf>
    <xf numFmtId="0" fontId="92" fillId="29" borderId="417" applyNumberFormat="0" applyAlignment="0" applyProtection="0"/>
    <xf numFmtId="0" fontId="60" fillId="50" borderId="419" applyNumberFormat="0" applyProtection="0">
      <alignment horizontal="left" vertical="top" indent="1"/>
    </xf>
    <xf numFmtId="0" fontId="85" fillId="52" borderId="419" applyNumberFormat="0" applyProtection="0">
      <alignment horizontal="left" vertical="top" indent="1"/>
    </xf>
    <xf numFmtId="4" fontId="60" fillId="39" borderId="417" applyNumberFormat="0" applyProtection="0">
      <alignment horizontal="right" vertical="center"/>
    </xf>
    <xf numFmtId="4" fontId="60" fillId="40" borderId="417" applyNumberFormat="0" applyProtection="0">
      <alignment horizontal="right" vertical="center"/>
    </xf>
    <xf numFmtId="4" fontId="60" fillId="34" borderId="417" applyNumberFormat="0" applyProtection="0">
      <alignment horizontal="left" vertical="center" indent="1"/>
    </xf>
    <xf numFmtId="4" fontId="60" fillId="2" borderId="417" applyNumberFormat="0" applyProtection="0">
      <alignment horizontal="left" vertical="center" indent="1"/>
    </xf>
    <xf numFmtId="4" fontId="28" fillId="45" borderId="420" applyNumberFormat="0" applyProtection="0">
      <alignment horizontal="left" vertical="center" indent="1"/>
    </xf>
    <xf numFmtId="0" fontId="86" fillId="33" borderId="419" applyNumberFormat="0" applyProtection="0">
      <alignment horizontal="left" vertical="top" indent="1"/>
    </xf>
    <xf numFmtId="0" fontId="92" fillId="29" borderId="417" applyNumberFormat="0" applyAlignment="0" applyProtection="0"/>
    <xf numFmtId="4" fontId="60" fillId="36" borderId="417" applyNumberFormat="0" applyProtection="0">
      <alignment horizontal="right" vertical="center"/>
    </xf>
    <xf numFmtId="0" fontId="60" fillId="46" borderId="419" applyNumberFormat="0" applyProtection="0">
      <alignment horizontal="left" vertical="top" indent="1"/>
    </xf>
    <xf numFmtId="0" fontId="85" fillId="46" borderId="419" applyNumberFormat="0" applyProtection="0">
      <alignment horizontal="left" vertical="top" indent="1"/>
    </xf>
    <xf numFmtId="0" fontId="85" fillId="52" borderId="419" applyNumberFormat="0" applyProtection="0">
      <alignment horizontal="left" vertical="top" indent="1"/>
    </xf>
    <xf numFmtId="0" fontId="60" fillId="49" borderId="417" applyNumberFormat="0" applyProtection="0">
      <alignment horizontal="left" vertical="center" indent="1"/>
    </xf>
    <xf numFmtId="0" fontId="85" fillId="52" borderId="419" applyNumberFormat="0" applyProtection="0">
      <alignment horizontal="left" vertical="top" indent="1"/>
    </xf>
    <xf numFmtId="0" fontId="60" fillId="47" borderId="419" applyNumberFormat="0" applyProtection="0">
      <alignment horizontal="left" vertical="top" indent="1"/>
    </xf>
    <xf numFmtId="4" fontId="60" fillId="47" borderId="420" applyNumberFormat="0" applyProtection="0">
      <alignment horizontal="left" vertical="center" indent="1"/>
    </xf>
    <xf numFmtId="4" fontId="87" fillId="54" borderId="420" applyNumberFormat="0" applyProtection="0">
      <alignment horizontal="left" vertical="center" indent="1"/>
    </xf>
    <xf numFmtId="0" fontId="60" fillId="50" borderId="419" applyNumberFormat="0" applyProtection="0">
      <alignment horizontal="left" vertical="top" indent="1"/>
    </xf>
    <xf numFmtId="4" fontId="88" fillId="51" borderId="417" applyNumberFormat="0" applyProtection="0">
      <alignment horizontal="righ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92" fillId="29" borderId="417" applyNumberFormat="0" applyAlignment="0" applyProtection="0"/>
    <xf numFmtId="4" fontId="60" fillId="42" borderId="417" applyNumberFormat="0" applyProtection="0">
      <alignment horizontal="right" vertical="center"/>
    </xf>
    <xf numFmtId="4" fontId="60" fillId="34" borderId="417" applyNumberFormat="0" applyProtection="0">
      <alignment horizontal="left" vertical="center" indent="1"/>
    </xf>
    <xf numFmtId="0" fontId="60" fillId="49" borderId="417" applyNumberFormat="0" applyProtection="0">
      <alignment horizontal="left" vertical="center" indent="1"/>
    </xf>
    <xf numFmtId="0" fontId="86" fillId="33" borderId="419" applyNumberFormat="0" applyProtection="0">
      <alignment horizontal="left" vertical="top" indent="1"/>
    </xf>
    <xf numFmtId="0" fontId="94" fillId="0" borderId="422" applyNumberFormat="0" applyFill="0" applyAlignment="0" applyProtection="0"/>
    <xf numFmtId="4" fontId="60" fillId="46" borderId="417" applyNumberFormat="0" applyProtection="0">
      <alignment horizontal="right" vertical="center"/>
    </xf>
    <xf numFmtId="0" fontId="60" fillId="47" borderId="419" applyNumberFormat="0" applyProtection="0">
      <alignment horizontal="left" vertical="top" indent="1"/>
    </xf>
    <xf numFmtId="4" fontId="60" fillId="41" borderId="417" applyNumberFormat="0" applyProtection="0">
      <alignment horizontal="right" vertical="center"/>
    </xf>
    <xf numFmtId="4" fontId="60" fillId="43" borderId="417" applyNumberFormat="0" applyProtection="0">
      <alignment horizontal="right" vertical="center"/>
    </xf>
    <xf numFmtId="4" fontId="28" fillId="45" borderId="420" applyNumberFormat="0" applyProtection="0">
      <alignment horizontal="left" vertical="center" indent="1"/>
    </xf>
    <xf numFmtId="4" fontId="60" fillId="46" borderId="417" applyNumberFormat="0" applyProtection="0">
      <alignment horizontal="right" vertical="center"/>
    </xf>
    <xf numFmtId="4" fontId="103" fillId="5" borderId="417" applyNumberFormat="0" applyProtection="0">
      <alignment horizontal="right" vertical="center"/>
    </xf>
    <xf numFmtId="0" fontId="60" fillId="26" borderId="417" applyNumberFormat="0" applyFont="0" applyAlignment="0" applyProtection="0"/>
    <xf numFmtId="4" fontId="60" fillId="36" borderId="417" applyNumberFormat="0" applyProtection="0">
      <alignment horizontal="right" vertical="center"/>
    </xf>
    <xf numFmtId="0" fontId="60" fillId="47" borderId="419" applyNumberFormat="0" applyProtection="0">
      <alignment horizontal="left" vertical="top" indent="1"/>
    </xf>
    <xf numFmtId="4" fontId="88" fillId="51" borderId="417" applyNumberFormat="0" applyProtection="0">
      <alignment horizontal="right" vertical="center"/>
    </xf>
    <xf numFmtId="4" fontId="60" fillId="2" borderId="417" applyNumberFormat="0" applyProtection="0">
      <alignment horizontal="left" vertical="center" indent="1"/>
    </xf>
    <xf numFmtId="0" fontId="60" fillId="47" borderId="417" applyNumberFormat="0" applyProtection="0">
      <alignment horizontal="left" vertical="center" indent="1"/>
    </xf>
    <xf numFmtId="4" fontId="60" fillId="42" borderId="417" applyNumberFormat="0" applyProtection="0">
      <alignment horizontal="right" vertical="center"/>
    </xf>
    <xf numFmtId="0" fontId="60" fillId="26" borderId="417" applyNumberFormat="0" applyFont="0" applyAlignment="0" applyProtection="0"/>
    <xf numFmtId="4" fontId="60" fillId="37" borderId="420" applyNumberFormat="0" applyProtection="0">
      <alignment horizontal="right" vertical="center"/>
    </xf>
    <xf numFmtId="4" fontId="60" fillId="46" borderId="417" applyNumberFormat="0" applyProtection="0">
      <alignment horizontal="right" vertical="center"/>
    </xf>
    <xf numFmtId="4" fontId="60" fillId="36" borderId="417" applyNumberFormat="0" applyProtection="0">
      <alignment horizontal="right" vertical="center"/>
    </xf>
    <xf numFmtId="4" fontId="88" fillId="51" borderId="417" applyNumberFormat="0" applyProtection="0">
      <alignment horizontal="right" vertical="center"/>
    </xf>
    <xf numFmtId="0" fontId="60" fillId="46" borderId="419" applyNumberFormat="0" applyProtection="0">
      <alignment horizontal="left" vertical="top" indent="1"/>
    </xf>
    <xf numFmtId="4" fontId="60" fillId="38" borderId="417" applyNumberFormat="0" applyProtection="0">
      <alignment horizontal="right" vertical="center"/>
    </xf>
    <xf numFmtId="4" fontId="60" fillId="2" borderId="417" applyNumberFormat="0" applyProtection="0">
      <alignment horizontal="left" vertical="center" indent="1"/>
    </xf>
    <xf numFmtId="0" fontId="94" fillId="0" borderId="422" applyNumberFormat="0" applyFill="0" applyAlignment="0" applyProtection="0"/>
    <xf numFmtId="4" fontId="60" fillId="36" borderId="417" applyNumberFormat="0" applyProtection="0">
      <alignment horizontal="right" vertical="center"/>
    </xf>
    <xf numFmtId="4" fontId="60" fillId="42" borderId="417" applyNumberFormat="0" applyProtection="0">
      <alignment horizontal="right" vertical="center"/>
    </xf>
    <xf numFmtId="0" fontId="94" fillId="0" borderId="422" applyNumberFormat="0" applyFill="0" applyAlignment="0" applyProtection="0"/>
    <xf numFmtId="4" fontId="60" fillId="35" borderId="417" applyNumberFormat="0" applyProtection="0">
      <alignment horizontal="right" vertical="center"/>
    </xf>
    <xf numFmtId="4" fontId="103" fillId="2" borderId="417" applyNumberFormat="0" applyProtection="0">
      <alignment vertical="center"/>
    </xf>
    <xf numFmtId="4" fontId="60" fillId="44" borderId="420" applyNumberFormat="0" applyProtection="0">
      <alignment horizontal="left" vertical="center" indent="1"/>
    </xf>
    <xf numFmtId="0" fontId="92" fillId="29" borderId="417" applyNumberFormat="0" applyAlignment="0" applyProtection="0"/>
    <xf numFmtId="0" fontId="85" fillId="52" borderId="419" applyNumberFormat="0" applyProtection="0">
      <alignment horizontal="left" vertical="top" indent="1"/>
    </xf>
    <xf numFmtId="0" fontId="98" fillId="27" borderId="417" applyNumberFormat="0" applyAlignment="0" applyProtection="0"/>
    <xf numFmtId="0" fontId="98" fillId="27" borderId="417" applyNumberFormat="0" applyAlignment="0" applyProtection="0"/>
    <xf numFmtId="0" fontId="60" fillId="49" borderId="417" applyNumberFormat="0" applyProtection="0">
      <alignment horizontal="left" vertical="center" indent="1"/>
    </xf>
    <xf numFmtId="0" fontId="60" fillId="47" borderId="419" applyNumberFormat="0" applyProtection="0">
      <alignment horizontal="left" vertical="top" indent="1"/>
    </xf>
    <xf numFmtId="0" fontId="86" fillId="33" borderId="419" applyNumberFormat="0" applyProtection="0">
      <alignment horizontal="left" vertical="top" indent="1"/>
    </xf>
    <xf numFmtId="0" fontId="60" fillId="49" borderId="417" applyNumberFormat="0" applyProtection="0">
      <alignment horizontal="left" vertical="center" indent="1"/>
    </xf>
    <xf numFmtId="4" fontId="60" fillId="40" borderId="417" applyNumberFormat="0" applyProtection="0">
      <alignment horizontal="right" vertical="center"/>
    </xf>
    <xf numFmtId="4" fontId="60" fillId="37" borderId="420" applyNumberFormat="0" applyProtection="0">
      <alignment horizontal="right" vertical="center"/>
    </xf>
    <xf numFmtId="4" fontId="60" fillId="38" borderId="417" applyNumberFormat="0" applyProtection="0">
      <alignment horizontal="right" vertical="center"/>
    </xf>
    <xf numFmtId="0" fontId="60" fillId="46" borderId="419" applyNumberFormat="0" applyProtection="0">
      <alignment horizontal="left" vertical="top" indent="1"/>
    </xf>
    <xf numFmtId="4" fontId="60" fillId="35" borderId="417" applyNumberFormat="0" applyProtection="0">
      <alignment horizontal="right" vertical="center"/>
    </xf>
    <xf numFmtId="4" fontId="28" fillId="45" borderId="420" applyNumberFormat="0" applyProtection="0">
      <alignment horizontal="left" vertical="center" indent="1"/>
    </xf>
    <xf numFmtId="4" fontId="85" fillId="48" borderId="419" applyNumberFormat="0" applyProtection="0">
      <alignment horizontal="left" vertical="center" indent="1"/>
    </xf>
    <xf numFmtId="4" fontId="85" fillId="48" borderId="419" applyNumberFormat="0" applyProtection="0">
      <alignment horizontal="left" vertical="center" indent="1"/>
    </xf>
    <xf numFmtId="4" fontId="87" fillId="54" borderId="420" applyNumberFormat="0" applyProtection="0">
      <alignment horizontal="left" vertical="center" indent="1"/>
    </xf>
    <xf numFmtId="4" fontId="60" fillId="41" borderId="417" applyNumberFormat="0" applyProtection="0">
      <alignment horizontal="right" vertical="center"/>
    </xf>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94" fillId="0" borderId="422" applyNumberFormat="0" applyFill="0" applyAlignment="0" applyProtection="0"/>
    <xf numFmtId="4" fontId="60" fillId="42" borderId="417" applyNumberFormat="0" applyProtection="0">
      <alignment horizontal="right" vertical="center"/>
    </xf>
    <xf numFmtId="4" fontId="60" fillId="37" borderId="420" applyNumberFormat="0" applyProtection="0">
      <alignment horizontal="right" vertical="center"/>
    </xf>
    <xf numFmtId="0" fontId="60" fillId="47" borderId="419" applyNumberFormat="0" applyProtection="0">
      <alignment horizontal="left" vertical="top" indent="1"/>
    </xf>
    <xf numFmtId="4" fontId="60" fillId="43" borderId="417" applyNumberFormat="0" applyProtection="0">
      <alignment horizontal="right" vertical="center"/>
    </xf>
    <xf numFmtId="4" fontId="60" fillId="47" borderId="420" applyNumberFormat="0" applyProtection="0">
      <alignment horizontal="left" vertical="center" indent="1"/>
    </xf>
    <xf numFmtId="4" fontId="85" fillId="48" borderId="419" applyNumberFormat="0" applyProtection="0">
      <alignment horizontal="left" vertical="center" indent="1"/>
    </xf>
    <xf numFmtId="4" fontId="60" fillId="44" borderId="420" applyNumberFormat="0" applyProtection="0">
      <alignment horizontal="left" vertical="center" indent="1"/>
    </xf>
    <xf numFmtId="4" fontId="60" fillId="37" borderId="420" applyNumberFormat="0" applyProtection="0">
      <alignment horizontal="right" vertical="center"/>
    </xf>
    <xf numFmtId="4" fontId="103" fillId="2" borderId="417" applyNumberFormat="0" applyProtection="0">
      <alignment vertical="center"/>
    </xf>
    <xf numFmtId="0" fontId="94" fillId="0" borderId="422" applyNumberFormat="0" applyFill="0" applyAlignment="0" applyProtection="0"/>
    <xf numFmtId="4" fontId="60" fillId="46" borderId="420" applyNumberFormat="0" applyProtection="0">
      <alignment horizontal="left" vertical="center" indent="1"/>
    </xf>
    <xf numFmtId="0" fontId="85" fillId="52" borderId="419" applyNumberFormat="0" applyProtection="0">
      <alignment horizontal="left" vertical="top" indent="1"/>
    </xf>
    <xf numFmtId="0" fontId="60" fillId="26" borderId="417" applyNumberFormat="0" applyFont="0" applyAlignment="0" applyProtection="0"/>
    <xf numFmtId="4" fontId="85" fillId="52" borderId="419" applyNumberFormat="0" applyProtection="0">
      <alignment vertical="center"/>
    </xf>
    <xf numFmtId="0" fontId="60" fillId="50" borderId="417" applyNumberFormat="0" applyProtection="0">
      <alignment horizontal="left" vertical="center" indent="1"/>
    </xf>
    <xf numFmtId="4" fontId="60" fillId="41" borderId="417" applyNumberFormat="0" applyProtection="0">
      <alignment horizontal="right" vertical="center"/>
    </xf>
    <xf numFmtId="4" fontId="60" fillId="33" borderId="417" applyNumberFormat="0" applyProtection="0">
      <alignment vertical="center"/>
    </xf>
    <xf numFmtId="0" fontId="60" fillId="50" borderId="419" applyNumberFormat="0" applyProtection="0">
      <alignment horizontal="left" vertical="top" indent="1"/>
    </xf>
    <xf numFmtId="4" fontId="60" fillId="2" borderId="417" applyNumberFormat="0" applyProtection="0">
      <alignment horizontal="left" vertical="center" indent="1"/>
    </xf>
    <xf numFmtId="0" fontId="85" fillId="52" borderId="419" applyNumberFormat="0" applyProtection="0">
      <alignment horizontal="left" vertical="top" indent="1"/>
    </xf>
    <xf numFmtId="4" fontId="60" fillId="34" borderId="417" applyNumberFormat="0" applyProtection="0">
      <alignment horizontal="left" vertical="center" indent="1"/>
    </xf>
    <xf numFmtId="0" fontId="85" fillId="46" borderId="419" applyNumberFormat="0" applyProtection="0">
      <alignment horizontal="left" vertical="top" indent="1"/>
    </xf>
    <xf numFmtId="4" fontId="60" fillId="40" borderId="417" applyNumberFormat="0" applyProtection="0">
      <alignment horizontal="right" vertical="center"/>
    </xf>
    <xf numFmtId="4" fontId="60" fillId="40" borderId="417" applyNumberFormat="0" applyProtection="0">
      <alignment horizontal="right" vertical="center"/>
    </xf>
    <xf numFmtId="0" fontId="60" fillId="46" borderId="419" applyNumberFormat="0" applyProtection="0">
      <alignment horizontal="left" vertical="top" indent="1"/>
    </xf>
    <xf numFmtId="4" fontId="60" fillId="39" borderId="417" applyNumberFormat="0" applyProtection="0">
      <alignment horizontal="right" vertical="center"/>
    </xf>
    <xf numFmtId="4" fontId="103" fillId="5" borderId="417" applyNumberFormat="0" applyProtection="0">
      <alignment horizontal="righ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60" fillId="49" borderId="417" applyNumberFormat="0" applyProtection="0">
      <alignment horizontal="left" vertical="center" indent="1"/>
    </xf>
    <xf numFmtId="4" fontId="60" fillId="34" borderId="417" applyNumberFormat="0" applyProtection="0">
      <alignment horizontal="left" vertical="center" indent="1"/>
    </xf>
    <xf numFmtId="4" fontId="103" fillId="5" borderId="417" applyNumberFormat="0" applyProtection="0">
      <alignment horizontal="right" vertical="center"/>
    </xf>
    <xf numFmtId="4" fontId="103" fillId="2" borderId="417" applyNumberFormat="0" applyProtection="0">
      <alignment vertical="center"/>
    </xf>
    <xf numFmtId="4" fontId="60" fillId="41" borderId="417" applyNumberFormat="0" applyProtection="0">
      <alignment horizontal="right" vertical="center"/>
    </xf>
    <xf numFmtId="4" fontId="60" fillId="33" borderId="417" applyNumberFormat="0" applyProtection="0">
      <alignment vertical="center"/>
    </xf>
    <xf numFmtId="4" fontId="28" fillId="45" borderId="420" applyNumberFormat="0" applyProtection="0">
      <alignment horizontal="left" vertical="center" indent="1"/>
    </xf>
    <xf numFmtId="4" fontId="60" fillId="41" borderId="417" applyNumberFormat="0" applyProtection="0">
      <alignment horizontal="right" vertical="center"/>
    </xf>
    <xf numFmtId="4" fontId="60" fillId="33" borderId="417" applyNumberFormat="0" applyProtection="0">
      <alignment vertical="center"/>
    </xf>
    <xf numFmtId="0" fontId="60" fillId="50" borderId="419" applyNumberFormat="0" applyProtection="0">
      <alignment horizontal="left" vertical="top" indent="1"/>
    </xf>
    <xf numFmtId="4" fontId="60" fillId="44" borderId="420" applyNumberFormat="0" applyProtection="0">
      <alignment horizontal="left" vertical="center" indent="1"/>
    </xf>
    <xf numFmtId="4" fontId="60" fillId="42" borderId="417" applyNumberFormat="0" applyProtection="0">
      <alignment horizontal="right" vertical="center"/>
    </xf>
    <xf numFmtId="0" fontId="92" fillId="29" borderId="417" applyNumberFormat="0" applyAlignment="0" applyProtection="0"/>
    <xf numFmtId="0" fontId="60" fillId="47" borderId="417" applyNumberFormat="0" applyProtection="0">
      <alignment horizontal="left" vertical="center" indent="1"/>
    </xf>
    <xf numFmtId="0" fontId="60" fillId="47" borderId="417" applyNumberFormat="0" applyProtection="0">
      <alignment horizontal="left" vertical="center" indent="1"/>
    </xf>
    <xf numFmtId="4" fontId="60" fillId="43" borderId="417" applyNumberFormat="0" applyProtection="0">
      <alignment horizontal="right" vertical="center"/>
    </xf>
    <xf numFmtId="0" fontId="60" fillId="48" borderId="417" applyNumberFormat="0" applyProtection="0">
      <alignment horizontal="left" vertical="center" indent="1"/>
    </xf>
    <xf numFmtId="4" fontId="60" fillId="35" borderId="417" applyNumberFormat="0" applyProtection="0">
      <alignment horizontal="right" vertical="center"/>
    </xf>
    <xf numFmtId="0" fontId="85" fillId="46" borderId="419" applyNumberFormat="0" applyProtection="0">
      <alignment horizontal="left" vertical="top" indent="1"/>
    </xf>
    <xf numFmtId="0" fontId="60" fillId="26" borderId="417" applyNumberFormat="0" applyFont="0" applyAlignment="0" applyProtection="0"/>
    <xf numFmtId="4" fontId="88" fillId="51" borderId="417" applyNumberFormat="0" applyProtection="0">
      <alignment horizontal="right" vertical="center"/>
    </xf>
    <xf numFmtId="0" fontId="60" fillId="50" borderId="419" applyNumberFormat="0" applyProtection="0">
      <alignment horizontal="left" vertical="top" indent="1"/>
    </xf>
    <xf numFmtId="4" fontId="60" fillId="2" borderId="417" applyNumberFormat="0" applyProtection="0">
      <alignment horizontal="left" vertical="center" indent="1"/>
    </xf>
    <xf numFmtId="4" fontId="60" fillId="33" borderId="417" applyNumberFormat="0" applyProtection="0">
      <alignment vertical="center"/>
    </xf>
    <xf numFmtId="0" fontId="60" fillId="50" borderId="417" applyNumberFormat="0" applyProtection="0">
      <alignment horizontal="left" vertical="center" indent="1"/>
    </xf>
    <xf numFmtId="4" fontId="85" fillId="48" borderId="419" applyNumberFormat="0" applyProtection="0">
      <alignment horizontal="left" vertical="center" indent="1"/>
    </xf>
    <xf numFmtId="4" fontId="60" fillId="36" borderId="417" applyNumberFormat="0" applyProtection="0">
      <alignment horizontal="right" vertical="center"/>
    </xf>
    <xf numFmtId="0" fontId="60" fillId="45" borderId="419" applyNumberFormat="0" applyProtection="0">
      <alignment horizontal="left" vertical="top" indent="1"/>
    </xf>
    <xf numFmtId="4" fontId="60" fillId="47" borderId="420" applyNumberFormat="0" applyProtection="0">
      <alignment horizontal="left" vertical="center" indent="1"/>
    </xf>
    <xf numFmtId="4" fontId="85" fillId="48" borderId="419" applyNumberFormat="0" applyProtection="0">
      <alignment horizontal="left" vertical="center" indent="1"/>
    </xf>
    <xf numFmtId="4" fontId="60" fillId="0" borderId="417" applyNumberFormat="0" applyProtection="0">
      <alignment horizontal="right" vertical="center"/>
    </xf>
    <xf numFmtId="4" fontId="60" fillId="47" borderId="420" applyNumberFormat="0" applyProtection="0">
      <alignment horizontal="left" vertical="center" indent="1"/>
    </xf>
    <xf numFmtId="0" fontId="85" fillId="46" borderId="419" applyNumberFormat="0" applyProtection="0">
      <alignment horizontal="left" vertical="top" indent="1"/>
    </xf>
    <xf numFmtId="0" fontId="85" fillId="46" borderId="419" applyNumberFormat="0" applyProtection="0">
      <alignment horizontal="left" vertical="top" indent="1"/>
    </xf>
    <xf numFmtId="0" fontId="94" fillId="0" borderId="422" applyNumberFormat="0" applyFill="0" applyAlignment="0" applyProtection="0"/>
    <xf numFmtId="0" fontId="60" fillId="50" borderId="419" applyNumberFormat="0" applyProtection="0">
      <alignment horizontal="left" vertical="top" indent="1"/>
    </xf>
    <xf numFmtId="0" fontId="60" fillId="45" borderId="419" applyNumberFormat="0" applyProtection="0">
      <alignment horizontal="left" vertical="top" indent="1"/>
    </xf>
    <xf numFmtId="4" fontId="60" fillId="36" borderId="417" applyNumberFormat="0" applyProtection="0">
      <alignment horizontal="right" vertical="center"/>
    </xf>
    <xf numFmtId="4" fontId="60" fillId="40" borderId="417" applyNumberFormat="0" applyProtection="0">
      <alignment horizontal="right" vertical="center"/>
    </xf>
    <xf numFmtId="0" fontId="100" fillId="29" borderId="418" applyNumberFormat="0" applyAlignment="0" applyProtection="0"/>
    <xf numFmtId="4" fontId="60" fillId="47" borderId="420" applyNumberFormat="0" applyProtection="0">
      <alignment horizontal="left" vertical="center" indent="1"/>
    </xf>
    <xf numFmtId="0" fontId="94" fillId="0" borderId="422" applyNumberFormat="0" applyFill="0" applyAlignment="0" applyProtection="0"/>
    <xf numFmtId="0" fontId="92" fillId="29" borderId="417" applyNumberFormat="0" applyAlignment="0" applyProtection="0"/>
    <xf numFmtId="0" fontId="60" fillId="50" borderId="419" applyNumberFormat="0" applyProtection="0">
      <alignment horizontal="left" vertical="top" indent="1"/>
    </xf>
    <xf numFmtId="0" fontId="60" fillId="47" borderId="417" applyNumberFormat="0" applyProtection="0">
      <alignment horizontal="left" vertical="center" indent="1"/>
    </xf>
    <xf numFmtId="0" fontId="60" fillId="47" borderId="419" applyNumberFormat="0" applyProtection="0">
      <alignment horizontal="left" vertical="top" indent="1"/>
    </xf>
    <xf numFmtId="0" fontId="60" fillId="49" borderId="417" applyNumberFormat="0" applyProtection="0">
      <alignment horizontal="left" vertical="center" indent="1"/>
    </xf>
    <xf numFmtId="0" fontId="60" fillId="50" borderId="419" applyNumberFormat="0" applyProtection="0">
      <alignment horizontal="left" vertical="top" indent="1"/>
    </xf>
    <xf numFmtId="0" fontId="60" fillId="47" borderId="417" applyNumberFormat="0" applyProtection="0">
      <alignment horizontal="left" vertical="center" indent="1"/>
    </xf>
    <xf numFmtId="0" fontId="60" fillId="45" borderId="419" applyNumberFormat="0" applyProtection="0">
      <alignment horizontal="left" vertical="top" indent="1"/>
    </xf>
    <xf numFmtId="4" fontId="60" fillId="34" borderId="417" applyNumberFormat="0" applyProtection="0">
      <alignment horizontal="left" vertical="center" indent="1"/>
    </xf>
    <xf numFmtId="0" fontId="85" fillId="52" borderId="419" applyNumberFormat="0" applyProtection="0">
      <alignment horizontal="left" vertical="top" indent="1"/>
    </xf>
    <xf numFmtId="0" fontId="60" fillId="47" borderId="419" applyNumberFormat="0" applyProtection="0">
      <alignment horizontal="left" vertical="top" indent="1"/>
    </xf>
    <xf numFmtId="0" fontId="92" fillId="29" borderId="417" applyNumberFormat="0" applyAlignment="0" applyProtection="0"/>
    <xf numFmtId="4" fontId="60" fillId="34" borderId="417" applyNumberFormat="0" applyProtection="0">
      <alignment horizontal="left" vertical="center" indent="1"/>
    </xf>
    <xf numFmtId="4" fontId="60" fillId="38" borderId="417" applyNumberFormat="0" applyProtection="0">
      <alignment horizontal="right" vertical="center"/>
    </xf>
    <xf numFmtId="4" fontId="103" fillId="2" borderId="417" applyNumberFormat="0" applyProtection="0">
      <alignment vertical="center"/>
    </xf>
    <xf numFmtId="4" fontId="60" fillId="40" borderId="417" applyNumberFormat="0" applyProtection="0">
      <alignment horizontal="right" vertical="center"/>
    </xf>
    <xf numFmtId="4" fontId="85" fillId="52" borderId="419" applyNumberFormat="0" applyProtection="0">
      <alignment vertical="center"/>
    </xf>
    <xf numFmtId="0" fontId="92" fillId="29" borderId="417" applyNumberFormat="0" applyAlignment="0" applyProtection="0"/>
    <xf numFmtId="0" fontId="60" fillId="26" borderId="417" applyNumberFormat="0" applyFont="0" applyAlignment="0" applyProtection="0"/>
    <xf numFmtId="4" fontId="60" fillId="47" borderId="420" applyNumberFormat="0" applyProtection="0">
      <alignment horizontal="left" vertical="center" indent="1"/>
    </xf>
    <xf numFmtId="4" fontId="85" fillId="48" borderId="419" applyNumberFormat="0" applyProtection="0">
      <alignment horizontal="left" vertical="center" indent="1"/>
    </xf>
    <xf numFmtId="0" fontId="60" fillId="46" borderId="419" applyNumberFormat="0" applyProtection="0">
      <alignment horizontal="left" vertical="top"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0" fontId="60" fillId="26" borderId="417" applyNumberFormat="0" applyFont="0" applyAlignment="0" applyProtection="0"/>
    <xf numFmtId="4" fontId="60" fillId="34" borderId="417" applyNumberFormat="0" applyProtection="0">
      <alignment horizontal="left" vertical="center" indent="1"/>
    </xf>
    <xf numFmtId="0" fontId="100" fillId="29" borderId="418" applyNumberFormat="0" applyAlignment="0" applyProtection="0"/>
    <xf numFmtId="4" fontId="60" fillId="46" borderId="420" applyNumberFormat="0" applyProtection="0">
      <alignment horizontal="left" vertical="center" indent="1"/>
    </xf>
    <xf numFmtId="0" fontId="60" fillId="50"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4" fontId="85" fillId="48" borderId="419" applyNumberFormat="0" applyProtection="0">
      <alignment horizontal="left" vertical="center" indent="1"/>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46" borderId="420" applyNumberFormat="0" applyProtection="0">
      <alignment horizontal="left" vertical="center" indent="1"/>
    </xf>
    <xf numFmtId="0" fontId="60" fillId="45" borderId="419" applyNumberFormat="0" applyProtection="0">
      <alignment horizontal="left" vertical="top" indent="1"/>
    </xf>
    <xf numFmtId="4" fontId="28" fillId="45" borderId="420" applyNumberFormat="0" applyProtection="0">
      <alignment horizontal="left" vertical="center" indent="1"/>
    </xf>
    <xf numFmtId="4" fontId="87" fillId="54" borderId="420" applyNumberFormat="0" applyProtection="0">
      <alignment horizontal="left" vertical="center" indent="1"/>
    </xf>
    <xf numFmtId="4" fontId="85" fillId="52" borderId="419" applyNumberFormat="0" applyProtection="0">
      <alignment vertical="center"/>
    </xf>
    <xf numFmtId="4" fontId="60" fillId="46" borderId="420" applyNumberFormat="0" applyProtection="0">
      <alignment horizontal="left" vertical="center" indent="1"/>
    </xf>
    <xf numFmtId="4" fontId="60" fillId="33" borderId="417" applyNumberFormat="0" applyProtection="0">
      <alignment vertical="center"/>
    </xf>
    <xf numFmtId="4" fontId="60" fillId="44" borderId="420" applyNumberFormat="0" applyProtection="0">
      <alignment horizontal="left" vertical="center" indent="1"/>
    </xf>
    <xf numFmtId="4" fontId="60" fillId="2" borderId="417" applyNumberFormat="0" applyProtection="0">
      <alignment horizontal="left" vertical="center" indent="1"/>
    </xf>
    <xf numFmtId="0" fontId="60" fillId="50" borderId="417" applyNumberFormat="0" applyProtection="0">
      <alignment horizontal="left" vertical="center" indent="1"/>
    </xf>
    <xf numFmtId="0" fontId="60" fillId="47" borderId="419" applyNumberFormat="0" applyProtection="0">
      <alignment horizontal="left" vertical="top" indent="1"/>
    </xf>
    <xf numFmtId="0" fontId="98" fillId="27" borderId="417" applyNumberFormat="0" applyAlignment="0" applyProtection="0"/>
    <xf numFmtId="4" fontId="60" fillId="33" borderId="417" applyNumberFormat="0" applyProtection="0">
      <alignment vertical="center"/>
    </xf>
    <xf numFmtId="4" fontId="60" fillId="36" borderId="417" applyNumberFormat="0" applyProtection="0">
      <alignment horizontal="right" vertical="center"/>
    </xf>
    <xf numFmtId="0" fontId="60" fillId="50" borderId="419" applyNumberFormat="0" applyProtection="0">
      <alignment horizontal="left" vertical="top" indent="1"/>
    </xf>
    <xf numFmtId="0" fontId="92" fillId="29" borderId="417" applyNumberFormat="0" applyAlignment="0" applyProtection="0"/>
    <xf numFmtId="4" fontId="103" fillId="2" borderId="417" applyNumberFormat="0" applyProtection="0">
      <alignment vertical="center"/>
    </xf>
    <xf numFmtId="4" fontId="60" fillId="42" borderId="417" applyNumberFormat="0" applyProtection="0">
      <alignment horizontal="right" vertical="center"/>
    </xf>
    <xf numFmtId="0" fontId="84" fillId="45" borderId="421" applyBorder="0"/>
    <xf numFmtId="4" fontId="28" fillId="45" borderId="420" applyNumberFormat="0" applyProtection="0">
      <alignment horizontal="left" vertical="center" indent="1"/>
    </xf>
    <xf numFmtId="4" fontId="60" fillId="39" borderId="417" applyNumberFormat="0" applyProtection="0">
      <alignment horizontal="right" vertical="center"/>
    </xf>
    <xf numFmtId="4" fontId="60" fillId="37" borderId="420" applyNumberFormat="0" applyProtection="0">
      <alignment horizontal="right" vertical="center"/>
    </xf>
    <xf numFmtId="0" fontId="60" fillId="48" borderId="417" applyNumberFormat="0" applyProtection="0">
      <alignment horizontal="left" vertical="center" indent="1"/>
    </xf>
    <xf numFmtId="0" fontId="86" fillId="33" borderId="419" applyNumberFormat="0" applyProtection="0">
      <alignment horizontal="left" vertical="top" indent="1"/>
    </xf>
    <xf numFmtId="4" fontId="60" fillId="39" borderId="417" applyNumberFormat="0" applyProtection="0">
      <alignment horizontal="right" vertical="center"/>
    </xf>
    <xf numFmtId="0" fontId="94" fillId="0" borderId="422" applyNumberFormat="0" applyFill="0" applyAlignment="0" applyProtection="0"/>
    <xf numFmtId="0" fontId="60" fillId="46" borderId="419" applyNumberFormat="0" applyProtection="0">
      <alignment horizontal="left" vertical="top" indent="1"/>
    </xf>
    <xf numFmtId="4" fontId="60" fillId="47" borderId="420" applyNumberFormat="0" applyProtection="0">
      <alignment horizontal="left" vertical="center" indent="1"/>
    </xf>
    <xf numFmtId="4" fontId="60" fillId="38" borderId="417" applyNumberFormat="0" applyProtection="0">
      <alignment horizontal="right" vertical="center"/>
    </xf>
    <xf numFmtId="4" fontId="60" fillId="0" borderId="417" applyNumberFormat="0" applyProtection="0">
      <alignment horizontal="right" vertical="center"/>
    </xf>
    <xf numFmtId="4" fontId="60" fillId="37" borderId="420" applyNumberFormat="0" applyProtection="0">
      <alignment horizontal="right" vertical="center"/>
    </xf>
    <xf numFmtId="0" fontId="86" fillId="33" borderId="419" applyNumberFormat="0" applyProtection="0">
      <alignment horizontal="left" vertical="top" indent="1"/>
    </xf>
    <xf numFmtId="0" fontId="85" fillId="52" borderId="419" applyNumberFormat="0" applyProtection="0">
      <alignment horizontal="left" vertical="top" indent="1"/>
    </xf>
    <xf numFmtId="4" fontId="60" fillId="42" borderId="417" applyNumberFormat="0" applyProtection="0">
      <alignment horizontal="right" vertical="center"/>
    </xf>
    <xf numFmtId="4" fontId="60" fillId="40" borderId="417" applyNumberFormat="0" applyProtection="0">
      <alignment horizontal="right" vertical="center"/>
    </xf>
    <xf numFmtId="0" fontId="60" fillId="50" borderId="419" applyNumberFormat="0" applyProtection="0">
      <alignment horizontal="left" vertical="top" indent="1"/>
    </xf>
    <xf numFmtId="4" fontId="85" fillId="48" borderId="419" applyNumberFormat="0" applyProtection="0">
      <alignment horizontal="left" vertical="center" indent="1"/>
    </xf>
    <xf numFmtId="4" fontId="60" fillId="46" borderId="417" applyNumberFormat="0" applyProtection="0">
      <alignment horizontal="right" vertical="center"/>
    </xf>
    <xf numFmtId="4" fontId="60" fillId="38" borderId="417" applyNumberFormat="0" applyProtection="0">
      <alignment horizontal="right" vertical="center"/>
    </xf>
    <xf numFmtId="4" fontId="60" fillId="38" borderId="417" applyNumberFormat="0" applyProtection="0">
      <alignment horizontal="right" vertical="center"/>
    </xf>
    <xf numFmtId="0" fontId="92" fillId="29" borderId="417" applyNumberFormat="0" applyAlignment="0" applyProtection="0"/>
    <xf numFmtId="4" fontId="28" fillId="45" borderId="420" applyNumberFormat="0" applyProtection="0">
      <alignment horizontal="left" vertical="center" indent="1"/>
    </xf>
    <xf numFmtId="0" fontId="60" fillId="47" borderId="419" applyNumberFormat="0" applyProtection="0">
      <alignment horizontal="left" vertical="top" indent="1"/>
    </xf>
    <xf numFmtId="0" fontId="60" fillId="47" borderId="417" applyNumberFormat="0" applyProtection="0">
      <alignment horizontal="left" vertical="center" indent="1"/>
    </xf>
    <xf numFmtId="4" fontId="28" fillId="45" borderId="420" applyNumberFormat="0" applyProtection="0">
      <alignment horizontal="left" vertical="center" indent="1"/>
    </xf>
    <xf numFmtId="0" fontId="86" fillId="33" borderId="419" applyNumberFormat="0" applyProtection="0">
      <alignment horizontal="left" vertical="top" indent="1"/>
    </xf>
    <xf numFmtId="4" fontId="60" fillId="41" borderId="417" applyNumberFormat="0" applyProtection="0">
      <alignment horizontal="right" vertical="center"/>
    </xf>
    <xf numFmtId="4" fontId="88" fillId="51" borderId="417" applyNumberFormat="0" applyProtection="0">
      <alignment horizontal="right" vertical="center"/>
    </xf>
    <xf numFmtId="0" fontId="60" fillId="46" borderId="419" applyNumberFormat="0" applyProtection="0">
      <alignment horizontal="left" vertical="top" indent="1"/>
    </xf>
    <xf numFmtId="0" fontId="92" fillId="29" borderId="417" applyNumberFormat="0" applyAlignment="0" applyProtection="0"/>
    <xf numFmtId="0" fontId="60" fillId="47" borderId="417" applyNumberFormat="0" applyProtection="0">
      <alignment horizontal="left" vertical="center" indent="1"/>
    </xf>
    <xf numFmtId="4" fontId="87" fillId="54" borderId="420" applyNumberFormat="0" applyProtection="0">
      <alignment horizontal="left" vertical="center" indent="1"/>
    </xf>
    <xf numFmtId="4" fontId="60" fillId="35" borderId="417" applyNumberFormat="0" applyProtection="0">
      <alignment horizontal="right" vertical="center"/>
    </xf>
    <xf numFmtId="4" fontId="60" fillId="41" borderId="417" applyNumberFormat="0" applyProtection="0">
      <alignment horizontal="right" vertical="center"/>
    </xf>
    <xf numFmtId="4" fontId="60" fillId="36" borderId="417" applyNumberFormat="0" applyProtection="0">
      <alignment horizontal="right" vertical="center"/>
    </xf>
    <xf numFmtId="0" fontId="94" fillId="0" borderId="422" applyNumberFormat="0" applyFill="0" applyAlignment="0" applyProtection="0"/>
    <xf numFmtId="4" fontId="60" fillId="33" borderId="417" applyNumberFormat="0" applyProtection="0">
      <alignment vertical="center"/>
    </xf>
    <xf numFmtId="4" fontId="60" fillId="43" borderId="417" applyNumberFormat="0" applyProtection="0">
      <alignment horizontal="right" vertical="center"/>
    </xf>
    <xf numFmtId="4" fontId="88" fillId="51" borderId="417" applyNumberFormat="0" applyProtection="0">
      <alignment horizontal="right" vertical="center"/>
    </xf>
    <xf numFmtId="4" fontId="103" fillId="2" borderId="417" applyNumberFormat="0" applyProtection="0">
      <alignment vertical="center"/>
    </xf>
    <xf numFmtId="4" fontId="60" fillId="42" borderId="417" applyNumberFormat="0" applyProtection="0">
      <alignment horizontal="right" vertical="center"/>
    </xf>
    <xf numFmtId="0" fontId="60" fillId="45" borderId="419" applyNumberFormat="0" applyProtection="0">
      <alignment horizontal="left" vertical="top" indent="1"/>
    </xf>
    <xf numFmtId="0" fontId="86" fillId="33" borderId="419" applyNumberFormat="0" applyProtection="0">
      <alignment horizontal="left" vertical="top" indent="1"/>
    </xf>
    <xf numFmtId="0" fontId="60" fillId="47" borderId="419" applyNumberFormat="0" applyProtection="0">
      <alignment horizontal="left" vertical="top" indent="1"/>
    </xf>
    <xf numFmtId="4" fontId="60" fillId="2" borderId="417" applyNumberFormat="0" applyProtection="0">
      <alignment horizontal="left" vertical="center" indent="1"/>
    </xf>
    <xf numFmtId="4" fontId="60" fillId="42" borderId="417" applyNumberFormat="0" applyProtection="0">
      <alignment horizontal="right" vertical="center"/>
    </xf>
    <xf numFmtId="4" fontId="85" fillId="48" borderId="419"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0" fontId="60" fillId="47" borderId="419" applyNumberFormat="0" applyProtection="0">
      <alignment horizontal="left" vertical="top" indent="1"/>
    </xf>
    <xf numFmtId="0" fontId="60" fillId="49" borderId="417" applyNumberFormat="0" applyProtection="0">
      <alignment horizontal="left" vertical="center" indent="1"/>
    </xf>
    <xf numFmtId="4" fontId="60" fillId="38" borderId="417" applyNumberFormat="0" applyProtection="0">
      <alignment horizontal="right" vertical="center"/>
    </xf>
    <xf numFmtId="0" fontId="60" fillId="48" borderId="417" applyNumberFormat="0" applyProtection="0">
      <alignment horizontal="left" vertical="center" indent="1"/>
    </xf>
    <xf numFmtId="4" fontId="60" fillId="34" borderId="417" applyNumberFormat="0" applyProtection="0">
      <alignment horizontal="left" vertical="center" indent="1"/>
    </xf>
    <xf numFmtId="0" fontId="92" fillId="29" borderId="417" applyNumberFormat="0" applyAlignment="0" applyProtection="0"/>
    <xf numFmtId="4" fontId="60" fillId="42" borderId="417" applyNumberFormat="0" applyProtection="0">
      <alignment horizontal="right" vertical="center"/>
    </xf>
    <xf numFmtId="0" fontId="60" fillId="46" borderId="419" applyNumberFormat="0" applyProtection="0">
      <alignment horizontal="left" vertical="top" indent="1"/>
    </xf>
    <xf numFmtId="4" fontId="60" fillId="33" borderId="417" applyNumberFormat="0" applyProtection="0">
      <alignment vertical="center"/>
    </xf>
    <xf numFmtId="4" fontId="60" fillId="34" borderId="417" applyNumberFormat="0" applyProtection="0">
      <alignment horizontal="left" vertical="center" indent="1"/>
    </xf>
    <xf numFmtId="0" fontId="100" fillId="29" borderId="418" applyNumberFormat="0" applyAlignment="0" applyProtection="0"/>
    <xf numFmtId="4" fontId="60" fillId="44" borderId="420" applyNumberFormat="0" applyProtection="0">
      <alignment horizontal="left" vertical="center" indent="1"/>
    </xf>
    <xf numFmtId="4" fontId="60" fillId="36" borderId="417" applyNumberFormat="0" applyProtection="0">
      <alignment horizontal="right" vertical="center"/>
    </xf>
    <xf numFmtId="4" fontId="60" fillId="34" borderId="417" applyNumberFormat="0" applyProtection="0">
      <alignment horizontal="left" vertical="center" indent="1"/>
    </xf>
    <xf numFmtId="0" fontId="60" fillId="50" borderId="417" applyNumberFormat="0" applyProtection="0">
      <alignment horizontal="left" vertical="center" indent="1"/>
    </xf>
    <xf numFmtId="0" fontId="98" fillId="27" borderId="417" applyNumberFormat="0" applyAlignment="0" applyProtection="0"/>
    <xf numFmtId="4" fontId="85" fillId="52" borderId="419" applyNumberFormat="0" applyProtection="0">
      <alignment vertical="center"/>
    </xf>
    <xf numFmtId="4" fontId="103" fillId="2" borderId="417" applyNumberFormat="0" applyProtection="0">
      <alignment vertical="center"/>
    </xf>
    <xf numFmtId="4" fontId="60" fillId="46" borderId="420" applyNumberFormat="0" applyProtection="0">
      <alignment horizontal="left" vertical="center" indent="1"/>
    </xf>
    <xf numFmtId="4" fontId="60" fillId="42" borderId="417" applyNumberFormat="0" applyProtection="0">
      <alignment horizontal="right" vertical="center"/>
    </xf>
    <xf numFmtId="4" fontId="60" fillId="43" borderId="417" applyNumberFormat="0" applyProtection="0">
      <alignment horizontal="right" vertical="center"/>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60" fillId="45" borderId="419" applyNumberFormat="0" applyProtection="0">
      <alignment horizontal="left" vertical="top" indent="1"/>
    </xf>
    <xf numFmtId="4" fontId="87" fillId="54" borderId="420" applyNumberFormat="0" applyProtection="0">
      <alignment horizontal="left" vertical="center" indent="1"/>
    </xf>
    <xf numFmtId="4" fontId="60" fillId="39" borderId="417" applyNumberFormat="0" applyProtection="0">
      <alignment horizontal="right" vertical="center"/>
    </xf>
    <xf numFmtId="4" fontId="103" fillId="2" borderId="417" applyNumberFormat="0" applyProtection="0">
      <alignment vertical="center"/>
    </xf>
    <xf numFmtId="0" fontId="85" fillId="52" borderId="419" applyNumberFormat="0" applyProtection="0">
      <alignment horizontal="left" vertical="top" indent="1"/>
    </xf>
    <xf numFmtId="4" fontId="60" fillId="0" borderId="417" applyNumberFormat="0" applyProtection="0">
      <alignment horizontal="right" vertical="center"/>
    </xf>
    <xf numFmtId="4" fontId="60" fillId="46" borderId="417" applyNumberFormat="0" applyProtection="0">
      <alignment horizontal="right" vertical="center"/>
    </xf>
    <xf numFmtId="0" fontId="84" fillId="45" borderId="421" applyBorder="0"/>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39" borderId="417" applyNumberFormat="0" applyProtection="0">
      <alignment horizontal="right" vertical="center"/>
    </xf>
    <xf numFmtId="4" fontId="60" fillId="40" borderId="417" applyNumberFormat="0" applyProtection="0">
      <alignment horizontal="right" vertical="center"/>
    </xf>
    <xf numFmtId="4" fontId="103" fillId="2" borderId="417" applyNumberFormat="0" applyProtection="0">
      <alignment vertical="center"/>
    </xf>
    <xf numFmtId="0" fontId="60" fillId="26" borderId="417" applyNumberFormat="0" applyFont="0" applyAlignment="0" applyProtection="0"/>
    <xf numFmtId="4" fontId="103" fillId="5" borderId="417" applyNumberFormat="0" applyProtection="0">
      <alignment horizontal="right" vertical="center"/>
    </xf>
    <xf numFmtId="4" fontId="60" fillId="41" borderId="417" applyNumberFormat="0" applyProtection="0">
      <alignment horizontal="right" vertical="center"/>
    </xf>
    <xf numFmtId="4" fontId="60" fillId="34" borderId="417" applyNumberFormat="0" applyProtection="0">
      <alignment horizontal="left" vertical="center" indent="1"/>
    </xf>
    <xf numFmtId="4" fontId="60" fillId="42" borderId="417" applyNumberFormat="0" applyProtection="0">
      <alignment horizontal="right" vertical="center"/>
    </xf>
    <xf numFmtId="4" fontId="60" fillId="46" borderId="417" applyNumberFormat="0" applyProtection="0">
      <alignment horizontal="right" vertical="center"/>
    </xf>
    <xf numFmtId="0" fontId="100" fillId="29" borderId="418" applyNumberFormat="0" applyAlignment="0" applyProtection="0"/>
    <xf numFmtId="0" fontId="85" fillId="52" borderId="419" applyNumberFormat="0" applyProtection="0">
      <alignment horizontal="left" vertical="top" indent="1"/>
    </xf>
    <xf numFmtId="4" fontId="60" fillId="46" borderId="420" applyNumberFormat="0" applyProtection="0">
      <alignment horizontal="left" vertical="center" indent="1"/>
    </xf>
    <xf numFmtId="0" fontId="94" fillId="0" borderId="422" applyNumberFormat="0" applyFill="0" applyAlignment="0" applyProtection="0"/>
    <xf numFmtId="0" fontId="98" fillId="27" borderId="417" applyNumberFormat="0" applyAlignment="0" applyProtection="0"/>
    <xf numFmtId="4" fontId="60" fillId="0" borderId="417" applyNumberFormat="0" applyProtection="0">
      <alignment horizontal="right" vertical="center"/>
    </xf>
    <xf numFmtId="0" fontId="84" fillId="45" borderId="421" applyBorder="0"/>
    <xf numFmtId="0" fontId="85" fillId="46" borderId="419" applyNumberFormat="0" applyProtection="0">
      <alignment horizontal="left" vertical="top" indent="1"/>
    </xf>
    <xf numFmtId="0" fontId="60" fillId="26" borderId="417" applyNumberFormat="0" applyFont="0" applyAlignment="0" applyProtection="0"/>
    <xf numFmtId="4" fontId="85" fillId="48" borderId="419"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4" fontId="60" fillId="33" borderId="417" applyNumberFormat="0" applyProtection="0">
      <alignment vertical="center"/>
    </xf>
    <xf numFmtId="0" fontId="92" fillId="29" borderId="417" applyNumberFormat="0" applyAlignment="0" applyProtection="0"/>
    <xf numFmtId="4" fontId="103" fillId="5" borderId="417" applyNumberFormat="0" applyProtection="0">
      <alignment horizontal="right" vertical="center"/>
    </xf>
    <xf numFmtId="0" fontId="60" fillId="26" borderId="417" applyNumberFormat="0" applyFont="0" applyAlignment="0" applyProtection="0"/>
    <xf numFmtId="0" fontId="85" fillId="52" borderId="419" applyNumberFormat="0" applyProtection="0">
      <alignment horizontal="left" vertical="top" indent="1"/>
    </xf>
    <xf numFmtId="4" fontId="60" fillId="47" borderId="420" applyNumberFormat="0" applyProtection="0">
      <alignment horizontal="left" vertical="center" indent="1"/>
    </xf>
    <xf numFmtId="0" fontId="94" fillId="0" borderId="422" applyNumberFormat="0" applyFill="0" applyAlignment="0" applyProtection="0"/>
    <xf numFmtId="4" fontId="60" fillId="2" borderId="417" applyNumberFormat="0" applyProtection="0">
      <alignment horizontal="left" vertical="center" indent="1"/>
    </xf>
    <xf numFmtId="4" fontId="60" fillId="35" borderId="417" applyNumberFormat="0" applyProtection="0">
      <alignment horizontal="right" vertical="center"/>
    </xf>
    <xf numFmtId="4" fontId="60" fillId="43" borderId="417" applyNumberFormat="0" applyProtection="0">
      <alignment horizontal="right" vertical="center"/>
    </xf>
    <xf numFmtId="4" fontId="60" fillId="46" borderId="420" applyNumberFormat="0" applyProtection="0">
      <alignment horizontal="left" vertical="center" indent="1"/>
    </xf>
    <xf numFmtId="4" fontId="60" fillId="38" borderId="417" applyNumberFormat="0" applyProtection="0">
      <alignment horizontal="right" vertical="center"/>
    </xf>
    <xf numFmtId="0" fontId="85" fillId="46" borderId="419" applyNumberFormat="0" applyProtection="0">
      <alignment horizontal="left" vertical="top" indent="1"/>
    </xf>
    <xf numFmtId="4" fontId="60" fillId="42" borderId="417" applyNumberFormat="0" applyProtection="0">
      <alignment horizontal="right" vertical="center"/>
    </xf>
    <xf numFmtId="4" fontId="85" fillId="52" borderId="419" applyNumberFormat="0" applyProtection="0">
      <alignment vertical="center"/>
    </xf>
    <xf numFmtId="4" fontId="60" fillId="46" borderId="420" applyNumberFormat="0" applyProtection="0">
      <alignment horizontal="left" vertical="center" indent="1"/>
    </xf>
    <xf numFmtId="4" fontId="103" fillId="2" borderId="417" applyNumberFormat="0" applyProtection="0">
      <alignment vertical="center"/>
    </xf>
    <xf numFmtId="4" fontId="60" fillId="37" borderId="420" applyNumberFormat="0" applyProtection="0">
      <alignment horizontal="righ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4" fontId="60" fillId="38" borderId="417" applyNumberFormat="0" applyProtection="0">
      <alignment horizontal="right" vertical="center"/>
    </xf>
    <xf numFmtId="4" fontId="85" fillId="52" borderId="419" applyNumberFormat="0" applyProtection="0">
      <alignment vertical="center"/>
    </xf>
    <xf numFmtId="4" fontId="103" fillId="5" borderId="417" applyNumberFormat="0" applyProtection="0">
      <alignment horizontal="right" vertical="center"/>
    </xf>
    <xf numFmtId="0" fontId="98" fillId="27" borderId="417" applyNumberFormat="0" applyAlignment="0" applyProtection="0"/>
    <xf numFmtId="4" fontId="60" fillId="47" borderId="420" applyNumberFormat="0" applyProtection="0">
      <alignment horizontal="left" vertical="center" indent="1"/>
    </xf>
    <xf numFmtId="4" fontId="60" fillId="43" borderId="417" applyNumberFormat="0" applyProtection="0">
      <alignment horizontal="right" vertical="center"/>
    </xf>
    <xf numFmtId="4" fontId="60" fillId="39" borderId="417" applyNumberFormat="0" applyProtection="0">
      <alignment horizontal="right" vertical="center"/>
    </xf>
    <xf numFmtId="4" fontId="60" fillId="44" borderId="420" applyNumberFormat="0" applyProtection="0">
      <alignment horizontal="left" vertical="center" indent="1"/>
    </xf>
    <xf numFmtId="4" fontId="28" fillId="45" borderId="420" applyNumberFormat="0" applyProtection="0">
      <alignment horizontal="left" vertical="center" indent="1"/>
    </xf>
    <xf numFmtId="4" fontId="103" fillId="5" borderId="417" applyNumberFormat="0" applyProtection="0">
      <alignment horizontal="right" vertical="center"/>
    </xf>
    <xf numFmtId="0" fontId="60" fillId="47" borderId="417" applyNumberFormat="0" applyProtection="0">
      <alignment horizontal="left" vertical="center" indent="1"/>
    </xf>
    <xf numFmtId="4" fontId="60" fillId="43" borderId="417" applyNumberFormat="0" applyProtection="0">
      <alignment horizontal="right" vertical="center"/>
    </xf>
    <xf numFmtId="0" fontId="60" fillId="47" borderId="419" applyNumberFormat="0" applyProtection="0">
      <alignment horizontal="left" vertical="top" indent="1"/>
    </xf>
    <xf numFmtId="0" fontId="100" fillId="29" borderId="418" applyNumberFormat="0" applyAlignment="0" applyProtection="0"/>
    <xf numFmtId="4" fontId="60" fillId="41" borderId="417" applyNumberFormat="0" applyProtection="0">
      <alignment horizontal="right" vertical="center"/>
    </xf>
    <xf numFmtId="4" fontId="60" fillId="2" borderId="417" applyNumberFormat="0" applyProtection="0">
      <alignment horizontal="left" vertical="center" indent="1"/>
    </xf>
    <xf numFmtId="4" fontId="28" fillId="45" borderId="420" applyNumberFormat="0" applyProtection="0">
      <alignment horizontal="left" vertical="center" indent="1"/>
    </xf>
    <xf numFmtId="4" fontId="60" fillId="38" borderId="417" applyNumberFormat="0" applyProtection="0">
      <alignment horizontal="right" vertical="center"/>
    </xf>
    <xf numFmtId="4" fontId="60" fillId="37" borderId="420" applyNumberFormat="0" applyProtection="0">
      <alignment horizontal="right" vertical="center"/>
    </xf>
    <xf numFmtId="4" fontId="28" fillId="45" borderId="420" applyNumberFormat="0" applyProtection="0">
      <alignment horizontal="left" vertical="center" indent="1"/>
    </xf>
    <xf numFmtId="4" fontId="60" fillId="40" borderId="417" applyNumberFormat="0" applyProtection="0">
      <alignment horizontal="right" vertical="center"/>
    </xf>
    <xf numFmtId="0" fontId="84" fillId="45" borderId="421" applyBorder="0"/>
    <xf numFmtId="4" fontId="60" fillId="43" borderId="417" applyNumberFormat="0" applyProtection="0">
      <alignment horizontal="right" vertical="center"/>
    </xf>
    <xf numFmtId="0" fontId="60" fillId="48" borderId="417" applyNumberFormat="0" applyProtection="0">
      <alignment horizontal="left" vertical="center" indent="1"/>
    </xf>
    <xf numFmtId="4" fontId="60" fillId="34" borderId="417" applyNumberFormat="0" applyProtection="0">
      <alignment horizontal="left" vertical="center" indent="1"/>
    </xf>
    <xf numFmtId="0" fontId="60" fillId="47" borderId="417" applyNumberFormat="0" applyProtection="0">
      <alignment horizontal="left" vertical="center" indent="1"/>
    </xf>
    <xf numFmtId="4" fontId="60" fillId="38" borderId="417" applyNumberFormat="0" applyProtection="0">
      <alignment horizontal="right" vertical="center"/>
    </xf>
    <xf numFmtId="4" fontId="60" fillId="44" borderId="420" applyNumberFormat="0" applyProtection="0">
      <alignment horizontal="left" vertical="center" indent="1"/>
    </xf>
    <xf numFmtId="0" fontId="60" fillId="46" borderId="419" applyNumberFormat="0" applyProtection="0">
      <alignment horizontal="left" vertical="top" indent="1"/>
    </xf>
    <xf numFmtId="4" fontId="60" fillId="37" borderId="420" applyNumberFormat="0" applyProtection="0">
      <alignment horizontal="right" vertical="center"/>
    </xf>
    <xf numFmtId="4" fontId="60" fillId="34" borderId="417" applyNumberFormat="0" applyProtection="0">
      <alignment horizontal="left" vertical="center" indent="1"/>
    </xf>
    <xf numFmtId="4" fontId="103" fillId="5" borderId="417" applyNumberFormat="0" applyProtection="0">
      <alignment horizontal="right" vertical="center"/>
    </xf>
    <xf numFmtId="4" fontId="60" fillId="36" borderId="417" applyNumberFormat="0" applyProtection="0">
      <alignment horizontal="right" vertical="center"/>
    </xf>
    <xf numFmtId="0" fontId="92" fillId="29" borderId="417" applyNumberFormat="0" applyAlignment="0" applyProtection="0"/>
    <xf numFmtId="0" fontId="85" fillId="46" borderId="419" applyNumberFormat="0" applyProtection="0">
      <alignment horizontal="left" vertical="top" indent="1"/>
    </xf>
    <xf numFmtId="0" fontId="60" fillId="47" borderId="419" applyNumberFormat="0" applyProtection="0">
      <alignment horizontal="left" vertical="top" indent="1"/>
    </xf>
    <xf numFmtId="0" fontId="60" fillId="45" borderId="419" applyNumberFormat="0" applyProtection="0">
      <alignment horizontal="left" vertical="top" indent="1"/>
    </xf>
    <xf numFmtId="4" fontId="60" fillId="38" borderId="417" applyNumberFormat="0" applyProtection="0">
      <alignment horizontal="right" vertical="center"/>
    </xf>
    <xf numFmtId="4" fontId="103" fillId="2" borderId="417" applyNumberFormat="0" applyProtection="0">
      <alignment vertical="center"/>
    </xf>
    <xf numFmtId="0" fontId="60" fillId="49" borderId="417" applyNumberFormat="0" applyProtection="0">
      <alignment horizontal="left" vertical="center" indent="1"/>
    </xf>
    <xf numFmtId="4" fontId="60" fillId="44" borderId="420" applyNumberFormat="0" applyProtection="0">
      <alignment horizontal="left" vertical="center" indent="1"/>
    </xf>
    <xf numFmtId="4" fontId="28" fillId="45" borderId="420" applyNumberFormat="0" applyProtection="0">
      <alignment horizontal="left" vertical="center" indent="1"/>
    </xf>
    <xf numFmtId="0" fontId="60" fillId="47" borderId="417" applyNumberFormat="0" applyProtection="0">
      <alignment horizontal="left" vertical="center" indent="1"/>
    </xf>
    <xf numFmtId="0" fontId="86" fillId="33" borderId="419" applyNumberFormat="0" applyProtection="0">
      <alignment horizontal="left" vertical="top" indent="1"/>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3" borderId="417" applyNumberFormat="0" applyProtection="0">
      <alignment vertical="center"/>
    </xf>
    <xf numFmtId="4" fontId="60" fillId="36" borderId="417" applyNumberFormat="0" applyProtection="0">
      <alignment horizontal="right" vertical="center"/>
    </xf>
    <xf numFmtId="0" fontId="84" fillId="45" borderId="421" applyBorder="0"/>
    <xf numFmtId="0" fontId="60" fillId="48" borderId="417" applyNumberFormat="0" applyProtection="0">
      <alignment horizontal="left" vertical="center" indent="1"/>
    </xf>
    <xf numFmtId="4" fontId="60" fillId="37" borderId="420" applyNumberFormat="0" applyProtection="0">
      <alignment horizontal="right" vertical="center"/>
    </xf>
    <xf numFmtId="0" fontId="60" fillId="46" borderId="419" applyNumberFormat="0" applyProtection="0">
      <alignment horizontal="left" vertical="top" indent="1"/>
    </xf>
    <xf numFmtId="0" fontId="60" fillId="48" borderId="417" applyNumberFormat="0" applyProtection="0">
      <alignment horizontal="left" vertical="center" indent="1"/>
    </xf>
    <xf numFmtId="4" fontId="28" fillId="45" borderId="420" applyNumberFormat="0" applyProtection="0">
      <alignment horizontal="left" vertical="center" indent="1"/>
    </xf>
    <xf numFmtId="4" fontId="60" fillId="0" borderId="417" applyNumberFormat="0" applyProtection="0">
      <alignment horizontal="right" vertical="center"/>
    </xf>
    <xf numFmtId="4" fontId="85" fillId="52" borderId="419" applyNumberFormat="0" applyProtection="0">
      <alignment vertical="center"/>
    </xf>
    <xf numFmtId="4" fontId="60" fillId="47" borderId="420" applyNumberFormat="0" applyProtection="0">
      <alignment horizontal="left" vertical="center" indent="1"/>
    </xf>
    <xf numFmtId="4" fontId="85" fillId="52" borderId="419" applyNumberFormat="0" applyProtection="0">
      <alignment vertical="center"/>
    </xf>
    <xf numFmtId="0" fontId="100" fillId="29" borderId="418" applyNumberFormat="0" applyAlignment="0" applyProtection="0"/>
    <xf numFmtId="4" fontId="28" fillId="45" borderId="420" applyNumberFormat="0" applyProtection="0">
      <alignment horizontal="left" vertical="center" indent="1"/>
    </xf>
    <xf numFmtId="4" fontId="60" fillId="35" borderId="417" applyNumberFormat="0" applyProtection="0">
      <alignment horizontal="right" vertical="center"/>
    </xf>
    <xf numFmtId="4" fontId="60" fillId="39" borderId="417" applyNumberFormat="0" applyProtection="0">
      <alignment horizontal="right" vertical="center"/>
    </xf>
    <xf numFmtId="4" fontId="60" fillId="46" borderId="420" applyNumberFormat="0" applyProtection="0">
      <alignment horizontal="left" vertical="center" indent="1"/>
    </xf>
    <xf numFmtId="4" fontId="60" fillId="40" borderId="417" applyNumberFormat="0" applyProtection="0">
      <alignment horizontal="right" vertical="center"/>
    </xf>
    <xf numFmtId="0" fontId="60" fillId="47" borderId="417" applyNumberFormat="0" applyProtection="0">
      <alignment horizontal="left" vertical="center" indent="1"/>
    </xf>
    <xf numFmtId="4" fontId="60" fillId="2" borderId="417" applyNumberFormat="0" applyProtection="0">
      <alignment horizontal="left" vertical="center" indent="1"/>
    </xf>
    <xf numFmtId="0" fontId="60" fillId="49" borderId="417" applyNumberFormat="0" applyProtection="0">
      <alignment horizontal="left" vertical="center" indent="1"/>
    </xf>
    <xf numFmtId="4" fontId="60" fillId="47" borderId="420"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4" fontId="103" fillId="2" borderId="417" applyNumberFormat="0" applyProtection="0">
      <alignment vertical="center"/>
    </xf>
    <xf numFmtId="0" fontId="85" fillId="46" borderId="419" applyNumberFormat="0" applyProtection="0">
      <alignment horizontal="left" vertical="top" indent="1"/>
    </xf>
    <xf numFmtId="4" fontId="60" fillId="37" borderId="420" applyNumberFormat="0" applyProtection="0">
      <alignment horizontal="right" vertical="center"/>
    </xf>
    <xf numFmtId="4" fontId="60" fillId="34" borderId="417" applyNumberFormat="0" applyProtection="0">
      <alignment horizontal="left" vertical="center" indent="1"/>
    </xf>
    <xf numFmtId="4" fontId="60" fillId="2" borderId="417" applyNumberFormat="0" applyProtection="0">
      <alignment horizontal="left" vertical="center" indent="1"/>
    </xf>
    <xf numFmtId="4" fontId="60" fillId="47" borderId="420" applyNumberFormat="0" applyProtection="0">
      <alignment horizontal="left" vertical="center" indent="1"/>
    </xf>
    <xf numFmtId="4" fontId="60" fillId="47" borderId="420" applyNumberFormat="0" applyProtection="0">
      <alignment horizontal="left" vertical="center" indent="1"/>
    </xf>
    <xf numFmtId="0" fontId="94" fillId="0" borderId="422" applyNumberFormat="0" applyFill="0" applyAlignment="0" applyProtection="0"/>
    <xf numFmtId="0" fontId="100" fillId="29" borderId="418" applyNumberFormat="0" applyAlignment="0" applyProtection="0"/>
    <xf numFmtId="4" fontId="103" fillId="2" borderId="417" applyNumberFormat="0" applyProtection="0">
      <alignment vertical="center"/>
    </xf>
    <xf numFmtId="4" fontId="60" fillId="38" borderId="417" applyNumberFormat="0" applyProtection="0">
      <alignment horizontal="right" vertical="center"/>
    </xf>
    <xf numFmtId="0" fontId="60" fillId="48" borderId="417" applyNumberFormat="0" applyProtection="0">
      <alignment horizontal="left" vertical="center" indent="1"/>
    </xf>
    <xf numFmtId="4" fontId="103" fillId="5" borderId="417" applyNumberFormat="0" applyProtection="0">
      <alignment horizontal="right" vertical="center"/>
    </xf>
    <xf numFmtId="0" fontId="60" fillId="50" borderId="417" applyNumberFormat="0" applyProtection="0">
      <alignment horizontal="left" vertical="center" indent="1"/>
    </xf>
    <xf numFmtId="4" fontId="60" fillId="47" borderId="420" applyNumberFormat="0" applyProtection="0">
      <alignment horizontal="left" vertical="center" indent="1"/>
    </xf>
    <xf numFmtId="0" fontId="60" fillId="26" borderId="417" applyNumberFormat="0" applyFont="0" applyAlignment="0" applyProtection="0"/>
    <xf numFmtId="0" fontId="92" fillId="29" borderId="417" applyNumberFormat="0" applyAlignment="0" applyProtection="0"/>
    <xf numFmtId="0" fontId="86" fillId="33" borderId="419" applyNumberFormat="0" applyProtection="0">
      <alignment horizontal="left" vertical="top" indent="1"/>
    </xf>
    <xf numFmtId="4" fontId="60" fillId="43" borderId="417" applyNumberFormat="0" applyProtection="0">
      <alignment horizontal="right" vertical="center"/>
    </xf>
    <xf numFmtId="0" fontId="84" fillId="45" borderId="421" applyBorder="0"/>
    <xf numFmtId="4" fontId="60" fillId="47" borderId="420" applyNumberFormat="0" applyProtection="0">
      <alignment horizontal="left" vertical="center" indent="1"/>
    </xf>
    <xf numFmtId="4" fontId="85" fillId="52" borderId="419" applyNumberFormat="0" applyProtection="0">
      <alignment vertical="center"/>
    </xf>
    <xf numFmtId="0" fontId="60" fillId="50" borderId="417" applyNumberFormat="0" applyProtection="0">
      <alignment horizontal="left" vertical="center" indent="1"/>
    </xf>
    <xf numFmtId="4" fontId="60" fillId="2" borderId="417" applyNumberFormat="0" applyProtection="0">
      <alignment horizontal="left" vertical="center" indent="1"/>
    </xf>
    <xf numFmtId="4" fontId="28" fillId="45" borderId="420" applyNumberFormat="0" applyProtection="0">
      <alignment horizontal="left" vertical="center" indent="1"/>
    </xf>
    <xf numFmtId="4" fontId="85" fillId="52" borderId="419" applyNumberFormat="0" applyProtection="0">
      <alignment vertical="center"/>
    </xf>
    <xf numFmtId="0" fontId="85" fillId="46" borderId="419" applyNumberFormat="0" applyProtection="0">
      <alignment horizontal="left" vertical="top" indent="1"/>
    </xf>
    <xf numFmtId="4" fontId="60" fillId="43" borderId="417" applyNumberFormat="0" applyProtection="0">
      <alignment horizontal="right" vertical="center"/>
    </xf>
    <xf numFmtId="4" fontId="85" fillId="48" borderId="419" applyNumberFormat="0" applyProtection="0">
      <alignment horizontal="left" vertical="center" indent="1"/>
    </xf>
    <xf numFmtId="0" fontId="60" fillId="50" borderId="417" applyNumberFormat="0" applyProtection="0">
      <alignment horizontal="left" vertical="center" indent="1"/>
    </xf>
    <xf numFmtId="4" fontId="60" fillId="39" borderId="417" applyNumberFormat="0" applyProtection="0">
      <alignment horizontal="right" vertical="center"/>
    </xf>
    <xf numFmtId="0" fontId="60" fillId="47" borderId="417" applyNumberFormat="0" applyProtection="0">
      <alignment horizontal="left" vertical="center" indent="1"/>
    </xf>
    <xf numFmtId="0" fontId="86" fillId="33" borderId="419" applyNumberFormat="0" applyProtection="0">
      <alignment horizontal="left" vertical="top" indent="1"/>
    </xf>
    <xf numFmtId="4" fontId="103" fillId="2" borderId="417" applyNumberFormat="0" applyProtection="0">
      <alignment vertical="center"/>
    </xf>
    <xf numFmtId="4" fontId="87" fillId="54" borderId="420" applyNumberFormat="0" applyProtection="0">
      <alignment horizontal="left" vertical="center" indent="1"/>
    </xf>
    <xf numFmtId="4" fontId="60" fillId="37" borderId="420" applyNumberFormat="0" applyProtection="0">
      <alignment horizontal="right" vertical="center"/>
    </xf>
    <xf numFmtId="4" fontId="60" fillId="39" borderId="417" applyNumberFormat="0" applyProtection="0">
      <alignment horizontal="right" vertical="center"/>
    </xf>
    <xf numFmtId="0" fontId="85" fillId="52" borderId="419" applyNumberFormat="0" applyProtection="0">
      <alignment horizontal="left" vertical="top" indent="1"/>
    </xf>
    <xf numFmtId="0" fontId="60" fillId="50" borderId="417" applyNumberFormat="0" applyProtection="0">
      <alignment horizontal="left" vertical="center" indent="1"/>
    </xf>
    <xf numFmtId="4" fontId="60" fillId="35" borderId="417" applyNumberFormat="0" applyProtection="0">
      <alignment horizontal="right" vertical="center"/>
    </xf>
    <xf numFmtId="0" fontId="60" fillId="26" borderId="417" applyNumberFormat="0" applyFont="0" applyAlignment="0" applyProtection="0"/>
    <xf numFmtId="4" fontId="60" fillId="2" borderId="417" applyNumberFormat="0" applyProtection="0">
      <alignment horizontal="left" vertical="center" indent="1"/>
    </xf>
    <xf numFmtId="0" fontId="60" fillId="47" borderId="419" applyNumberFormat="0" applyProtection="0">
      <alignment horizontal="left" vertical="top" indent="1"/>
    </xf>
    <xf numFmtId="4" fontId="87" fillId="54" borderId="420" applyNumberFormat="0" applyProtection="0">
      <alignment horizontal="left" vertical="center" indent="1"/>
    </xf>
    <xf numFmtId="0" fontId="60" fillId="47" borderId="417" applyNumberFormat="0" applyProtection="0">
      <alignment horizontal="left" vertical="center" indent="1"/>
    </xf>
    <xf numFmtId="0" fontId="86" fillId="33" borderId="419" applyNumberFormat="0" applyProtection="0">
      <alignment horizontal="left" vertical="top" indent="1"/>
    </xf>
    <xf numFmtId="4" fontId="103" fillId="2" borderId="417" applyNumberFormat="0" applyProtection="0">
      <alignment vertical="center"/>
    </xf>
    <xf numFmtId="4" fontId="60" fillId="46" borderId="420" applyNumberFormat="0" applyProtection="0">
      <alignment horizontal="left" vertical="center" indent="1"/>
    </xf>
    <xf numFmtId="4" fontId="60" fillId="2" borderId="417" applyNumberFormat="0" applyProtection="0">
      <alignment horizontal="left" vertical="center" indent="1"/>
    </xf>
    <xf numFmtId="4" fontId="60" fillId="44" borderId="420" applyNumberFormat="0" applyProtection="0">
      <alignment horizontal="left" vertical="center" indent="1"/>
    </xf>
    <xf numFmtId="0" fontId="94" fillId="0" borderId="422" applyNumberFormat="0" applyFill="0" applyAlignment="0" applyProtection="0"/>
    <xf numFmtId="0" fontId="92" fillId="29" borderId="417" applyNumberFormat="0" applyAlignment="0" applyProtection="0"/>
    <xf numFmtId="4" fontId="60" fillId="37" borderId="420" applyNumberFormat="0" applyProtection="0">
      <alignment horizontal="right" vertical="center"/>
    </xf>
    <xf numFmtId="0" fontId="92" fillId="29" borderId="417" applyNumberFormat="0" applyAlignment="0" applyProtection="0"/>
    <xf numFmtId="0" fontId="60" fillId="45" borderId="419" applyNumberFormat="0" applyProtection="0">
      <alignment horizontal="left" vertical="top" indent="1"/>
    </xf>
    <xf numFmtId="4" fontId="28" fillId="45" borderId="420" applyNumberFormat="0" applyProtection="0">
      <alignment horizontal="left" vertical="center" indent="1"/>
    </xf>
    <xf numFmtId="0" fontId="94" fillId="0" borderId="422" applyNumberFormat="0" applyFill="0" applyAlignment="0" applyProtection="0"/>
    <xf numFmtId="0" fontId="60" fillId="48" borderId="417" applyNumberFormat="0" applyProtection="0">
      <alignment horizontal="left" vertical="center" indent="1"/>
    </xf>
    <xf numFmtId="4" fontId="88" fillId="51" borderId="417" applyNumberFormat="0" applyProtection="0">
      <alignment horizontal="right" vertical="center"/>
    </xf>
    <xf numFmtId="4" fontId="60" fillId="33" borderId="417" applyNumberFormat="0" applyProtection="0">
      <alignment vertical="center"/>
    </xf>
    <xf numFmtId="0" fontId="98" fillId="27" borderId="417" applyNumberFormat="0" applyAlignment="0" applyProtection="0"/>
    <xf numFmtId="4" fontId="60" fillId="41" borderId="417" applyNumberFormat="0" applyProtection="0">
      <alignment horizontal="right" vertical="center"/>
    </xf>
    <xf numFmtId="0" fontId="86" fillId="33" borderId="419" applyNumberFormat="0" applyProtection="0">
      <alignment horizontal="left" vertical="top" indent="1"/>
    </xf>
    <xf numFmtId="4" fontId="87" fillId="54" borderId="420" applyNumberFormat="0" applyProtection="0">
      <alignment horizontal="left" vertical="center" indent="1"/>
    </xf>
    <xf numFmtId="0" fontId="60" fillId="47" borderId="419" applyNumberFormat="0" applyProtection="0">
      <alignment horizontal="left" vertical="top" indent="1"/>
    </xf>
    <xf numFmtId="0" fontId="92" fillId="29" borderId="417" applyNumberFormat="0" applyAlignment="0" applyProtection="0"/>
    <xf numFmtId="0" fontId="60" fillId="46" borderId="419" applyNumberFormat="0" applyProtection="0">
      <alignment horizontal="left" vertical="top" indent="1"/>
    </xf>
    <xf numFmtId="4" fontId="60" fillId="44" borderId="420" applyNumberFormat="0" applyProtection="0">
      <alignment horizontal="left" vertical="center" indent="1"/>
    </xf>
    <xf numFmtId="0" fontId="60" fillId="49" borderId="417" applyNumberFormat="0" applyProtection="0">
      <alignment horizontal="left" vertical="center" indent="1"/>
    </xf>
    <xf numFmtId="4" fontId="103" fillId="2" borderId="417" applyNumberFormat="0" applyProtection="0">
      <alignment vertical="center"/>
    </xf>
    <xf numFmtId="0" fontId="98" fillId="27" borderId="417" applyNumberFormat="0" applyAlignment="0" applyProtection="0"/>
    <xf numFmtId="0" fontId="94" fillId="0" borderId="422" applyNumberFormat="0" applyFill="0" applyAlignment="0" applyProtection="0"/>
    <xf numFmtId="4" fontId="87" fillId="54" borderId="420" applyNumberFormat="0" applyProtection="0">
      <alignment horizontal="left" vertical="center" indent="1"/>
    </xf>
    <xf numFmtId="0" fontId="92" fillId="29" borderId="417" applyNumberFormat="0" applyAlignment="0" applyProtection="0"/>
    <xf numFmtId="4" fontId="60" fillId="41" borderId="417" applyNumberFormat="0" applyProtection="0">
      <alignment horizontal="right" vertical="center"/>
    </xf>
    <xf numFmtId="0" fontId="60" fillId="47" borderId="417" applyNumberFormat="0" applyProtection="0">
      <alignment horizontal="left" vertical="center" indent="1"/>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85" fillId="48" borderId="419" applyNumberFormat="0" applyProtection="0">
      <alignment horizontal="left" vertical="center" indent="1"/>
    </xf>
    <xf numFmtId="4" fontId="60" fillId="41" borderId="417" applyNumberFormat="0" applyProtection="0">
      <alignment horizontal="right" vertical="center"/>
    </xf>
    <xf numFmtId="4" fontId="60" fillId="35" borderId="417" applyNumberFormat="0" applyProtection="0">
      <alignment horizontal="right" vertical="center"/>
    </xf>
    <xf numFmtId="0" fontId="60" fillId="48" borderId="417" applyNumberFormat="0" applyProtection="0">
      <alignment horizontal="left" vertical="center" indent="1"/>
    </xf>
    <xf numFmtId="4" fontId="60" fillId="44" borderId="420" applyNumberFormat="0" applyProtection="0">
      <alignment horizontal="left" vertical="center" indent="1"/>
    </xf>
    <xf numFmtId="4" fontId="60" fillId="0" borderId="417" applyNumberFormat="0" applyProtection="0">
      <alignment horizontal="right" vertical="center"/>
    </xf>
    <xf numFmtId="0" fontId="60" fillId="46" borderId="419" applyNumberFormat="0" applyProtection="0">
      <alignment horizontal="left" vertical="top" indent="1"/>
    </xf>
    <xf numFmtId="0" fontId="84" fillId="45" borderId="421" applyBorder="0"/>
    <xf numFmtId="0" fontId="98" fillId="27" borderId="417" applyNumberFormat="0" applyAlignment="0" applyProtection="0"/>
    <xf numFmtId="0" fontId="100" fillId="29" borderId="418" applyNumberFormat="0" applyAlignment="0" applyProtection="0"/>
    <xf numFmtId="4" fontId="60" fillId="37" borderId="420" applyNumberFormat="0" applyProtection="0">
      <alignment horizontal="right" vertical="center"/>
    </xf>
    <xf numFmtId="0" fontId="100" fillId="29" borderId="418" applyNumberFormat="0" applyAlignment="0" applyProtection="0"/>
    <xf numFmtId="0" fontId="60" fillId="45" borderId="419" applyNumberFormat="0" applyProtection="0">
      <alignment horizontal="left" vertical="top" indent="1"/>
    </xf>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35" borderId="417" applyNumberFormat="0" applyProtection="0">
      <alignment horizontal="right" vertical="center"/>
    </xf>
    <xf numFmtId="4" fontId="60" fillId="46" borderId="420" applyNumberFormat="0" applyProtection="0">
      <alignment horizontal="left" vertical="center" indent="1"/>
    </xf>
    <xf numFmtId="0" fontId="60" fillId="50" borderId="419" applyNumberFormat="0" applyProtection="0">
      <alignment horizontal="left" vertical="top" indent="1"/>
    </xf>
    <xf numFmtId="0" fontId="85" fillId="46" borderId="419" applyNumberFormat="0" applyProtection="0">
      <alignment horizontal="left" vertical="top" indent="1"/>
    </xf>
    <xf numFmtId="4" fontId="85" fillId="52" borderId="419" applyNumberFormat="0" applyProtection="0">
      <alignment vertical="center"/>
    </xf>
    <xf numFmtId="4" fontId="60" fillId="46" borderId="420" applyNumberFormat="0" applyProtection="0">
      <alignment horizontal="left" vertical="center" indent="1"/>
    </xf>
    <xf numFmtId="4" fontId="60" fillId="36" borderId="417" applyNumberFormat="0" applyProtection="0">
      <alignment horizontal="right" vertical="center"/>
    </xf>
    <xf numFmtId="4" fontId="85" fillId="48" borderId="419" applyNumberFormat="0" applyProtection="0">
      <alignment horizontal="left" vertical="center" indent="1"/>
    </xf>
    <xf numFmtId="4" fontId="60" fillId="41" borderId="417" applyNumberFormat="0" applyProtection="0">
      <alignment horizontal="right" vertical="center"/>
    </xf>
    <xf numFmtId="4" fontId="60" fillId="40" borderId="417" applyNumberFormat="0" applyProtection="0">
      <alignment horizontal="right" vertical="center"/>
    </xf>
    <xf numFmtId="0" fontId="84" fillId="45" borderId="421" applyBorder="0"/>
    <xf numFmtId="4" fontId="60" fillId="44" borderId="420" applyNumberFormat="0" applyProtection="0">
      <alignment horizontal="left" vertical="center" indent="1"/>
    </xf>
    <xf numFmtId="0" fontId="94" fillId="0" borderId="422" applyNumberFormat="0" applyFill="0" applyAlignment="0" applyProtection="0"/>
    <xf numFmtId="0" fontId="60" fillId="26" borderId="417" applyNumberFormat="0" applyFont="0" applyAlignment="0" applyProtection="0"/>
    <xf numFmtId="0" fontId="60" fillId="50" borderId="417" applyNumberFormat="0" applyProtection="0">
      <alignment horizontal="left" vertical="center" indent="1"/>
    </xf>
    <xf numFmtId="0" fontId="60" fillId="47" borderId="419" applyNumberFormat="0" applyProtection="0">
      <alignment horizontal="left" vertical="top" indent="1"/>
    </xf>
    <xf numFmtId="4" fontId="60" fillId="43" borderId="417" applyNumberFormat="0" applyProtection="0">
      <alignment horizontal="right" vertical="center"/>
    </xf>
    <xf numFmtId="4" fontId="88" fillId="51" borderId="417" applyNumberFormat="0" applyProtection="0">
      <alignment horizontal="right" vertical="center"/>
    </xf>
    <xf numFmtId="4" fontId="60" fillId="37" borderId="420" applyNumberFormat="0" applyProtection="0">
      <alignment horizontal="right" vertical="center"/>
    </xf>
    <xf numFmtId="4" fontId="60" fillId="38" borderId="417" applyNumberFormat="0" applyProtection="0">
      <alignment horizontal="right" vertical="center"/>
    </xf>
    <xf numFmtId="4" fontId="60" fillId="39" borderId="417" applyNumberFormat="0" applyProtection="0">
      <alignment horizontal="right" vertical="center"/>
    </xf>
    <xf numFmtId="0" fontId="85" fillId="46" borderId="419" applyNumberFormat="0" applyProtection="0">
      <alignment horizontal="left" vertical="top" indent="1"/>
    </xf>
    <xf numFmtId="4" fontId="60" fillId="47" borderId="420" applyNumberFormat="0" applyProtection="0">
      <alignment horizontal="left" vertical="center" indent="1"/>
    </xf>
    <xf numFmtId="4" fontId="60" fillId="37" borderId="420" applyNumberFormat="0" applyProtection="0">
      <alignment horizontal="right" vertical="center"/>
    </xf>
    <xf numFmtId="4" fontId="60" fillId="46" borderId="420" applyNumberFormat="0" applyProtection="0">
      <alignment horizontal="left" vertical="center" indent="1"/>
    </xf>
    <xf numFmtId="4" fontId="85" fillId="48" borderId="419" applyNumberFormat="0" applyProtection="0">
      <alignment horizontal="left" vertical="center" indent="1"/>
    </xf>
    <xf numFmtId="4" fontId="60" fillId="46" borderId="417" applyNumberFormat="0" applyProtection="0">
      <alignment horizontal="right" vertical="center"/>
    </xf>
    <xf numFmtId="0" fontId="60" fillId="47" borderId="417" applyNumberFormat="0" applyProtection="0">
      <alignment horizontal="left" vertical="center" indent="1"/>
    </xf>
    <xf numFmtId="0" fontId="60" fillId="50" borderId="417" applyNumberFormat="0" applyProtection="0">
      <alignment horizontal="left" vertical="center" indent="1"/>
    </xf>
    <xf numFmtId="4" fontId="103" fillId="5" borderId="417" applyNumberFormat="0" applyProtection="0">
      <alignment horizontal="right" vertical="center"/>
    </xf>
    <xf numFmtId="4" fontId="60" fillId="36" borderId="417" applyNumberFormat="0" applyProtection="0">
      <alignment horizontal="right" vertical="center"/>
    </xf>
    <xf numFmtId="0" fontId="60" fillId="50" borderId="417" applyNumberFormat="0" applyProtection="0">
      <alignment horizontal="left" vertical="center" indent="1"/>
    </xf>
    <xf numFmtId="4" fontId="60" fillId="41" borderId="417" applyNumberFormat="0" applyProtection="0">
      <alignment horizontal="right" vertical="center"/>
    </xf>
    <xf numFmtId="4" fontId="60" fillId="41" borderId="417" applyNumberFormat="0" applyProtection="0">
      <alignment horizontal="right" vertical="center"/>
    </xf>
    <xf numFmtId="4" fontId="60" fillId="39" borderId="417" applyNumberFormat="0" applyProtection="0">
      <alignment horizontal="right" vertical="center"/>
    </xf>
    <xf numFmtId="4" fontId="103" fillId="5" borderId="417" applyNumberFormat="0" applyProtection="0">
      <alignment horizontal="right" vertical="center"/>
    </xf>
    <xf numFmtId="4" fontId="60" fillId="2" borderId="417" applyNumberFormat="0" applyProtection="0">
      <alignment horizontal="left" vertical="center" indent="1"/>
    </xf>
    <xf numFmtId="0" fontId="100" fillId="29" borderId="418" applyNumberFormat="0" applyAlignment="0" applyProtection="0"/>
    <xf numFmtId="0" fontId="98" fillId="27" borderId="417" applyNumberFormat="0" applyAlignment="0" applyProtection="0"/>
    <xf numFmtId="4" fontId="60" fillId="33" borderId="417" applyNumberFormat="0" applyProtection="0">
      <alignment vertical="center"/>
    </xf>
    <xf numFmtId="0" fontId="60" fillId="46" borderId="419" applyNumberFormat="0" applyProtection="0">
      <alignment horizontal="left" vertical="top" indent="1"/>
    </xf>
    <xf numFmtId="0" fontId="60" fillId="46" borderId="419" applyNumberFormat="0" applyProtection="0">
      <alignment horizontal="left" vertical="top" indent="1"/>
    </xf>
    <xf numFmtId="4" fontId="60" fillId="46" borderId="417" applyNumberFormat="0" applyProtection="0">
      <alignment horizontal="right" vertical="center"/>
    </xf>
    <xf numFmtId="4" fontId="60" fillId="0" borderId="417" applyNumberFormat="0" applyProtection="0">
      <alignment horizontal="right" vertical="center"/>
    </xf>
    <xf numFmtId="4" fontId="28" fillId="45" borderId="420" applyNumberFormat="0" applyProtection="0">
      <alignment horizontal="left" vertical="center" indent="1"/>
    </xf>
    <xf numFmtId="0" fontId="60" fillId="45" borderId="419" applyNumberFormat="0" applyProtection="0">
      <alignment horizontal="left" vertical="top" indent="1"/>
    </xf>
    <xf numFmtId="4" fontId="60" fillId="37" borderId="420" applyNumberFormat="0" applyProtection="0">
      <alignment horizontal="right" vertical="center"/>
    </xf>
    <xf numFmtId="0" fontId="85" fillId="46" borderId="419" applyNumberFormat="0" applyProtection="0">
      <alignment horizontal="left" vertical="top" indent="1"/>
    </xf>
    <xf numFmtId="4" fontId="60" fillId="34" borderId="417" applyNumberFormat="0" applyProtection="0">
      <alignment horizontal="left" vertical="center" indent="1"/>
    </xf>
    <xf numFmtId="0" fontId="60" fillId="45" borderId="419" applyNumberFormat="0" applyProtection="0">
      <alignment horizontal="left" vertical="top" indent="1"/>
    </xf>
    <xf numFmtId="0" fontId="60" fillId="26" borderId="417" applyNumberFormat="0" applyFont="0" applyAlignment="0" applyProtection="0"/>
    <xf numFmtId="4" fontId="60" fillId="37" borderId="420" applyNumberFormat="0" applyProtection="0">
      <alignment horizontal="right" vertical="center"/>
    </xf>
    <xf numFmtId="4" fontId="87" fillId="54" borderId="420" applyNumberFormat="0" applyProtection="0">
      <alignment horizontal="left" vertical="center" indent="1"/>
    </xf>
    <xf numFmtId="4" fontId="60" fillId="2" borderId="417" applyNumberFormat="0" applyProtection="0">
      <alignment horizontal="left" vertical="center" indent="1"/>
    </xf>
    <xf numFmtId="4" fontId="60" fillId="2" borderId="417" applyNumberFormat="0" applyProtection="0">
      <alignment horizontal="left" vertical="center" indent="1"/>
    </xf>
    <xf numFmtId="4" fontId="87" fillId="54" borderId="420" applyNumberFormat="0" applyProtection="0">
      <alignment horizontal="left" vertical="center" indent="1"/>
    </xf>
    <xf numFmtId="0" fontId="94" fillId="0" borderId="422" applyNumberFormat="0" applyFill="0" applyAlignment="0" applyProtection="0"/>
    <xf numFmtId="0" fontId="60" fillId="50" borderId="419" applyNumberFormat="0" applyProtection="0">
      <alignment horizontal="left" vertical="top" indent="1"/>
    </xf>
    <xf numFmtId="0" fontId="60" fillId="46" borderId="419" applyNumberFormat="0" applyProtection="0">
      <alignment horizontal="left" vertical="top" indent="1"/>
    </xf>
    <xf numFmtId="4" fontId="103" fillId="2" borderId="417" applyNumberFormat="0" applyProtection="0">
      <alignment vertical="center"/>
    </xf>
    <xf numFmtId="4" fontId="103" fillId="5" borderId="417" applyNumberFormat="0" applyProtection="0">
      <alignment horizontal="right" vertical="center"/>
    </xf>
    <xf numFmtId="4" fontId="60" fillId="44" borderId="420" applyNumberFormat="0" applyProtection="0">
      <alignment horizontal="left" vertical="center" indent="1"/>
    </xf>
    <xf numFmtId="4" fontId="85" fillId="52" borderId="419" applyNumberFormat="0" applyProtection="0">
      <alignment vertical="center"/>
    </xf>
    <xf numFmtId="4" fontId="60" fillId="42" borderId="417" applyNumberFormat="0" applyProtection="0">
      <alignment horizontal="right" vertical="center"/>
    </xf>
    <xf numFmtId="4" fontId="87" fillId="54" borderId="420" applyNumberFormat="0" applyProtection="0">
      <alignment horizontal="left" vertical="center" indent="1"/>
    </xf>
    <xf numFmtId="4" fontId="85" fillId="48" borderId="419" applyNumberFormat="0" applyProtection="0">
      <alignment horizontal="left" vertical="center" indent="1"/>
    </xf>
    <xf numFmtId="4" fontId="60" fillId="47" borderId="420" applyNumberFormat="0" applyProtection="0">
      <alignment horizontal="left" vertical="center" indent="1"/>
    </xf>
    <xf numFmtId="0" fontId="60" fillId="26" borderId="417" applyNumberFormat="0" applyFont="0" applyAlignment="0" applyProtection="0"/>
    <xf numFmtId="4" fontId="60" fillId="2" borderId="417" applyNumberFormat="0" applyProtection="0">
      <alignment horizontal="left" vertical="center" indent="1"/>
    </xf>
    <xf numFmtId="0" fontId="86" fillId="33" borderId="419" applyNumberFormat="0" applyProtection="0">
      <alignment horizontal="left" vertical="top" indent="1"/>
    </xf>
    <xf numFmtId="0" fontId="100" fillId="29" borderId="418" applyNumberFormat="0" applyAlignment="0" applyProtection="0"/>
    <xf numFmtId="4" fontId="60" fillId="39" borderId="417" applyNumberFormat="0" applyProtection="0">
      <alignment horizontal="right" vertical="center"/>
    </xf>
    <xf numFmtId="0" fontId="60" fillId="50" borderId="417" applyNumberFormat="0" applyProtection="0">
      <alignment horizontal="left" vertical="center" indent="1"/>
    </xf>
    <xf numFmtId="0" fontId="86" fillId="33" borderId="419" applyNumberFormat="0" applyProtection="0">
      <alignment horizontal="left" vertical="top" indent="1"/>
    </xf>
    <xf numFmtId="0" fontId="60" fillId="48" borderId="417" applyNumberFormat="0" applyProtection="0">
      <alignment horizontal="left" vertical="center" indent="1"/>
    </xf>
    <xf numFmtId="0" fontId="60" fillId="50" borderId="419" applyNumberFormat="0" applyProtection="0">
      <alignment horizontal="left" vertical="top" indent="1"/>
    </xf>
    <xf numFmtId="4" fontId="60" fillId="46" borderId="420" applyNumberFormat="0" applyProtection="0">
      <alignment horizontal="left" vertical="center" indent="1"/>
    </xf>
    <xf numFmtId="4" fontId="60" fillId="43" borderId="417" applyNumberFormat="0" applyProtection="0">
      <alignment horizontal="right" vertical="center"/>
    </xf>
    <xf numFmtId="0" fontId="60" fillId="46" borderId="419" applyNumberFormat="0" applyProtection="0">
      <alignment horizontal="left" vertical="top" indent="1"/>
    </xf>
    <xf numFmtId="4" fontId="60" fillId="33" borderId="417" applyNumberFormat="0" applyProtection="0">
      <alignmen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4" fontId="103" fillId="5" borderId="417" applyNumberFormat="0" applyProtection="0">
      <alignment horizontal="right" vertical="center"/>
    </xf>
    <xf numFmtId="4" fontId="60" fillId="36" borderId="417" applyNumberFormat="0" applyProtection="0">
      <alignment horizontal="right" vertical="center"/>
    </xf>
    <xf numFmtId="0" fontId="60" fillId="49" borderId="417" applyNumberFormat="0" applyProtection="0">
      <alignment horizontal="left" vertical="center" indent="1"/>
    </xf>
    <xf numFmtId="0" fontId="60" fillId="49" borderId="417" applyNumberFormat="0" applyProtection="0">
      <alignment horizontal="left" vertical="center" indent="1"/>
    </xf>
    <xf numFmtId="4" fontId="60" fillId="0" borderId="417" applyNumberFormat="0" applyProtection="0">
      <alignment horizontal="right" vertical="center"/>
    </xf>
    <xf numFmtId="0" fontId="86" fillId="33" borderId="419" applyNumberFormat="0" applyProtection="0">
      <alignment horizontal="left" vertical="top" indent="1"/>
    </xf>
    <xf numFmtId="0" fontId="60" fillId="50" borderId="419" applyNumberFormat="0" applyProtection="0">
      <alignment horizontal="left" vertical="top" indent="1"/>
    </xf>
    <xf numFmtId="0" fontId="60" fillId="50" borderId="419" applyNumberFormat="0" applyProtection="0">
      <alignment horizontal="left" vertical="top" indent="1"/>
    </xf>
    <xf numFmtId="4" fontId="28" fillId="45" borderId="420" applyNumberFormat="0" applyProtection="0">
      <alignment horizontal="left" vertical="center" indent="1"/>
    </xf>
    <xf numFmtId="4" fontId="103" fillId="5" borderId="417" applyNumberFormat="0" applyProtection="0">
      <alignment horizontal="right" vertical="center"/>
    </xf>
    <xf numFmtId="0" fontId="84" fillId="45" borderId="421" applyBorder="0"/>
    <xf numFmtId="4" fontId="87" fillId="54" borderId="420" applyNumberFormat="0" applyProtection="0">
      <alignment horizontal="left" vertical="center" indent="1"/>
    </xf>
    <xf numFmtId="4" fontId="60" fillId="33" borderId="417" applyNumberFormat="0" applyProtection="0">
      <alignment vertical="center"/>
    </xf>
    <xf numFmtId="0" fontId="94" fillId="0" borderId="422" applyNumberFormat="0" applyFill="0" applyAlignment="0" applyProtection="0"/>
    <xf numFmtId="4" fontId="85" fillId="52" borderId="419" applyNumberFormat="0" applyProtection="0">
      <alignment vertical="center"/>
    </xf>
    <xf numFmtId="4" fontId="60" fillId="34" borderId="417" applyNumberFormat="0" applyProtection="0">
      <alignment horizontal="left" vertical="center" indent="1"/>
    </xf>
    <xf numFmtId="0" fontId="60" fillId="50" borderId="417" applyNumberFormat="0" applyProtection="0">
      <alignment horizontal="left" vertical="center" indent="1"/>
    </xf>
    <xf numFmtId="4" fontId="60" fillId="46" borderId="420" applyNumberFormat="0" applyProtection="0">
      <alignment horizontal="left" vertical="center" indent="1"/>
    </xf>
    <xf numFmtId="4" fontId="60" fillId="2" borderId="417" applyNumberFormat="0" applyProtection="0">
      <alignment horizontal="left" vertical="center" indent="1"/>
    </xf>
    <xf numFmtId="0" fontId="86" fillId="33" borderId="419" applyNumberFormat="0" applyProtection="0">
      <alignment horizontal="left" vertical="top" indent="1"/>
    </xf>
    <xf numFmtId="4" fontId="60" fillId="36" borderId="417" applyNumberFormat="0" applyProtection="0">
      <alignment horizontal="right" vertical="center"/>
    </xf>
    <xf numFmtId="0" fontId="94" fillId="0" borderId="422" applyNumberFormat="0" applyFill="0" applyAlignment="0" applyProtection="0"/>
    <xf numFmtId="4" fontId="60" fillId="41" borderId="417" applyNumberFormat="0" applyProtection="0">
      <alignment horizontal="right" vertical="center"/>
    </xf>
    <xf numFmtId="0" fontId="85" fillId="52" borderId="419" applyNumberFormat="0" applyProtection="0">
      <alignment horizontal="left" vertical="top" indent="1"/>
    </xf>
    <xf numFmtId="4" fontId="60" fillId="47" borderId="420" applyNumberFormat="0" applyProtection="0">
      <alignment horizontal="left" vertical="center" indent="1"/>
    </xf>
    <xf numFmtId="0" fontId="84" fillId="45" borderId="421" applyBorder="0"/>
    <xf numFmtId="4" fontId="87" fillId="54" borderId="420" applyNumberFormat="0" applyProtection="0">
      <alignment horizontal="left" vertical="center" indent="1"/>
    </xf>
    <xf numFmtId="4" fontId="60" fillId="34" borderId="417" applyNumberFormat="0" applyProtection="0">
      <alignment horizontal="left" vertical="center" indent="1"/>
    </xf>
    <xf numFmtId="4" fontId="87" fillId="54" borderId="420" applyNumberFormat="0" applyProtection="0">
      <alignment horizontal="left" vertical="center" indent="1"/>
    </xf>
    <xf numFmtId="4" fontId="60" fillId="40" borderId="417" applyNumberFormat="0" applyProtection="0">
      <alignment horizontal="right" vertical="center"/>
    </xf>
    <xf numFmtId="4" fontId="60" fillId="46" borderId="417" applyNumberFormat="0" applyProtection="0">
      <alignment horizontal="right" vertical="center"/>
    </xf>
    <xf numFmtId="4" fontId="60" fillId="38" borderId="417" applyNumberFormat="0" applyProtection="0">
      <alignment horizontal="right" vertical="center"/>
    </xf>
    <xf numFmtId="4" fontId="85" fillId="48" borderId="419" applyNumberFormat="0" applyProtection="0">
      <alignment horizontal="left" vertical="center" indent="1"/>
    </xf>
    <xf numFmtId="0" fontId="60" fillId="49" borderId="417" applyNumberFormat="0" applyProtection="0">
      <alignment horizontal="left" vertical="center" indent="1"/>
    </xf>
    <xf numFmtId="4" fontId="103" fillId="2" borderId="417" applyNumberFormat="0" applyProtection="0">
      <alignment vertical="center"/>
    </xf>
    <xf numFmtId="4" fontId="85" fillId="52" borderId="419" applyNumberFormat="0" applyProtection="0">
      <alignment vertical="center"/>
    </xf>
    <xf numFmtId="0" fontId="60" fillId="47" borderId="419" applyNumberFormat="0" applyProtection="0">
      <alignment horizontal="left" vertical="top" indent="1"/>
    </xf>
    <xf numFmtId="0" fontId="84" fillId="45" borderId="421" applyBorder="0"/>
    <xf numFmtId="0" fontId="60" fillId="49" borderId="417" applyNumberFormat="0" applyProtection="0">
      <alignment horizontal="left" vertical="center" indent="1"/>
    </xf>
    <xf numFmtId="0" fontId="100" fillId="29" borderId="418" applyNumberFormat="0" applyAlignment="0" applyProtection="0"/>
    <xf numFmtId="0" fontId="100" fillId="29" borderId="418" applyNumberFormat="0" applyAlignment="0" applyProtection="0"/>
    <xf numFmtId="0" fontId="60" fillId="26" borderId="417" applyNumberFormat="0" applyFont="0" applyAlignment="0" applyProtection="0"/>
    <xf numFmtId="0" fontId="84" fillId="45" borderId="421" applyBorder="0"/>
    <xf numFmtId="0" fontId="60" fillId="45" borderId="419" applyNumberFormat="0" applyProtection="0">
      <alignment horizontal="left" vertical="top" indent="1"/>
    </xf>
    <xf numFmtId="4" fontId="60" fillId="41" borderId="417" applyNumberFormat="0" applyProtection="0">
      <alignment horizontal="right" vertical="center"/>
    </xf>
    <xf numFmtId="4" fontId="103" fillId="5" borderId="417" applyNumberFormat="0" applyProtection="0">
      <alignment horizontal="right" vertical="center"/>
    </xf>
    <xf numFmtId="4" fontId="28" fillId="45" borderId="420" applyNumberFormat="0" applyProtection="0">
      <alignment horizontal="left" vertical="center" indent="1"/>
    </xf>
    <xf numFmtId="4" fontId="60" fillId="33" borderId="417" applyNumberFormat="0" applyProtection="0">
      <alignment vertical="center"/>
    </xf>
    <xf numFmtId="4" fontId="85" fillId="52" borderId="419" applyNumberFormat="0" applyProtection="0">
      <alignment vertical="center"/>
    </xf>
    <xf numFmtId="4" fontId="60" fillId="43" borderId="417" applyNumberFormat="0" applyProtection="0">
      <alignment horizontal="right" vertical="center"/>
    </xf>
    <xf numFmtId="4" fontId="60" fillId="44" borderId="420" applyNumberFormat="0" applyProtection="0">
      <alignment horizontal="left" vertical="center" indent="1"/>
    </xf>
    <xf numFmtId="4" fontId="60" fillId="0" borderId="417" applyNumberFormat="0" applyProtection="0">
      <alignment horizontal="right" vertical="center"/>
    </xf>
    <xf numFmtId="4" fontId="60" fillId="35" borderId="417" applyNumberFormat="0" applyProtection="0">
      <alignment horizontal="right" vertical="center"/>
    </xf>
    <xf numFmtId="0" fontId="94" fillId="0" borderId="422" applyNumberFormat="0" applyFill="0" applyAlignment="0" applyProtection="0"/>
    <xf numFmtId="4" fontId="60" fillId="41" borderId="417" applyNumberFormat="0" applyProtection="0">
      <alignment horizontal="right" vertical="center"/>
    </xf>
    <xf numFmtId="4" fontId="60" fillId="44" borderId="420" applyNumberFormat="0" applyProtection="0">
      <alignment horizontal="left" vertical="center" indent="1"/>
    </xf>
    <xf numFmtId="4" fontId="60" fillId="38" borderId="417" applyNumberFormat="0" applyProtection="0">
      <alignment horizontal="right" vertical="center"/>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38" borderId="417" applyNumberFormat="0" applyProtection="0">
      <alignment horizontal="right" vertical="center"/>
    </xf>
    <xf numFmtId="0" fontId="86" fillId="33" borderId="419" applyNumberFormat="0" applyProtection="0">
      <alignment horizontal="left" vertical="top" indent="1"/>
    </xf>
    <xf numFmtId="4" fontId="60" fillId="39" borderId="417" applyNumberFormat="0" applyProtection="0">
      <alignment horizontal="right" vertical="center"/>
    </xf>
    <xf numFmtId="4" fontId="60" fillId="44" borderId="420" applyNumberFormat="0" applyProtection="0">
      <alignment horizontal="left" vertical="center" indent="1"/>
    </xf>
    <xf numFmtId="0" fontId="98" fillId="27" borderId="417" applyNumberFormat="0" applyAlignment="0" applyProtection="0"/>
    <xf numFmtId="0" fontId="84" fillId="45" borderId="421" applyBorder="0"/>
    <xf numFmtId="4" fontId="60" fillId="39" borderId="417" applyNumberFormat="0" applyProtection="0">
      <alignment horizontal="right" vertical="center"/>
    </xf>
    <xf numFmtId="4" fontId="60" fillId="0" borderId="417" applyNumberFormat="0" applyProtection="0">
      <alignment horizontal="right" vertical="center"/>
    </xf>
    <xf numFmtId="4" fontId="60" fillId="43" borderId="417" applyNumberFormat="0" applyProtection="0">
      <alignment horizontal="right" vertical="center"/>
    </xf>
    <xf numFmtId="4" fontId="85" fillId="48" borderId="419" applyNumberFormat="0" applyProtection="0">
      <alignment horizontal="left" vertical="center" indent="1"/>
    </xf>
    <xf numFmtId="0" fontId="60" fillId="45" borderId="419" applyNumberFormat="0" applyProtection="0">
      <alignment horizontal="left" vertical="top" indent="1"/>
    </xf>
    <xf numFmtId="4" fontId="28" fillId="45" borderId="420" applyNumberFormat="0" applyProtection="0">
      <alignment horizontal="left" vertical="center" indent="1"/>
    </xf>
    <xf numFmtId="4" fontId="60" fillId="47" borderId="420" applyNumberFormat="0" applyProtection="0">
      <alignment horizontal="left" vertical="center" indent="1"/>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4" fontId="88" fillId="51" borderId="417" applyNumberFormat="0" applyProtection="0">
      <alignment horizontal="right" vertical="center"/>
    </xf>
    <xf numFmtId="0" fontId="94" fillId="0" borderId="422" applyNumberFormat="0" applyFill="0" applyAlignment="0" applyProtection="0"/>
    <xf numFmtId="4" fontId="60" fillId="42" borderId="417" applyNumberFormat="0" applyProtection="0">
      <alignment horizontal="right" vertical="center"/>
    </xf>
    <xf numFmtId="0" fontId="60" fillId="49" borderId="417" applyNumberFormat="0" applyProtection="0">
      <alignment horizontal="left" vertical="center" indent="1"/>
    </xf>
    <xf numFmtId="0" fontId="85" fillId="52"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0" fontId="85" fillId="52" borderId="419" applyNumberFormat="0" applyProtection="0">
      <alignment horizontal="left" vertical="top" indent="1"/>
    </xf>
    <xf numFmtId="4" fontId="60" fillId="41" borderId="417" applyNumberFormat="0" applyProtection="0">
      <alignment horizontal="right" vertical="center"/>
    </xf>
    <xf numFmtId="0" fontId="84" fillId="45" borderId="421" applyBorder="0"/>
    <xf numFmtId="0" fontId="100" fillId="29" borderId="418" applyNumberFormat="0" applyAlignment="0" applyProtection="0"/>
    <xf numFmtId="0" fontId="60" fillId="47" borderId="419" applyNumberFormat="0" applyProtection="0">
      <alignment horizontal="left" vertical="top" indent="1"/>
    </xf>
    <xf numFmtId="4" fontId="85" fillId="48" borderId="419" applyNumberFormat="0" applyProtection="0">
      <alignment horizontal="left" vertical="center" indent="1"/>
    </xf>
    <xf numFmtId="0" fontId="94" fillId="0" borderId="422" applyNumberFormat="0" applyFill="0" applyAlignment="0" applyProtection="0"/>
    <xf numFmtId="4" fontId="60" fillId="43" borderId="417" applyNumberFormat="0" applyProtection="0">
      <alignment horizontal="right" vertical="center"/>
    </xf>
    <xf numFmtId="4" fontId="60" fillId="0" borderId="417" applyNumberFormat="0" applyProtection="0">
      <alignment horizontal="right" vertical="center"/>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60" fillId="37" borderId="420" applyNumberFormat="0" applyProtection="0">
      <alignment horizontal="right" vertical="center"/>
    </xf>
    <xf numFmtId="0" fontId="60" fillId="50" borderId="417" applyNumberFormat="0" applyProtection="0">
      <alignment horizontal="left" vertical="center" indent="1"/>
    </xf>
    <xf numFmtId="4" fontId="60" fillId="40" borderId="417" applyNumberFormat="0" applyProtection="0">
      <alignment horizontal="right" vertical="center"/>
    </xf>
    <xf numFmtId="4" fontId="60" fillId="38" borderId="417" applyNumberFormat="0" applyProtection="0">
      <alignment horizontal="right" vertical="center"/>
    </xf>
    <xf numFmtId="0" fontId="60" fillId="49" borderId="417" applyNumberFormat="0" applyProtection="0">
      <alignment horizontal="left" vertical="center" indent="1"/>
    </xf>
    <xf numFmtId="4" fontId="60" fillId="34" borderId="417" applyNumberFormat="0" applyProtection="0">
      <alignment horizontal="left" vertical="center" indent="1"/>
    </xf>
    <xf numFmtId="0" fontId="60" fillId="47" borderId="417" applyNumberFormat="0" applyProtection="0">
      <alignment horizontal="left" vertical="center" indent="1"/>
    </xf>
    <xf numFmtId="0" fontId="85" fillId="52" borderId="419" applyNumberFormat="0" applyProtection="0">
      <alignment horizontal="left" vertical="top" indent="1"/>
    </xf>
    <xf numFmtId="4" fontId="60" fillId="35" borderId="417" applyNumberFormat="0" applyProtection="0">
      <alignment horizontal="right" vertical="center"/>
    </xf>
    <xf numFmtId="4" fontId="60" fillId="41" borderId="417" applyNumberFormat="0" applyProtection="0">
      <alignment horizontal="right" vertical="center"/>
    </xf>
    <xf numFmtId="4" fontId="88" fillId="51" borderId="417" applyNumberFormat="0" applyProtection="0">
      <alignment horizontal="right" vertical="center"/>
    </xf>
    <xf numFmtId="4" fontId="60" fillId="2" borderId="417" applyNumberFormat="0" applyProtection="0">
      <alignment horizontal="left" vertical="center" indent="1"/>
    </xf>
    <xf numFmtId="0" fontId="60" fillId="50" borderId="419" applyNumberFormat="0" applyProtection="0">
      <alignment horizontal="left" vertical="top" indent="1"/>
    </xf>
    <xf numFmtId="4" fontId="28" fillId="45" borderId="420" applyNumberFormat="0" applyProtection="0">
      <alignment horizontal="left" vertical="center" indent="1"/>
    </xf>
    <xf numFmtId="0" fontId="100" fillId="29" borderId="418" applyNumberFormat="0" applyAlignment="0" applyProtection="0"/>
    <xf numFmtId="4" fontId="103" fillId="5" borderId="417" applyNumberFormat="0" applyProtection="0">
      <alignment horizontal="right" vertical="center"/>
    </xf>
    <xf numFmtId="0" fontId="98" fillId="27" borderId="417" applyNumberFormat="0" applyAlignment="0" applyProtection="0"/>
    <xf numFmtId="4" fontId="60" fillId="33" borderId="417" applyNumberFormat="0" applyProtection="0">
      <alignment vertical="center"/>
    </xf>
    <xf numFmtId="0" fontId="86" fillId="33" borderId="419" applyNumberFormat="0" applyProtection="0">
      <alignment horizontal="left" vertical="top" indent="1"/>
    </xf>
    <xf numFmtId="4" fontId="60" fillId="46" borderId="417" applyNumberFormat="0" applyProtection="0">
      <alignment horizontal="right" vertical="center"/>
    </xf>
    <xf numFmtId="0" fontId="60" fillId="46" borderId="419" applyNumberFormat="0" applyProtection="0">
      <alignment horizontal="left" vertical="top" indent="1"/>
    </xf>
    <xf numFmtId="0" fontId="60" fillId="45" borderId="419" applyNumberFormat="0" applyProtection="0">
      <alignment horizontal="left" vertical="top" indent="1"/>
    </xf>
    <xf numFmtId="4" fontId="60" fillId="47" borderId="420" applyNumberFormat="0" applyProtection="0">
      <alignment horizontal="left" vertical="center" indent="1"/>
    </xf>
    <xf numFmtId="0" fontId="60" fillId="48" borderId="417" applyNumberFormat="0" applyProtection="0">
      <alignment horizontal="left" vertical="center" indent="1"/>
    </xf>
    <xf numFmtId="4" fontId="103" fillId="2" borderId="417" applyNumberFormat="0" applyProtection="0">
      <alignment vertical="center"/>
    </xf>
    <xf numFmtId="0" fontId="60" fillId="49" borderId="417" applyNumberFormat="0" applyProtection="0">
      <alignment horizontal="left" vertical="center" indent="1"/>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60" fillId="37" borderId="420" applyNumberFormat="0" applyProtection="0">
      <alignment horizontal="right" vertical="center"/>
    </xf>
    <xf numFmtId="0" fontId="92" fillId="29" borderId="417" applyNumberFormat="0" applyAlignment="0" applyProtection="0"/>
    <xf numFmtId="0" fontId="98" fillId="27" borderId="417" applyNumberFormat="0" applyAlignment="0" applyProtection="0"/>
    <xf numFmtId="4" fontId="60" fillId="39" borderId="417" applyNumberFormat="0" applyProtection="0">
      <alignment horizontal="right" vertical="center"/>
    </xf>
    <xf numFmtId="4" fontId="60" fillId="39" borderId="417" applyNumberFormat="0" applyProtection="0">
      <alignment horizontal="right" vertical="center"/>
    </xf>
    <xf numFmtId="0" fontId="60" fillId="47" borderId="419" applyNumberFormat="0" applyProtection="0">
      <alignment horizontal="left" vertical="top" indent="1"/>
    </xf>
    <xf numFmtId="0" fontId="84" fillId="45" borderId="421" applyBorder="0"/>
    <xf numFmtId="4" fontId="60" fillId="2" borderId="417" applyNumberFormat="0" applyProtection="0">
      <alignment horizontal="left" vertical="center" indent="1"/>
    </xf>
    <xf numFmtId="0" fontId="85" fillId="46" borderId="419" applyNumberFormat="0" applyProtection="0">
      <alignment horizontal="left" vertical="top" indent="1"/>
    </xf>
    <xf numFmtId="0" fontId="94" fillId="0" borderId="422" applyNumberFormat="0" applyFill="0" applyAlignment="0" applyProtection="0"/>
    <xf numFmtId="4" fontId="60" fillId="44" borderId="420" applyNumberFormat="0" applyProtection="0">
      <alignment horizontal="left" vertical="center" indent="1"/>
    </xf>
    <xf numFmtId="0" fontId="98" fillId="27" borderId="417" applyNumberFormat="0" applyAlignment="0" applyProtection="0"/>
    <xf numFmtId="0" fontId="85" fillId="46" borderId="419" applyNumberFormat="0" applyProtection="0">
      <alignment horizontal="left" vertical="top" indent="1"/>
    </xf>
    <xf numFmtId="0" fontId="60" fillId="50" borderId="417" applyNumberFormat="0" applyProtection="0">
      <alignment horizontal="left" vertical="center" indent="1"/>
    </xf>
    <xf numFmtId="4" fontId="60" fillId="44" borderId="420" applyNumberFormat="0" applyProtection="0">
      <alignment horizontal="left" vertical="center" indent="1"/>
    </xf>
    <xf numFmtId="4" fontId="60" fillId="41" borderId="417" applyNumberFormat="0" applyProtection="0">
      <alignment horizontal="right" vertical="center"/>
    </xf>
    <xf numFmtId="0" fontId="85" fillId="46" borderId="419" applyNumberFormat="0" applyProtection="0">
      <alignment horizontal="left" vertical="top" indent="1"/>
    </xf>
    <xf numFmtId="0" fontId="60" fillId="50" borderId="417" applyNumberFormat="0" applyProtection="0">
      <alignment horizontal="left" vertical="center" indent="1"/>
    </xf>
    <xf numFmtId="0" fontId="60" fillId="47" borderId="419" applyNumberFormat="0" applyProtection="0">
      <alignment horizontal="left" vertical="top" indent="1"/>
    </xf>
    <xf numFmtId="4" fontId="60" fillId="40" borderId="417" applyNumberFormat="0" applyProtection="0">
      <alignment horizontal="right" vertical="center"/>
    </xf>
    <xf numFmtId="4" fontId="60" fillId="35" borderId="417" applyNumberFormat="0" applyProtection="0">
      <alignment horizontal="right" vertical="center"/>
    </xf>
    <xf numFmtId="0" fontId="60" fillId="50" borderId="419" applyNumberFormat="0" applyProtection="0">
      <alignment horizontal="left" vertical="top" indent="1"/>
    </xf>
    <xf numFmtId="4" fontId="60" fillId="34" borderId="417"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0" fontId="98" fillId="27" borderId="417" applyNumberFormat="0" applyAlignment="0" applyProtection="0"/>
    <xf numFmtId="0" fontId="86" fillId="33" borderId="419" applyNumberFormat="0" applyProtection="0">
      <alignment horizontal="left" vertical="top" indent="1"/>
    </xf>
    <xf numFmtId="4" fontId="60" fillId="46" borderId="420" applyNumberFormat="0" applyProtection="0">
      <alignment horizontal="left" vertical="center" indent="1"/>
    </xf>
    <xf numFmtId="4" fontId="88" fillId="51" borderId="417" applyNumberFormat="0" applyProtection="0">
      <alignment horizontal="right" vertical="center"/>
    </xf>
    <xf numFmtId="4" fontId="60" fillId="46" borderId="417" applyNumberFormat="0" applyProtection="0">
      <alignment horizontal="right" vertical="center"/>
    </xf>
    <xf numFmtId="4" fontId="60" fillId="42" borderId="417" applyNumberFormat="0" applyProtection="0">
      <alignment horizontal="right" vertical="center"/>
    </xf>
    <xf numFmtId="0" fontId="84" fillId="45" borderId="421" applyBorder="0"/>
    <xf numFmtId="4" fontId="28" fillId="45" borderId="420" applyNumberFormat="0" applyProtection="0">
      <alignment horizontal="left" vertical="center" indent="1"/>
    </xf>
    <xf numFmtId="0" fontId="100" fillId="29" borderId="418" applyNumberFormat="0" applyAlignment="0" applyProtection="0"/>
    <xf numFmtId="0" fontId="85" fillId="46" borderId="419" applyNumberFormat="0" applyProtection="0">
      <alignment horizontal="left" vertical="top" indent="1"/>
    </xf>
    <xf numFmtId="4" fontId="60" fillId="2" borderId="417" applyNumberFormat="0" applyProtection="0">
      <alignment horizontal="left" vertical="center" indent="1"/>
    </xf>
    <xf numFmtId="4" fontId="60" fillId="34" borderId="417" applyNumberFormat="0" applyProtection="0">
      <alignment horizontal="left" vertical="center" indent="1"/>
    </xf>
    <xf numFmtId="0" fontId="60" fillId="45" borderId="419" applyNumberFormat="0" applyProtection="0">
      <alignment horizontal="left" vertical="top" indent="1"/>
    </xf>
    <xf numFmtId="0" fontId="92" fillId="29" borderId="417" applyNumberFormat="0" applyAlignment="0" applyProtection="0"/>
    <xf numFmtId="4" fontId="88" fillId="51" borderId="417" applyNumberFormat="0" applyProtection="0">
      <alignment horizontal="right" vertical="center"/>
    </xf>
    <xf numFmtId="0" fontId="85" fillId="46" borderId="419" applyNumberFormat="0" applyProtection="0">
      <alignment horizontal="left" vertical="top" indent="1"/>
    </xf>
    <xf numFmtId="0" fontId="60" fillId="50" borderId="419" applyNumberFormat="0" applyProtection="0">
      <alignment horizontal="left" vertical="top" indent="1"/>
    </xf>
    <xf numFmtId="0" fontId="85" fillId="52" borderId="419" applyNumberFormat="0" applyProtection="0">
      <alignment horizontal="left" vertical="top" indent="1"/>
    </xf>
    <xf numFmtId="0" fontId="60" fillId="47" borderId="419" applyNumberFormat="0" applyProtection="0">
      <alignment horizontal="left" vertical="top" indent="1"/>
    </xf>
    <xf numFmtId="4" fontId="60" fillId="40" borderId="417" applyNumberFormat="0" applyProtection="0">
      <alignment horizontal="right" vertical="center"/>
    </xf>
    <xf numFmtId="4" fontId="60" fillId="47" borderId="420" applyNumberFormat="0" applyProtection="0">
      <alignment horizontal="left" vertical="center" indent="1"/>
    </xf>
    <xf numFmtId="4" fontId="28" fillId="45" borderId="420" applyNumberFormat="0" applyProtection="0">
      <alignment horizontal="left" vertical="center" indent="1"/>
    </xf>
    <xf numFmtId="4" fontId="103" fillId="5" borderId="417" applyNumberFormat="0" applyProtection="0">
      <alignment horizontal="right" vertical="center"/>
    </xf>
    <xf numFmtId="4" fontId="60" fillId="46" borderId="417" applyNumberFormat="0" applyProtection="0">
      <alignment horizontal="right" vertical="center"/>
    </xf>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42" borderId="417" applyNumberFormat="0" applyProtection="0">
      <alignment horizontal="right" vertical="center"/>
    </xf>
    <xf numFmtId="4" fontId="60" fillId="33" borderId="417" applyNumberFormat="0" applyProtection="0">
      <alignment vertical="center"/>
    </xf>
    <xf numFmtId="0" fontId="60" fillId="46" borderId="419" applyNumberFormat="0" applyProtection="0">
      <alignment horizontal="left" vertical="top" indent="1"/>
    </xf>
    <xf numFmtId="4" fontId="60" fillId="37" borderId="420" applyNumberFormat="0" applyProtection="0">
      <alignment horizontal="right" vertical="center"/>
    </xf>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9" borderId="417" applyNumberFormat="0" applyProtection="0">
      <alignment horizontal="right" vertical="center"/>
    </xf>
    <xf numFmtId="0" fontId="100" fillId="29" borderId="418" applyNumberFormat="0" applyAlignment="0" applyProtection="0"/>
    <xf numFmtId="4" fontId="60" fillId="44" borderId="420" applyNumberFormat="0" applyProtection="0">
      <alignment horizontal="left" vertical="center" indent="1"/>
    </xf>
    <xf numFmtId="4" fontId="60" fillId="41" borderId="417" applyNumberFormat="0" applyProtection="0">
      <alignment horizontal="right" vertical="center"/>
    </xf>
    <xf numFmtId="4" fontId="60" fillId="35" borderId="417" applyNumberFormat="0" applyProtection="0">
      <alignment horizontal="right" vertical="center"/>
    </xf>
    <xf numFmtId="4" fontId="88" fillId="51" borderId="417" applyNumberFormat="0" applyProtection="0">
      <alignment horizontal="right" vertical="center"/>
    </xf>
    <xf numFmtId="4" fontId="60" fillId="36" borderId="417" applyNumberFormat="0" applyProtection="0">
      <alignment horizontal="right" vertical="center"/>
    </xf>
    <xf numFmtId="4" fontId="60" fillId="42" borderId="417" applyNumberFormat="0" applyProtection="0">
      <alignment horizontal="right" vertical="center"/>
    </xf>
    <xf numFmtId="0" fontId="86" fillId="33" borderId="419" applyNumberFormat="0" applyProtection="0">
      <alignment horizontal="left" vertical="top" indent="1"/>
    </xf>
    <xf numFmtId="0" fontId="60" fillId="50" borderId="417" applyNumberFormat="0" applyProtection="0">
      <alignment horizontal="left" vertical="center" indent="1"/>
    </xf>
    <xf numFmtId="4" fontId="60" fillId="46" borderId="417" applyNumberFormat="0" applyProtection="0">
      <alignment horizontal="right" vertical="center"/>
    </xf>
    <xf numFmtId="4" fontId="60" fillId="47" borderId="420" applyNumberFormat="0" applyProtection="0">
      <alignment horizontal="left" vertical="center" indent="1"/>
    </xf>
    <xf numFmtId="4" fontId="60" fillId="40" borderId="417" applyNumberFormat="0" applyProtection="0">
      <alignment horizontal="right" vertical="center"/>
    </xf>
    <xf numFmtId="0" fontId="85" fillId="52" borderId="419" applyNumberFormat="0" applyProtection="0">
      <alignment horizontal="left" vertical="top" indent="1"/>
    </xf>
    <xf numFmtId="4" fontId="60" fillId="33" borderId="417" applyNumberFormat="0" applyProtection="0">
      <alignment vertical="center"/>
    </xf>
    <xf numFmtId="4" fontId="103" fillId="2" borderId="417" applyNumberFormat="0" applyProtection="0">
      <alignment vertical="center"/>
    </xf>
    <xf numFmtId="0" fontId="60" fillId="47" borderId="417" applyNumberFormat="0" applyProtection="0">
      <alignment horizontal="left" vertical="center" indent="1"/>
    </xf>
    <xf numFmtId="0" fontId="60" fillId="50" borderId="419" applyNumberFormat="0" applyProtection="0">
      <alignment horizontal="left" vertical="top" indent="1"/>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37" borderId="420" applyNumberFormat="0" applyProtection="0">
      <alignment horizontal="right" vertical="center"/>
    </xf>
    <xf numFmtId="0" fontId="60" fillId="47" borderId="419" applyNumberFormat="0" applyProtection="0">
      <alignment horizontal="left" vertical="top" indent="1"/>
    </xf>
    <xf numFmtId="4" fontId="85" fillId="52" borderId="419" applyNumberFormat="0" applyProtection="0">
      <alignment vertical="center"/>
    </xf>
    <xf numFmtId="4" fontId="60" fillId="38" borderId="417" applyNumberFormat="0" applyProtection="0">
      <alignment horizontal="right" vertical="center"/>
    </xf>
    <xf numFmtId="0" fontId="60" fillId="26" borderId="417" applyNumberFormat="0" applyFont="0" applyAlignment="0" applyProtection="0"/>
    <xf numFmtId="4" fontId="60" fillId="44" borderId="420" applyNumberFormat="0" applyProtection="0">
      <alignment horizontal="left" vertical="center" indent="1"/>
    </xf>
    <xf numFmtId="0" fontId="92" fillId="29" borderId="417" applyNumberFormat="0" applyAlignment="0" applyProtection="0"/>
    <xf numFmtId="4" fontId="60" fillId="41" borderId="417" applyNumberFormat="0" applyProtection="0">
      <alignment horizontal="right" vertical="center"/>
    </xf>
    <xf numFmtId="4" fontId="60" fillId="42" borderId="417" applyNumberFormat="0" applyProtection="0">
      <alignment horizontal="right" vertical="center"/>
    </xf>
    <xf numFmtId="4" fontId="60" fillId="34" borderId="417" applyNumberFormat="0" applyProtection="0">
      <alignment horizontal="left" vertical="center" indent="1"/>
    </xf>
    <xf numFmtId="4" fontId="85" fillId="52" borderId="419" applyNumberFormat="0" applyProtection="0">
      <alignment vertical="center"/>
    </xf>
    <xf numFmtId="0" fontId="60" fillId="50" borderId="419" applyNumberFormat="0" applyProtection="0">
      <alignment horizontal="left" vertical="top" indent="1"/>
    </xf>
    <xf numFmtId="0" fontId="100" fillId="29" borderId="418" applyNumberFormat="0" applyAlignment="0" applyProtection="0"/>
    <xf numFmtId="0" fontId="98" fillId="27" borderId="417" applyNumberFormat="0" applyAlignment="0" applyProtection="0"/>
    <xf numFmtId="4" fontId="60" fillId="42" borderId="417" applyNumberFormat="0" applyProtection="0">
      <alignment horizontal="right" vertical="center"/>
    </xf>
    <xf numFmtId="4" fontId="88" fillId="51" borderId="417" applyNumberFormat="0" applyProtection="0">
      <alignment horizontal="right" vertical="center"/>
    </xf>
    <xf numFmtId="4" fontId="28" fillId="45" borderId="420" applyNumberFormat="0" applyProtection="0">
      <alignment horizontal="left" vertical="center" indent="1"/>
    </xf>
    <xf numFmtId="0" fontId="100" fillId="29" borderId="418" applyNumberFormat="0" applyAlignment="0" applyProtection="0"/>
    <xf numFmtId="4" fontId="60" fillId="38" borderId="417" applyNumberFormat="0" applyProtection="0">
      <alignment horizontal="right" vertical="center"/>
    </xf>
    <xf numFmtId="4" fontId="60" fillId="35" borderId="417" applyNumberFormat="0" applyProtection="0">
      <alignment horizontal="right" vertical="center"/>
    </xf>
    <xf numFmtId="0" fontId="86" fillId="33" borderId="419" applyNumberFormat="0" applyProtection="0">
      <alignment horizontal="left" vertical="top" indent="1"/>
    </xf>
    <xf numFmtId="4" fontId="85" fillId="48" borderId="419" applyNumberFormat="0" applyProtection="0">
      <alignment horizontal="left" vertical="center" indent="1"/>
    </xf>
    <xf numFmtId="4" fontId="60" fillId="43" borderId="417" applyNumberFormat="0" applyProtection="0">
      <alignment horizontal="right" vertical="center"/>
    </xf>
    <xf numFmtId="0" fontId="60" fillId="48" borderId="417" applyNumberFormat="0" applyProtection="0">
      <alignment horizontal="left" vertical="center" indent="1"/>
    </xf>
    <xf numFmtId="0" fontId="60" fillId="46" borderId="419" applyNumberFormat="0" applyProtection="0">
      <alignment horizontal="left" vertical="top" indent="1"/>
    </xf>
    <xf numFmtId="0" fontId="60" fillId="26" borderId="417" applyNumberFormat="0" applyFont="0" applyAlignment="0" applyProtection="0"/>
    <xf numFmtId="4" fontId="60" fillId="47" borderId="420" applyNumberFormat="0" applyProtection="0">
      <alignment horizontal="left" vertical="center" indent="1"/>
    </xf>
    <xf numFmtId="0" fontId="84" fillId="45" borderId="421" applyBorder="0"/>
    <xf numFmtId="0" fontId="85" fillId="46" borderId="419" applyNumberFormat="0" applyProtection="0">
      <alignment horizontal="left" vertical="top" indent="1"/>
    </xf>
    <xf numFmtId="0" fontId="60" fillId="45" borderId="419" applyNumberFormat="0" applyProtection="0">
      <alignment horizontal="left" vertical="top" indent="1"/>
    </xf>
    <xf numFmtId="0" fontId="60" fillId="49" borderId="417" applyNumberFormat="0" applyProtection="0">
      <alignment horizontal="left" vertical="center" indent="1"/>
    </xf>
    <xf numFmtId="4" fontId="60" fillId="39" borderId="417" applyNumberFormat="0" applyProtection="0">
      <alignment horizontal="right" vertical="center"/>
    </xf>
    <xf numFmtId="4" fontId="85" fillId="52" borderId="419" applyNumberFormat="0" applyProtection="0">
      <alignment vertical="center"/>
    </xf>
    <xf numFmtId="4" fontId="60" fillId="33" borderId="417" applyNumberFormat="0" applyProtection="0">
      <alignment vertical="center"/>
    </xf>
    <xf numFmtId="4" fontId="103" fillId="2" borderId="417" applyNumberFormat="0" applyProtection="0">
      <alignment vertical="center"/>
    </xf>
    <xf numFmtId="4" fontId="60" fillId="2" borderId="417" applyNumberFormat="0" applyProtection="0">
      <alignment horizontal="left" vertical="center" indent="1"/>
    </xf>
    <xf numFmtId="0" fontId="92" fillId="29" borderId="417" applyNumberFormat="0" applyAlignment="0" applyProtection="0"/>
    <xf numFmtId="4" fontId="60" fillId="37" borderId="420" applyNumberFormat="0" applyProtection="0">
      <alignment horizontal="right" vertical="center"/>
    </xf>
    <xf numFmtId="4" fontId="60" fillId="46" borderId="417" applyNumberFormat="0" applyProtection="0">
      <alignment horizontal="right" vertical="center"/>
    </xf>
    <xf numFmtId="4" fontId="88" fillId="51" borderId="417" applyNumberFormat="0" applyProtection="0">
      <alignment horizontal="right" vertical="center"/>
    </xf>
    <xf numFmtId="4" fontId="87" fillId="54" borderId="420" applyNumberFormat="0" applyProtection="0">
      <alignment horizontal="left" vertical="center" indent="1"/>
    </xf>
    <xf numFmtId="4" fontId="60" fillId="35" borderId="417" applyNumberFormat="0" applyProtection="0">
      <alignment horizontal="right" vertical="center"/>
    </xf>
    <xf numFmtId="4" fontId="60" fillId="33" borderId="417" applyNumberFormat="0" applyProtection="0">
      <alignment vertical="center"/>
    </xf>
    <xf numFmtId="4" fontId="60" fillId="43" borderId="417" applyNumberFormat="0" applyProtection="0">
      <alignment horizontal="right" vertical="center"/>
    </xf>
    <xf numFmtId="4" fontId="28" fillId="45" borderId="420" applyNumberFormat="0" applyProtection="0">
      <alignment horizontal="left" vertical="center" indent="1"/>
    </xf>
    <xf numFmtId="4" fontId="60" fillId="40" borderId="417" applyNumberFormat="0" applyProtection="0">
      <alignment horizontal="right" vertical="center"/>
    </xf>
    <xf numFmtId="4" fontId="60" fillId="44" borderId="420" applyNumberFormat="0" applyProtection="0">
      <alignment horizontal="left" vertical="center" indent="1"/>
    </xf>
    <xf numFmtId="0" fontId="86" fillId="33"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4" fontId="60" fillId="38" borderId="417" applyNumberFormat="0" applyProtection="0">
      <alignment horizontal="right" vertical="center"/>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87" fillId="54" borderId="420" applyNumberFormat="0" applyProtection="0">
      <alignment horizontal="left" vertical="center" indent="1"/>
    </xf>
    <xf numFmtId="0" fontId="100" fillId="29" borderId="418" applyNumberFormat="0" applyAlignment="0" applyProtection="0"/>
    <xf numFmtId="0" fontId="98" fillId="27" borderId="417" applyNumberFormat="0" applyAlignment="0" applyProtection="0"/>
    <xf numFmtId="0" fontId="98" fillId="27" borderId="417" applyNumberFormat="0" applyAlignment="0" applyProtection="0"/>
    <xf numFmtId="0" fontId="98" fillId="27" borderId="417" applyNumberFormat="0" applyAlignment="0" applyProtection="0"/>
    <xf numFmtId="4" fontId="103" fillId="5" borderId="417" applyNumberFormat="0" applyProtection="0">
      <alignment horizontal="right" vertical="center"/>
    </xf>
    <xf numFmtId="4" fontId="87" fillId="54" borderId="420" applyNumberFormat="0" applyProtection="0">
      <alignment horizontal="left" vertical="center" indent="1"/>
    </xf>
    <xf numFmtId="4" fontId="60" fillId="37" borderId="420" applyNumberFormat="0" applyProtection="0">
      <alignment horizontal="right" vertical="center"/>
    </xf>
    <xf numFmtId="0" fontId="85" fillId="46" borderId="419" applyNumberFormat="0" applyProtection="0">
      <alignment horizontal="left" vertical="top" indent="1"/>
    </xf>
    <xf numFmtId="4" fontId="60" fillId="40" borderId="417" applyNumberFormat="0" applyProtection="0">
      <alignment horizontal="right" vertical="center"/>
    </xf>
    <xf numFmtId="0" fontId="60" fillId="50" borderId="417" applyNumberFormat="0" applyProtection="0">
      <alignment horizontal="left" vertical="center" indent="1"/>
    </xf>
    <xf numFmtId="0" fontId="85" fillId="52" borderId="419" applyNumberFormat="0" applyProtection="0">
      <alignment horizontal="left" vertical="top" indent="1"/>
    </xf>
    <xf numFmtId="4" fontId="103" fillId="2" borderId="417" applyNumberFormat="0" applyProtection="0">
      <alignment vertical="center"/>
    </xf>
    <xf numFmtId="0" fontId="60" fillId="50" borderId="419" applyNumberFormat="0" applyProtection="0">
      <alignment horizontal="left" vertical="top" indent="1"/>
    </xf>
    <xf numFmtId="4" fontId="60" fillId="39" borderId="417" applyNumberFormat="0" applyProtection="0">
      <alignment horizontal="right" vertical="center"/>
    </xf>
    <xf numFmtId="4" fontId="60" fillId="47" borderId="420" applyNumberFormat="0" applyProtection="0">
      <alignment horizontal="left" vertical="center" indent="1"/>
    </xf>
    <xf numFmtId="0" fontId="60" fillId="50" borderId="417" applyNumberFormat="0" applyProtection="0">
      <alignment horizontal="left" vertical="center" indent="1"/>
    </xf>
    <xf numFmtId="4" fontId="60" fillId="2" borderId="417" applyNumberFormat="0" applyProtection="0">
      <alignment horizontal="left" vertical="center" indent="1"/>
    </xf>
    <xf numFmtId="0" fontId="94" fillId="0" borderId="422" applyNumberFormat="0" applyFill="0" applyAlignment="0" applyProtection="0"/>
    <xf numFmtId="0" fontId="60" fillId="46" borderId="419" applyNumberFormat="0" applyProtection="0">
      <alignment horizontal="left" vertical="top" indent="1"/>
    </xf>
    <xf numFmtId="4" fontId="60" fillId="46" borderId="420" applyNumberFormat="0" applyProtection="0">
      <alignment horizontal="left" vertical="center" indent="1"/>
    </xf>
    <xf numFmtId="0" fontId="86" fillId="33" borderId="419" applyNumberFormat="0" applyProtection="0">
      <alignment horizontal="left" vertical="top" indent="1"/>
    </xf>
    <xf numFmtId="0" fontId="60" fillId="47" borderId="419" applyNumberFormat="0" applyProtection="0">
      <alignment horizontal="left" vertical="top" indent="1"/>
    </xf>
    <xf numFmtId="4" fontId="88" fillId="51" borderId="417" applyNumberFormat="0" applyProtection="0">
      <alignment horizontal="right" vertical="center"/>
    </xf>
    <xf numFmtId="0" fontId="94" fillId="0" borderId="422" applyNumberFormat="0" applyFill="0" applyAlignment="0" applyProtection="0"/>
    <xf numFmtId="0" fontId="60" fillId="49" borderId="417" applyNumberFormat="0" applyProtection="0">
      <alignment horizontal="left" vertical="center" indent="1"/>
    </xf>
    <xf numFmtId="4" fontId="60" fillId="40" borderId="417" applyNumberFormat="0" applyProtection="0">
      <alignment horizontal="right" vertical="center"/>
    </xf>
    <xf numFmtId="4" fontId="60" fillId="46" borderId="420" applyNumberFormat="0" applyProtection="0">
      <alignment horizontal="left" vertical="center" indent="1"/>
    </xf>
    <xf numFmtId="4" fontId="60" fillId="35" borderId="417" applyNumberFormat="0" applyProtection="0">
      <alignment horizontal="right" vertical="center"/>
    </xf>
    <xf numFmtId="4" fontId="60" fillId="34" borderId="417" applyNumberFormat="0" applyProtection="0">
      <alignment horizontal="left" vertical="center" indent="1"/>
    </xf>
    <xf numFmtId="4" fontId="60" fillId="36" borderId="417" applyNumberFormat="0" applyProtection="0">
      <alignment horizontal="right" vertical="center"/>
    </xf>
    <xf numFmtId="0" fontId="94" fillId="0" borderId="422" applyNumberFormat="0" applyFill="0" applyAlignment="0" applyProtection="0"/>
    <xf numFmtId="4" fontId="60" fillId="40" borderId="417" applyNumberFormat="0" applyProtection="0">
      <alignment horizontal="right" vertical="center"/>
    </xf>
    <xf numFmtId="4" fontId="60" fillId="43" borderId="417" applyNumberFormat="0" applyProtection="0">
      <alignment horizontal="right" vertical="center"/>
    </xf>
    <xf numFmtId="4" fontId="60" fillId="44" borderId="420" applyNumberFormat="0" applyProtection="0">
      <alignment horizontal="left" vertical="center" indent="1"/>
    </xf>
    <xf numFmtId="0" fontId="98" fillId="27" borderId="417" applyNumberFormat="0" applyAlignment="0" applyProtection="0"/>
    <xf numFmtId="4" fontId="60" fillId="43" borderId="417" applyNumberFormat="0" applyProtection="0">
      <alignment horizontal="right" vertical="center"/>
    </xf>
    <xf numFmtId="0" fontId="94" fillId="0" borderId="422" applyNumberFormat="0" applyFill="0" applyAlignment="0" applyProtection="0"/>
    <xf numFmtId="0" fontId="60" fillId="46" borderId="419" applyNumberFormat="0" applyProtection="0">
      <alignment horizontal="left" vertical="top" indent="1"/>
    </xf>
    <xf numFmtId="4" fontId="60" fillId="43" borderId="417" applyNumberFormat="0" applyProtection="0">
      <alignment horizontal="right" vertical="center"/>
    </xf>
    <xf numFmtId="4" fontId="103" fillId="5" borderId="417" applyNumberFormat="0" applyProtection="0">
      <alignment horizontal="right" vertical="center"/>
    </xf>
    <xf numFmtId="4" fontId="28" fillId="45" borderId="420" applyNumberFormat="0" applyProtection="0">
      <alignment horizontal="left" vertical="center" indent="1"/>
    </xf>
    <xf numFmtId="4" fontId="60" fillId="47" borderId="420" applyNumberFormat="0" applyProtection="0">
      <alignment horizontal="left" vertical="center" indent="1"/>
    </xf>
    <xf numFmtId="4" fontId="103" fillId="5" borderId="417" applyNumberFormat="0" applyProtection="0">
      <alignment horizontal="right" vertical="center"/>
    </xf>
    <xf numFmtId="0" fontId="60" fillId="49" borderId="417" applyNumberFormat="0" applyProtection="0">
      <alignment horizontal="left" vertical="center" indent="1"/>
    </xf>
    <xf numFmtId="4" fontId="60" fillId="36" borderId="417" applyNumberFormat="0" applyProtection="0">
      <alignment horizontal="right" vertical="center"/>
    </xf>
    <xf numFmtId="0" fontId="60" fillId="50" borderId="417" applyNumberFormat="0" applyProtection="0">
      <alignment horizontal="left" vertical="center" indent="1"/>
    </xf>
    <xf numFmtId="4" fontId="60" fillId="46" borderId="417" applyNumberFormat="0" applyProtection="0">
      <alignment horizontal="right" vertical="center"/>
    </xf>
    <xf numFmtId="4" fontId="60" fillId="40" borderId="417" applyNumberFormat="0" applyProtection="0">
      <alignment horizontal="right" vertical="center"/>
    </xf>
    <xf numFmtId="4" fontId="60" fillId="44" borderId="420" applyNumberFormat="0" applyProtection="0">
      <alignment horizontal="left" vertical="center" indent="1"/>
    </xf>
    <xf numFmtId="4" fontId="60" fillId="39" borderId="417" applyNumberFormat="0" applyProtection="0">
      <alignment horizontal="right" vertical="center"/>
    </xf>
    <xf numFmtId="4" fontId="60" fillId="37" borderId="420" applyNumberFormat="0" applyProtection="0">
      <alignment horizontal="right" vertical="center"/>
    </xf>
    <xf numFmtId="4" fontId="60" fillId="47" borderId="420" applyNumberFormat="0" applyProtection="0">
      <alignment horizontal="left" vertical="center" indent="1"/>
    </xf>
    <xf numFmtId="4" fontId="85" fillId="52" borderId="419" applyNumberFormat="0" applyProtection="0">
      <alignment vertical="center"/>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41" borderId="417" applyNumberFormat="0" applyProtection="0">
      <alignment horizontal="right" vertical="center"/>
    </xf>
    <xf numFmtId="4" fontId="60" fillId="40" borderId="417" applyNumberFormat="0" applyProtection="0">
      <alignment horizontal="right" vertical="center"/>
    </xf>
    <xf numFmtId="0" fontId="92" fillId="29" borderId="417" applyNumberFormat="0" applyAlignment="0" applyProtection="0"/>
    <xf numFmtId="0" fontId="60" fillId="48" borderId="417" applyNumberFormat="0" applyProtection="0">
      <alignment horizontal="left" vertical="center" indent="1"/>
    </xf>
    <xf numFmtId="4" fontId="87" fillId="54" borderId="420" applyNumberFormat="0" applyProtection="0">
      <alignment horizontal="left" vertical="center" indent="1"/>
    </xf>
    <xf numFmtId="4" fontId="103" fillId="2" borderId="417" applyNumberFormat="0" applyProtection="0">
      <alignment vertical="center"/>
    </xf>
    <xf numFmtId="4" fontId="60" fillId="47" borderId="420" applyNumberFormat="0" applyProtection="0">
      <alignment horizontal="left" vertical="center" indent="1"/>
    </xf>
    <xf numFmtId="0" fontId="85" fillId="46" borderId="419" applyNumberFormat="0" applyProtection="0">
      <alignment horizontal="left" vertical="top" indent="1"/>
    </xf>
    <xf numFmtId="4" fontId="60" fillId="37" borderId="420" applyNumberFormat="0" applyProtection="0">
      <alignment horizontal="right" vertical="center"/>
    </xf>
    <xf numFmtId="0" fontId="60" fillId="46" borderId="419" applyNumberFormat="0" applyProtection="0">
      <alignment horizontal="left" vertical="top" indent="1"/>
    </xf>
    <xf numFmtId="0" fontId="60" fillId="45" borderId="419" applyNumberFormat="0" applyProtection="0">
      <alignment horizontal="left" vertical="top" indent="1"/>
    </xf>
    <xf numFmtId="4" fontId="60" fillId="46" borderId="420" applyNumberFormat="0" applyProtection="0">
      <alignment horizontal="left" vertical="center" indent="1"/>
    </xf>
    <xf numFmtId="4" fontId="103" fillId="2" borderId="417" applyNumberFormat="0" applyProtection="0">
      <alignment vertical="center"/>
    </xf>
    <xf numFmtId="4" fontId="60" fillId="34" borderId="417" applyNumberFormat="0" applyProtection="0">
      <alignment horizontal="left" vertical="center" indent="1"/>
    </xf>
    <xf numFmtId="4" fontId="60" fillId="46" borderId="417" applyNumberFormat="0" applyProtection="0">
      <alignment horizontal="right" vertical="center"/>
    </xf>
    <xf numFmtId="0" fontId="60" fillId="45" borderId="419" applyNumberFormat="0" applyProtection="0">
      <alignment horizontal="left" vertical="top" indent="1"/>
    </xf>
    <xf numFmtId="4" fontId="60" fillId="43" borderId="417" applyNumberFormat="0" applyProtection="0">
      <alignment horizontal="right" vertical="center"/>
    </xf>
    <xf numFmtId="0" fontId="98" fillId="27" borderId="417" applyNumberFormat="0" applyAlignment="0" applyProtection="0"/>
    <xf numFmtId="4" fontId="87" fillId="54" borderId="420" applyNumberFormat="0" applyProtection="0">
      <alignment horizontal="left" vertical="center" indent="1"/>
    </xf>
    <xf numFmtId="4" fontId="28" fillId="45" borderId="420" applyNumberFormat="0" applyProtection="0">
      <alignment horizontal="left" vertical="center" indent="1"/>
    </xf>
    <xf numFmtId="0" fontId="98" fillId="27" borderId="417" applyNumberFormat="0" applyAlignment="0" applyProtection="0"/>
    <xf numFmtId="4" fontId="60" fillId="34" borderId="417" applyNumberFormat="0" applyProtection="0">
      <alignment horizontal="left" vertical="center" indent="1"/>
    </xf>
    <xf numFmtId="0" fontId="60" fillId="47" borderId="419" applyNumberFormat="0" applyProtection="0">
      <alignment horizontal="left" vertical="top" indent="1"/>
    </xf>
    <xf numFmtId="4" fontId="60" fillId="2" borderId="417" applyNumberFormat="0" applyProtection="0">
      <alignment horizontal="left" vertical="center" indent="1"/>
    </xf>
    <xf numFmtId="4" fontId="60" fillId="38" borderId="417" applyNumberFormat="0" applyProtection="0">
      <alignment horizontal="right" vertical="center"/>
    </xf>
    <xf numFmtId="0" fontId="60" fillId="48" borderId="417" applyNumberFormat="0" applyProtection="0">
      <alignment horizontal="left" vertical="center" indent="1"/>
    </xf>
    <xf numFmtId="0" fontId="85" fillId="46" borderId="419" applyNumberFormat="0" applyProtection="0">
      <alignment horizontal="left" vertical="top" indent="1"/>
    </xf>
    <xf numFmtId="4" fontId="60" fillId="37" borderId="420" applyNumberFormat="0" applyProtection="0">
      <alignment horizontal="right" vertical="center"/>
    </xf>
    <xf numFmtId="0" fontId="86" fillId="33" borderId="419" applyNumberFormat="0" applyProtection="0">
      <alignment horizontal="left" vertical="top" indent="1"/>
    </xf>
    <xf numFmtId="4" fontId="28" fillId="45" borderId="420" applyNumberFormat="0" applyProtection="0">
      <alignment horizontal="left" vertical="center" indent="1"/>
    </xf>
    <xf numFmtId="4" fontId="60" fillId="44" borderId="420" applyNumberFormat="0" applyProtection="0">
      <alignment horizontal="left" vertical="center" indent="1"/>
    </xf>
    <xf numFmtId="0" fontId="60" fillId="49" borderId="417" applyNumberFormat="0" applyProtection="0">
      <alignment horizontal="left" vertical="center" indent="1"/>
    </xf>
    <xf numFmtId="4" fontId="88" fillId="51" borderId="417" applyNumberFormat="0" applyProtection="0">
      <alignment horizontal="right" vertical="center"/>
    </xf>
    <xf numFmtId="4" fontId="60" fillId="47" borderId="420" applyNumberFormat="0" applyProtection="0">
      <alignment horizontal="left" vertical="center" indent="1"/>
    </xf>
    <xf numFmtId="4" fontId="60" fillId="0" borderId="417" applyNumberFormat="0" applyProtection="0">
      <alignment horizontal="right" vertical="center"/>
    </xf>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60" fillId="50" borderId="417" applyNumberFormat="0" applyProtection="0">
      <alignment horizontal="left" vertical="center" indent="1"/>
    </xf>
    <xf numFmtId="0" fontId="84" fillId="45" borderId="421" applyBorder="0"/>
    <xf numFmtId="4" fontId="87" fillId="54" borderId="420" applyNumberFormat="0" applyProtection="0">
      <alignment horizontal="left" vertical="center" indent="1"/>
    </xf>
    <xf numFmtId="4" fontId="103" fillId="5" borderId="417" applyNumberFormat="0" applyProtection="0">
      <alignment horizontal="right" vertical="center"/>
    </xf>
    <xf numFmtId="4" fontId="60" fillId="37" borderId="420" applyNumberFormat="0" applyProtection="0">
      <alignment horizontal="right" vertical="center"/>
    </xf>
    <xf numFmtId="4" fontId="60" fillId="33" borderId="417" applyNumberFormat="0" applyProtection="0">
      <alignment vertical="center"/>
    </xf>
    <xf numFmtId="0" fontId="60" fillId="49" borderId="417" applyNumberFormat="0" applyProtection="0">
      <alignment horizontal="left" vertical="center" indent="1"/>
    </xf>
    <xf numFmtId="4" fontId="60" fillId="41" borderId="417" applyNumberFormat="0" applyProtection="0">
      <alignment horizontal="right" vertical="center"/>
    </xf>
    <xf numFmtId="4" fontId="60" fillId="34" borderId="417" applyNumberFormat="0" applyProtection="0">
      <alignment horizontal="left" vertical="center" indent="1"/>
    </xf>
    <xf numFmtId="4" fontId="85" fillId="52" borderId="419" applyNumberFormat="0" applyProtection="0">
      <alignment vertical="center"/>
    </xf>
    <xf numFmtId="4" fontId="60" fillId="38" borderId="417" applyNumberFormat="0" applyProtection="0">
      <alignment horizontal="right" vertical="center"/>
    </xf>
    <xf numFmtId="4" fontId="85" fillId="52" borderId="419" applyNumberFormat="0" applyProtection="0">
      <alignment vertical="center"/>
    </xf>
    <xf numFmtId="4" fontId="60" fillId="2" borderId="417" applyNumberFormat="0" applyProtection="0">
      <alignment horizontal="left" vertical="center" indent="1"/>
    </xf>
    <xf numFmtId="0" fontId="60" fillId="26" borderId="417" applyNumberFormat="0" applyFont="0" applyAlignment="0" applyProtection="0"/>
    <xf numFmtId="0" fontId="98" fillId="27" borderId="417" applyNumberFormat="0" applyAlignment="0" applyProtection="0"/>
    <xf numFmtId="4" fontId="60" fillId="0" borderId="417" applyNumberFormat="0" applyProtection="0">
      <alignment horizontal="right" vertical="center"/>
    </xf>
    <xf numFmtId="4" fontId="85" fillId="48" borderId="419" applyNumberFormat="0" applyProtection="0">
      <alignment horizontal="left" vertical="center" indent="1"/>
    </xf>
    <xf numFmtId="4" fontId="60" fillId="2" borderId="417" applyNumberFormat="0" applyProtection="0">
      <alignment horizontal="left" vertical="center" indent="1"/>
    </xf>
    <xf numFmtId="4" fontId="85" fillId="48" borderId="419" applyNumberFormat="0" applyProtection="0">
      <alignment horizontal="left" vertical="center" indent="1"/>
    </xf>
    <xf numFmtId="0" fontId="60" fillId="50" borderId="417" applyNumberFormat="0" applyProtection="0">
      <alignment horizontal="left" vertical="center" indent="1"/>
    </xf>
    <xf numFmtId="4" fontId="28" fillId="45" borderId="420" applyNumberFormat="0" applyProtection="0">
      <alignment horizontal="left" vertical="center" indent="1"/>
    </xf>
    <xf numFmtId="0" fontId="60" fillId="46" borderId="419" applyNumberFormat="0" applyProtection="0">
      <alignment horizontal="left" vertical="top" indent="1"/>
    </xf>
    <xf numFmtId="4" fontId="60" fillId="33" borderId="417" applyNumberFormat="0" applyProtection="0">
      <alignment vertical="center"/>
    </xf>
    <xf numFmtId="4" fontId="60" fillId="47" borderId="420" applyNumberFormat="0" applyProtection="0">
      <alignment horizontal="left" vertical="center" indent="1"/>
    </xf>
    <xf numFmtId="0" fontId="85" fillId="52" borderId="419" applyNumberFormat="0" applyProtection="0">
      <alignment horizontal="left" vertical="top" indent="1"/>
    </xf>
    <xf numFmtId="0" fontId="100" fillId="29" borderId="418" applyNumberFormat="0" applyAlignment="0" applyProtection="0"/>
    <xf numFmtId="4" fontId="60" fillId="2" borderId="417" applyNumberFormat="0" applyProtection="0">
      <alignment horizontal="left" vertical="center" indent="1"/>
    </xf>
    <xf numFmtId="4" fontId="60" fillId="46" borderId="417" applyNumberFormat="0" applyProtection="0">
      <alignment horizontal="right" vertical="center"/>
    </xf>
    <xf numFmtId="4" fontId="60" fillId="34" borderId="417" applyNumberFormat="0" applyProtection="0">
      <alignment horizontal="left" vertical="center" indent="1"/>
    </xf>
    <xf numFmtId="0" fontId="60" fillId="45" borderId="419" applyNumberFormat="0" applyProtection="0">
      <alignment horizontal="left" vertical="top" indent="1"/>
    </xf>
    <xf numFmtId="4" fontId="60" fillId="42" borderId="417" applyNumberFormat="0" applyProtection="0">
      <alignment horizontal="right" vertical="center"/>
    </xf>
    <xf numFmtId="0" fontId="84" fillId="45" borderId="421" applyBorder="0"/>
    <xf numFmtId="0" fontId="60" fillId="47" borderId="419" applyNumberFormat="0" applyProtection="0">
      <alignment horizontal="left" vertical="top" indent="1"/>
    </xf>
    <xf numFmtId="0" fontId="100" fillId="29" borderId="418" applyNumberFormat="0" applyAlignment="0" applyProtection="0"/>
    <xf numFmtId="0" fontId="60" fillId="50" borderId="419" applyNumberFormat="0" applyProtection="0">
      <alignment horizontal="left" vertical="top" indent="1"/>
    </xf>
    <xf numFmtId="4" fontId="60" fillId="0" borderId="417" applyNumberFormat="0" applyProtection="0">
      <alignment horizontal="right" vertical="center"/>
    </xf>
    <xf numFmtId="4" fontId="87" fillId="54" borderId="420" applyNumberFormat="0" applyProtection="0">
      <alignment horizontal="left" vertical="center" indent="1"/>
    </xf>
    <xf numFmtId="4" fontId="60" fillId="42" borderId="417" applyNumberFormat="0" applyProtection="0">
      <alignment horizontal="right" vertical="center"/>
    </xf>
    <xf numFmtId="0" fontId="86" fillId="33" borderId="419" applyNumberFormat="0" applyProtection="0">
      <alignment horizontal="left" vertical="top" indent="1"/>
    </xf>
    <xf numFmtId="4" fontId="28" fillId="45" borderId="420" applyNumberFormat="0" applyProtection="0">
      <alignment horizontal="left" vertical="center" indent="1"/>
    </xf>
    <xf numFmtId="4" fontId="60" fillId="33" borderId="417" applyNumberFormat="0" applyProtection="0">
      <alignment vertical="center"/>
    </xf>
    <xf numFmtId="4" fontId="60" fillId="34" borderId="417" applyNumberFormat="0" applyProtection="0">
      <alignment horizontal="left" vertical="center" indent="1"/>
    </xf>
    <xf numFmtId="0" fontId="98" fillId="27" borderId="417" applyNumberFormat="0" applyAlignment="0" applyProtection="0"/>
    <xf numFmtId="4" fontId="60" fillId="34" borderId="417" applyNumberFormat="0" applyProtection="0">
      <alignment horizontal="left" vertical="center" indent="1"/>
    </xf>
    <xf numFmtId="4" fontId="60" fillId="42" borderId="417" applyNumberFormat="0" applyProtection="0">
      <alignment horizontal="right" vertical="center"/>
    </xf>
    <xf numFmtId="4" fontId="60" fillId="40" borderId="417" applyNumberFormat="0" applyProtection="0">
      <alignment horizontal="right" vertical="center"/>
    </xf>
    <xf numFmtId="0" fontId="100" fillId="29" borderId="418" applyNumberFormat="0" applyAlignment="0" applyProtection="0"/>
    <xf numFmtId="0" fontId="92" fillId="29" borderId="417" applyNumberFormat="0" applyAlignment="0" applyProtection="0"/>
    <xf numFmtId="4" fontId="60" fillId="41" borderId="417" applyNumberFormat="0" applyProtection="0">
      <alignment horizontal="right" vertical="center"/>
    </xf>
    <xf numFmtId="0" fontId="85" fillId="46" borderId="419" applyNumberFormat="0" applyProtection="0">
      <alignment horizontal="left" vertical="top" indent="1"/>
    </xf>
    <xf numFmtId="4" fontId="60" fillId="46" borderId="417" applyNumberFormat="0" applyProtection="0">
      <alignment horizontal="right" vertical="center"/>
    </xf>
    <xf numFmtId="4" fontId="103" fillId="5" borderId="417" applyNumberFormat="0" applyProtection="0">
      <alignment horizontal="right" vertical="center"/>
    </xf>
    <xf numFmtId="4" fontId="60" fillId="46" borderId="420" applyNumberFormat="0" applyProtection="0">
      <alignment horizontal="left" vertical="center" indent="1"/>
    </xf>
    <xf numFmtId="4" fontId="28" fillId="45" borderId="420" applyNumberFormat="0" applyProtection="0">
      <alignment horizontal="left" vertical="center" indent="1"/>
    </xf>
    <xf numFmtId="4" fontId="60" fillId="34" borderId="417" applyNumberFormat="0" applyProtection="0">
      <alignment horizontal="left" vertical="center" indent="1"/>
    </xf>
    <xf numFmtId="0" fontId="60" fillId="49" borderId="417" applyNumberFormat="0" applyProtection="0">
      <alignment horizontal="left" vertical="center"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4" fontId="60" fillId="36" borderId="417" applyNumberFormat="0" applyProtection="0">
      <alignment horizontal="right" vertical="center"/>
    </xf>
    <xf numFmtId="4" fontId="103" fillId="5" borderId="417" applyNumberFormat="0" applyProtection="0">
      <alignment horizontal="right" vertical="center"/>
    </xf>
    <xf numFmtId="0" fontId="85" fillId="46" borderId="419" applyNumberFormat="0" applyProtection="0">
      <alignment horizontal="left" vertical="top" indent="1"/>
    </xf>
    <xf numFmtId="4" fontId="60" fillId="36" borderId="417" applyNumberFormat="0" applyProtection="0">
      <alignment horizontal="right" vertical="center"/>
    </xf>
    <xf numFmtId="4" fontId="85" fillId="48" borderId="419" applyNumberFormat="0" applyProtection="0">
      <alignment horizontal="left" vertical="center" indent="1"/>
    </xf>
    <xf numFmtId="4" fontId="88" fillId="51" borderId="417" applyNumberFormat="0" applyProtection="0">
      <alignment horizontal="right" vertical="center"/>
    </xf>
    <xf numFmtId="4" fontId="28" fillId="45" borderId="420" applyNumberFormat="0" applyProtection="0">
      <alignment horizontal="left" vertical="center" indent="1"/>
    </xf>
    <xf numFmtId="0" fontId="85" fillId="46" borderId="419" applyNumberFormat="0" applyProtection="0">
      <alignment horizontal="left" vertical="top" indent="1"/>
    </xf>
    <xf numFmtId="0" fontId="60" fillId="50" borderId="417" applyNumberFormat="0" applyProtection="0">
      <alignment horizontal="left" vertical="center" indent="1"/>
    </xf>
    <xf numFmtId="4" fontId="60" fillId="40" borderId="417" applyNumberFormat="0" applyProtection="0">
      <alignment horizontal="right" vertical="center"/>
    </xf>
    <xf numFmtId="4" fontId="60" fillId="36" borderId="417" applyNumberFormat="0" applyProtection="0">
      <alignment horizontal="right" vertical="center"/>
    </xf>
    <xf numFmtId="4" fontId="60" fillId="46" borderId="420" applyNumberFormat="0" applyProtection="0">
      <alignment horizontal="left" vertical="center" indent="1"/>
    </xf>
    <xf numFmtId="4" fontId="103" fillId="2" borderId="417" applyNumberFormat="0" applyProtection="0">
      <alignment vertical="center"/>
    </xf>
    <xf numFmtId="0" fontId="60" fillId="50" borderId="417" applyNumberFormat="0" applyProtection="0">
      <alignment horizontal="left" vertical="center" indent="1"/>
    </xf>
    <xf numFmtId="0" fontId="92" fillId="29" borderId="417" applyNumberFormat="0" applyAlignment="0" applyProtection="0"/>
    <xf numFmtId="0" fontId="60" fillId="45" borderId="419" applyNumberFormat="0" applyProtection="0">
      <alignment horizontal="left" vertical="top" indent="1"/>
    </xf>
    <xf numFmtId="0" fontId="84" fillId="45" borderId="421" applyBorder="0"/>
    <xf numFmtId="0" fontId="85" fillId="46" borderId="419" applyNumberFormat="0" applyProtection="0">
      <alignment horizontal="left" vertical="top" indent="1"/>
    </xf>
    <xf numFmtId="0" fontId="60" fillId="47" borderId="417" applyNumberFormat="0" applyProtection="0">
      <alignment horizontal="left" vertical="center" indent="1"/>
    </xf>
    <xf numFmtId="4" fontId="60" fillId="2" borderId="417" applyNumberFormat="0" applyProtection="0">
      <alignment horizontal="left" vertical="center" indent="1"/>
    </xf>
    <xf numFmtId="0" fontId="86" fillId="33" borderId="419" applyNumberFormat="0" applyProtection="0">
      <alignment horizontal="left" vertical="top" indent="1"/>
    </xf>
    <xf numFmtId="0" fontId="60" fillId="48" borderId="417" applyNumberFormat="0" applyProtection="0">
      <alignment horizontal="left" vertical="center" indent="1"/>
    </xf>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5" fillId="52" borderId="425" applyNumberFormat="0" applyProtection="0">
      <alignment vertical="center"/>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0" fontId="85"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85" fillId="52" borderId="425" applyNumberFormat="0" applyProtection="0">
      <alignment horizontal="left" vertical="top" indent="1"/>
    </xf>
    <xf numFmtId="4" fontId="103" fillId="2" borderId="423" applyNumberFormat="0" applyProtection="0">
      <alignmen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0" fontId="60" fillId="26" borderId="423" applyNumberFormat="0" applyFont="0" applyAlignment="0" applyProtection="0"/>
    <xf numFmtId="4" fontId="60" fillId="40"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7" borderId="426"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4" fontId="60" fillId="34"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2" borderId="423" applyNumberFormat="0" applyProtection="0">
      <alignment horizontal="left" vertical="center" indent="1"/>
    </xf>
    <xf numFmtId="4" fontId="85" fillId="52" borderId="425" applyNumberFormat="0" applyProtection="0">
      <alignmen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0" fontId="85" fillId="52" borderId="425" applyNumberFormat="0" applyProtection="0">
      <alignment horizontal="left" vertical="top"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4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0" fontId="84" fillId="45" borderId="427" applyBorder="0"/>
    <xf numFmtId="0" fontId="60" fillId="48" borderId="423" applyNumberFormat="0" applyProtection="0">
      <alignment horizontal="left" vertical="center" indent="1"/>
    </xf>
    <xf numFmtId="0" fontId="86" fillId="33"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60" fillId="50" borderId="423" applyNumberFormat="0" applyProtection="0">
      <alignment horizontal="left" vertical="center" indent="1"/>
    </xf>
    <xf numFmtId="4" fontId="85" fillId="48" borderId="425"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60" fillId="42" borderId="423" applyNumberFormat="0" applyProtection="0">
      <alignment horizontal="right" vertical="center"/>
    </xf>
    <xf numFmtId="0" fontId="100" fillId="29" borderId="424" applyNumberFormat="0" applyAlignment="0" applyProtection="0"/>
    <xf numFmtId="4" fontId="60" fillId="46"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60" fillId="35" borderId="423" applyNumberFormat="0" applyProtection="0">
      <alignment horizontal="righ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103" fillId="5"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0" fontId="100" fillId="29" borderId="424" applyNumberFormat="0" applyAlignment="0" applyProtection="0"/>
    <xf numFmtId="4" fontId="60" fillId="44" borderId="426" applyNumberFormat="0" applyProtection="0">
      <alignment horizontal="left" vertical="center" indent="1"/>
    </xf>
    <xf numFmtId="0" fontId="85" fillId="46" borderId="425" applyNumberFormat="0" applyProtection="0">
      <alignment horizontal="left" vertical="top"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0" fontId="60" fillId="47" borderId="425" applyNumberFormat="0" applyProtection="0">
      <alignment horizontal="left" vertical="top" indent="1"/>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4" fontId="60" fillId="33" borderId="423" applyNumberFormat="0" applyProtection="0">
      <alignment vertical="center"/>
    </xf>
    <xf numFmtId="4" fontId="60" fillId="39"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40" borderId="423" applyNumberFormat="0" applyProtection="0">
      <alignment horizontal="right" vertical="center"/>
    </xf>
    <xf numFmtId="4" fontId="103" fillId="5" borderId="423" applyNumberFormat="0" applyProtection="0">
      <alignment horizontal="righ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0" fontId="86" fillId="33" borderId="425" applyNumberFormat="0" applyProtection="0">
      <alignment horizontal="left" vertical="top"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0" fontId="60" fillId="50" borderId="423" applyNumberFormat="0" applyProtection="0">
      <alignment horizontal="left" vertical="center" indent="1"/>
    </xf>
    <xf numFmtId="0" fontId="94" fillId="0" borderId="428" applyNumberFormat="0" applyFill="0" applyAlignment="0" applyProtection="0"/>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103" fillId="2" borderId="423" applyNumberFormat="0" applyProtection="0">
      <alignment vertical="center"/>
    </xf>
    <xf numFmtId="4" fontId="60" fillId="47"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6" borderId="423" applyNumberFormat="0" applyProtection="0">
      <alignment horizontal="right" vertical="center"/>
    </xf>
    <xf numFmtId="4" fontId="60" fillId="43"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4"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4" fontId="60" fillId="41"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84" fillId="45" borderId="427" applyBorder="0"/>
    <xf numFmtId="4" fontId="60" fillId="40"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2"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52" borderId="425" applyNumberFormat="0" applyProtection="0">
      <alignment horizontal="left" vertical="top" indent="1"/>
    </xf>
    <xf numFmtId="0" fontId="100"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0"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5" fillId="52" borderId="425" applyNumberFormat="0" applyProtection="0">
      <alignmen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85" fillId="52" borderId="425"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0" fontId="92" fillId="29" borderId="423" applyNumberFormat="0" applyAlignment="0" applyProtection="0"/>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60" fillId="33" borderId="423"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85"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0"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3" borderId="423" applyNumberFormat="0" applyProtection="0">
      <alignmen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98" fillId="27" borderId="423" applyNumberFormat="0" applyAlignment="0" applyProtection="0"/>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100" fillId="29" borderId="424" applyNumberFormat="0" applyAlignment="0" applyProtection="0"/>
    <xf numFmtId="0" fontId="60" fillId="47"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0" fillId="29" borderId="424" applyNumberFormat="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94" fillId="0" borderId="428" applyNumberFormat="0" applyFill="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0" fontId="100" fillId="29" borderId="424" applyNumberFormat="0" applyAlignment="0" applyProtection="0"/>
    <xf numFmtId="0" fontId="86" fillId="33" borderId="425" applyNumberFormat="0" applyProtection="0">
      <alignment horizontal="left" vertical="top" indent="1"/>
    </xf>
    <xf numFmtId="0" fontId="92" fillId="29" borderId="423" applyNumberFormat="0" applyAlignment="0" applyProtection="0"/>
    <xf numFmtId="0" fontId="60" fillId="45"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4" fontId="103"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0" fontId="84" fillId="45" borderId="427" applyBorder="0"/>
    <xf numFmtId="0" fontId="60" fillId="46" borderId="425" applyNumberFormat="0" applyProtection="0">
      <alignment horizontal="left" vertical="top" indent="1"/>
    </xf>
    <xf numFmtId="4" fontId="87" fillId="54"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0" fontId="84"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92"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0" fontId="92" fillId="29" borderId="423" applyNumberFormat="0" applyAlignment="0" applyProtection="0"/>
    <xf numFmtId="0" fontId="92"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0" fontId="86" fillId="33"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60" fillId="39"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4" fontId="60" fillId="35" borderId="423" applyNumberFormat="0" applyProtection="0">
      <alignment horizontal="right" vertical="center"/>
    </xf>
    <xf numFmtId="4" fontId="87" fillId="54" borderId="426" applyNumberFormat="0" applyProtection="0">
      <alignment horizontal="left" vertical="center"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85" fillId="52" borderId="425" applyNumberFormat="0" applyProtection="0">
      <alignment vertical="center"/>
    </xf>
    <xf numFmtId="4" fontId="103"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0" fontId="86"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0" fillId="29" borderId="424" applyNumberFormat="0" applyAlignment="0" applyProtection="0"/>
    <xf numFmtId="4" fontId="60" fillId="46" borderId="426"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0" fontId="92"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0" fontId="98"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0" fontId="84" fillId="45" borderId="427" applyBorder="0"/>
    <xf numFmtId="0" fontId="60" fillId="46" borderId="425" applyNumberFormat="0" applyProtection="0">
      <alignment horizontal="left" vertical="top" indent="1"/>
    </xf>
    <xf numFmtId="0" fontId="84"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4" fontId="60" fillId="2" borderId="423"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4"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84"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4" fontId="60" fillId="35"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1" borderId="423" applyNumberFormat="0" applyProtection="0">
      <alignment horizontal="right" vertical="center"/>
    </xf>
    <xf numFmtId="4" fontId="103"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4" fontId="60" fillId="41" borderId="423" applyNumberFormat="0" applyProtection="0">
      <alignment horizontal="right" vertical="center"/>
    </xf>
    <xf numFmtId="4" fontId="103"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4" fontId="103" fillId="5"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8" fillId="51"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4" fontId="60" fillId="37" borderId="426"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4" fontId="28" fillId="45" borderId="426"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88" fillId="51" borderId="423"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0" fontId="98"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4" fontId="60" fillId="0" borderId="423" applyNumberFormat="0" applyProtection="0">
      <alignment horizontal="right" vertical="center"/>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98" fillId="27" borderId="423" applyNumberFormat="0" applyAlignment="0" applyProtection="0"/>
    <xf numFmtId="0" fontId="60" fillId="50"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60" fillId="40" borderId="423" applyNumberFormat="0" applyProtection="0">
      <alignment horizontal="right" vertical="center"/>
    </xf>
    <xf numFmtId="4" fontId="60" fillId="36" borderId="423" applyNumberFormat="0" applyProtection="0">
      <alignment horizontal="right" vertical="center"/>
    </xf>
    <xf numFmtId="4" fontId="87" fillId="54" borderId="426"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8" fillId="27" borderId="423" applyNumberForma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4" fontId="60" fillId="38" borderId="423" applyNumberFormat="0" applyProtection="0">
      <alignment horizontal="right" vertical="center"/>
    </xf>
    <xf numFmtId="0" fontId="84" fillId="45" borderId="427" applyBorder="0"/>
    <xf numFmtId="4" fontId="88" fillId="51"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5" borderId="423" applyNumberFormat="0" applyProtection="0">
      <alignment horizontal="right" vertical="center"/>
    </xf>
    <xf numFmtId="0" fontId="92"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4" fontId="85" fillId="48" borderId="425" applyNumberFormat="0" applyProtection="0">
      <alignment horizontal="left" vertical="center"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4" fontId="85" fillId="52" borderId="425" applyNumberFormat="0" applyProtection="0">
      <alignmen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0" borderId="423" applyNumberFormat="0" applyProtection="0">
      <alignment horizontal="right" vertical="center"/>
    </xf>
    <xf numFmtId="0" fontId="94" fillId="0" borderId="428" applyNumberFormat="0" applyFill="0" applyAlignment="0" applyProtection="0"/>
    <xf numFmtId="4" fontId="85" fillId="48" borderId="425" applyNumberFormat="0" applyProtection="0">
      <alignment horizontal="left" vertical="center" indent="1"/>
    </xf>
    <xf numFmtId="0" fontId="84" fillId="45" borderId="427" applyBorder="0"/>
    <xf numFmtId="0" fontId="100" fillId="29" borderId="424" applyNumberFormat="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2" fillId="29" borderId="423" applyNumberFormat="0" applyAlignment="0" applyProtection="0"/>
    <xf numFmtId="0" fontId="94" fillId="0" borderId="428" applyNumberFormat="0" applyFill="0" applyAlignment="0" applyProtection="0"/>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4" fontId="85" fillId="52" borderId="425" applyNumberFormat="0" applyProtection="0">
      <alignmen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28" fillId="45"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85" fillId="52" borderId="425" applyNumberFormat="0" applyProtection="0">
      <alignment horizontal="left" vertical="top" indent="1"/>
    </xf>
    <xf numFmtId="0" fontId="60" fillId="50"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36"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0" fontId="84" fillId="45" borderId="427" applyBorder="0"/>
    <xf numFmtId="4" fontId="60" fillId="35"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0" fontId="84" fillId="45" borderId="427" applyBorder="0"/>
    <xf numFmtId="0" fontId="98"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4" fontId="88"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85" fillId="52" borderId="425" applyNumberFormat="0" applyProtection="0">
      <alignment horizontal="left" vertical="top" indent="1"/>
    </xf>
    <xf numFmtId="4" fontId="60" fillId="0"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4" fontId="103" fillId="2" borderId="423" applyNumberFormat="0" applyProtection="0">
      <alignment vertical="center"/>
    </xf>
    <xf numFmtId="0" fontId="100" fillId="29" borderId="424" applyNumberForma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100" fillId="29" borderId="424" applyNumberFormat="0" applyAlignment="0" applyProtection="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5"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88" fillId="51" borderId="423" applyNumberFormat="0" applyProtection="0">
      <alignment horizontal="right" vertical="center"/>
    </xf>
    <xf numFmtId="0" fontId="60" fillId="26" borderId="423" applyNumberFormat="0" applyFont="0" applyAlignment="0" applyProtection="0"/>
    <xf numFmtId="0" fontId="84" fillId="45" borderId="427" applyBorder="0"/>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0" fontId="92"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0"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84" fillId="45" borderId="427" applyBorder="0"/>
    <xf numFmtId="0" fontId="94" fillId="0" borderId="428" applyNumberFormat="0" applyFill="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103"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4" fillId="0" borderId="428" applyNumberFormat="0" applyFill="0" applyAlignment="0" applyProtection="0"/>
    <xf numFmtId="4" fontId="60" fillId="38"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3" fillId="2"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86" fillId="33"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84" fillId="45" borderId="427" applyBorder="0"/>
    <xf numFmtId="0" fontId="60" fillId="50" borderId="425" applyNumberFormat="0" applyProtection="0">
      <alignment horizontal="left" vertical="top" indent="1"/>
    </xf>
    <xf numFmtId="4" fontId="60" fillId="34" borderId="423"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88" fillId="51"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2"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60" fillId="45" borderId="425" applyNumberFormat="0" applyProtection="0">
      <alignment horizontal="left" vertical="top" indent="1"/>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94" fillId="0" borderId="428" applyNumberFormat="0" applyFill="0" applyAlignment="0" applyProtection="0"/>
    <xf numFmtId="4" fontId="60" fillId="4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4" fontId="60" fillId="46"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98" fillId="27" borderId="423" applyNumberFormat="0" applyAlignment="0" applyProtection="0"/>
    <xf numFmtId="4" fontId="60" fillId="41"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0" fontId="98"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5" fillId="52" borderId="425" applyNumberFormat="0" applyProtection="0">
      <alignment horizontal="left" vertical="top" indent="1"/>
    </xf>
    <xf numFmtId="4" fontId="60" fillId="35"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60" fillId="50"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0" fontId="94"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85" fillId="52" borderId="425" applyNumberFormat="0" applyProtection="0">
      <alignmen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0" borderId="423" applyNumberFormat="0" applyProtection="0">
      <alignment horizontal="right" vertical="center"/>
    </xf>
    <xf numFmtId="0" fontId="85" fillId="52" borderId="425" applyNumberFormat="0" applyProtection="0">
      <alignment horizontal="left" vertical="top" indent="1"/>
    </xf>
    <xf numFmtId="0" fontId="98"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100" fillId="29" borderId="424" applyNumberFormat="0" applyAlignment="0" applyProtection="0"/>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85" fillId="46" borderId="425" applyNumberFormat="0" applyProtection="0">
      <alignment horizontal="left" vertical="top" indent="1"/>
    </xf>
    <xf numFmtId="0" fontId="98" fillId="27" borderId="423" applyNumberForma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6" borderId="423" applyNumberFormat="0" applyProtection="0">
      <alignment horizontal="right" vertical="center"/>
    </xf>
    <xf numFmtId="4" fontId="88" fillId="51" borderId="423" applyNumberFormat="0" applyProtection="0">
      <alignment horizontal="right" vertical="center"/>
    </xf>
    <xf numFmtId="0" fontId="86" fillId="33" borderId="425" applyNumberFormat="0" applyProtection="0">
      <alignment horizontal="left" vertical="top" indent="1"/>
    </xf>
    <xf numFmtId="4" fontId="103" fillId="2"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4" fillId="0" borderId="428" applyNumberFormat="0" applyFill="0" applyAlignment="0" applyProtection="0"/>
    <xf numFmtId="4" fontId="103" fillId="2" borderId="423" applyNumberFormat="0" applyProtection="0">
      <alignment vertical="center"/>
    </xf>
    <xf numFmtId="0" fontId="98" fillId="27" borderId="423" applyNumberFormat="0" applyAlignment="0" applyProtection="0"/>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98" fillId="27" borderId="423" applyNumberFormat="0" applyAlignment="0" applyProtection="0"/>
    <xf numFmtId="0" fontId="84" fillId="45" borderId="427" applyBorder="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84" fillId="45" borderId="427" applyBorder="0"/>
    <xf numFmtId="4" fontId="103" fillId="2" borderId="423" applyNumberFormat="0" applyProtection="0">
      <alignmen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98"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0" fontId="84" fillId="45" borderId="427" applyBorder="0"/>
    <xf numFmtId="4" fontId="103" fillId="2"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3" fillId="2" borderId="423" applyNumberFormat="0" applyProtection="0">
      <alignment vertical="center"/>
    </xf>
    <xf numFmtId="4" fontId="85"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5" fillId="52" borderId="425" applyNumberFormat="0" applyProtection="0">
      <alignmen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4" fontId="85" fillId="48" borderId="425"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103" fillId="2" borderId="423" applyNumberFormat="0" applyProtection="0">
      <alignment vertical="center"/>
    </xf>
    <xf numFmtId="4" fontId="88"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4" fillId="45" borderId="427" applyBorder="0"/>
    <xf numFmtId="0" fontId="92"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0" fontId="60" fillId="26" borderId="423" applyNumberFormat="0" applyFont="0" applyAlignment="0" applyProtection="0"/>
    <xf numFmtId="4" fontId="103" fillId="5" borderId="423" applyNumberFormat="0" applyProtection="0">
      <alignment horizontal="right" vertical="center"/>
    </xf>
    <xf numFmtId="0" fontId="85" fillId="52"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3" fillId="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92" fillId="29" borderId="423" applyNumberFormat="0" applyAlignment="0" applyProtection="0"/>
    <xf numFmtId="0" fontId="85" fillId="46"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26" borderId="423" applyNumberFormat="0" applyFont="0" applyAlignment="0" applyProtection="0"/>
    <xf numFmtId="0" fontId="98"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4"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0" fontId="8" fillId="0" borderId="0"/>
    <xf numFmtId="43" fontId="8" fillId="0" borderId="0" applyFont="0" applyFill="0" applyBorder="0" applyAlignment="0" applyProtection="0"/>
    <xf numFmtId="4" fontId="60" fillId="46" borderId="423" applyNumberFormat="0" applyProtection="0">
      <alignment horizontal="right" vertical="center"/>
    </xf>
    <xf numFmtId="0" fontId="8" fillId="0" borderId="0"/>
    <xf numFmtId="43" fontId="8" fillId="0" borderId="0" applyFont="0" applyFill="0" applyBorder="0" applyAlignment="0" applyProtection="0"/>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0" fontId="92"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98" fillId="27" borderId="423" applyNumberFormat="0" applyAlignment="0" applyProtection="0"/>
    <xf numFmtId="0" fontId="100"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4" fillId="45" borderId="427" applyBorder="0"/>
    <xf numFmtId="0" fontId="60" fillId="47" borderId="423"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60" fillId="2" borderId="423" applyNumberFormat="0" applyProtection="0">
      <alignment horizontal="left" vertical="center" indent="1"/>
    </xf>
    <xf numFmtId="0" fontId="8" fillId="0" borderId="0"/>
    <xf numFmtId="9" fontId="8" fillId="0" borderId="0" applyFont="0" applyFill="0" applyBorder="0" applyAlignment="0" applyProtection="0"/>
    <xf numFmtId="0" fontId="60" fillId="49" borderId="423" applyNumberFormat="0" applyProtection="0">
      <alignment horizontal="left" vertical="center" indent="1"/>
    </xf>
    <xf numFmtId="0" fontId="8" fillId="0" borderId="0"/>
    <xf numFmtId="9" fontId="8" fillId="0" borderId="0" applyFont="0" applyFill="0" applyBorder="0" applyAlignment="0" applyProtection="0"/>
    <xf numFmtId="0" fontId="92" fillId="29"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84" fillId="45" borderId="427" applyBorder="0"/>
    <xf numFmtId="0" fontId="94" fillId="0" borderId="428" applyNumberFormat="0" applyFill="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 fontId="60" fillId="46" borderId="426" applyNumberFormat="0" applyProtection="0">
      <alignment horizontal="left" vertical="center" indent="1"/>
    </xf>
    <xf numFmtId="0" fontId="98" fillId="27" borderId="423" applyNumberFormat="0" applyAlignment="0" applyProtection="0"/>
    <xf numFmtId="4" fontId="85" fillId="48" borderId="425"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28" fillId="45"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0" fillId="47"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0" fillId="46" borderId="425"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60" fillId="38"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47"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4" fillId="45" borderId="427"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0" fillId="43"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103" fillId="5"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46"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60" fillId="50" borderId="423" applyNumberFormat="0" applyProtection="0">
      <alignment horizontal="left" vertical="center" indent="1"/>
    </xf>
    <xf numFmtId="0" fontId="92" fillId="29" borderId="423" applyNumberFormat="0" applyAlignment="0" applyProtection="0"/>
    <xf numFmtId="4" fontId="60" fillId="33" borderId="423" applyNumberFormat="0" applyProtection="0">
      <alignment vertical="center"/>
    </xf>
    <xf numFmtId="0" fontId="85" fillId="52" borderId="425" applyNumberFormat="0" applyProtection="0">
      <alignment horizontal="left" vertical="top" indent="1"/>
    </xf>
    <xf numFmtId="4" fontId="60" fillId="40"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0" fontId="100" fillId="29" borderId="424" applyNumberFormat="0" applyAlignment="0" applyProtection="0"/>
    <xf numFmtId="4" fontId="60" fillId="34" borderId="423"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1" borderId="423" applyNumberFormat="0" applyProtection="0">
      <alignment horizontal="right" vertical="center"/>
    </xf>
    <xf numFmtId="0" fontId="94" fillId="0" borderId="428" applyNumberFormat="0" applyFill="0" applyAlignment="0" applyProtection="0"/>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44" borderId="426" applyNumberFormat="0" applyProtection="0">
      <alignment horizontal="left" vertical="center" indent="1"/>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85" fillId="52" borderId="425" applyNumberFormat="0" applyProtection="0">
      <alignment vertical="center"/>
    </xf>
    <xf numFmtId="0" fontId="100" fillId="29" borderId="424" applyNumberFormat="0" applyAlignment="0" applyProtection="0"/>
    <xf numFmtId="4" fontId="60" fillId="34" borderId="423" applyNumberFormat="0" applyProtection="0">
      <alignment horizontal="left" vertical="center" indent="1"/>
    </xf>
    <xf numFmtId="4" fontId="60" fillId="33" borderId="423" applyNumberFormat="0" applyProtection="0">
      <alignment vertical="center"/>
    </xf>
    <xf numFmtId="4" fontId="85" fillId="52" borderId="425" applyNumberFormat="0" applyProtection="0">
      <alignment vertical="center"/>
    </xf>
    <xf numFmtId="0" fontId="60" fillId="45" borderId="425" applyNumberFormat="0" applyProtection="0">
      <alignment horizontal="left" vertical="top" indent="1"/>
    </xf>
    <xf numFmtId="0" fontId="100" fillId="29" borderId="424" applyNumberFormat="0" applyAlignment="0" applyProtection="0"/>
    <xf numFmtId="4" fontId="60" fillId="37" borderId="426"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98" fillId="27" borderId="423" applyNumberFormat="0" applyAlignment="0" applyProtection="0"/>
    <xf numFmtId="4" fontId="60" fillId="38"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0" fontId="60" fillId="50"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60" fillId="43" borderId="423" applyNumberFormat="0" applyProtection="0">
      <alignment horizontal="right" vertical="center"/>
    </xf>
    <xf numFmtId="0" fontId="60" fillId="50" borderId="423" applyNumberFormat="0" applyProtection="0">
      <alignment horizontal="left" vertical="center" indent="1"/>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4" fontId="60" fillId="0"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0"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92" fillId="29" borderId="423" applyNumberFormat="0" applyAlignment="0" applyProtection="0"/>
    <xf numFmtId="4" fontId="60" fillId="38"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6" borderId="423" applyNumberFormat="0" applyProtection="0">
      <alignment horizontal="right" vertical="center"/>
    </xf>
    <xf numFmtId="0" fontId="100" fillId="29" borderId="424" applyNumberFormat="0" applyAlignment="0" applyProtection="0"/>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84" fillId="45" borderId="427" applyBorder="0"/>
    <xf numFmtId="0" fontId="60" fillId="49"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0" fontId="149"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3" fillId="0" borderId="0"/>
    <xf numFmtId="9"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2" fillId="87" borderId="0" applyNumberFormat="0" applyBorder="0" applyAlignment="0" applyProtection="0"/>
    <xf numFmtId="0" fontId="2" fillId="88" borderId="0" applyNumberFormat="0" applyBorder="0" applyAlignment="0" applyProtection="0"/>
    <xf numFmtId="0" fontId="2" fillId="0" borderId="0"/>
    <xf numFmtId="0" fontId="2" fillId="65" borderId="385"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 fontId="60" fillId="33"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60" fillId="46" borderId="425" applyNumberFormat="0" applyProtection="0">
      <alignment horizontal="left" vertical="top" indent="1"/>
    </xf>
    <xf numFmtId="0" fontId="98" fillId="27" borderId="423" applyNumberFormat="0" applyAlignment="0" applyProtection="0"/>
    <xf numFmtId="4" fontId="60" fillId="38" borderId="423" applyNumberFormat="0" applyProtection="0">
      <alignment horizontal="right" vertical="center"/>
    </xf>
    <xf numFmtId="0" fontId="60" fillId="48" borderId="423" applyNumberFormat="0" applyProtection="0">
      <alignment horizontal="left" vertical="center" indent="1"/>
    </xf>
    <xf numFmtId="4" fontId="87" fillId="54" borderId="426" applyNumberFormat="0" applyProtection="0">
      <alignment horizontal="left" vertical="center"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85" fillId="52" borderId="425" applyNumberFormat="0" applyProtection="0">
      <alignmen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6" borderId="423" applyNumberFormat="0" applyProtection="0">
      <alignment horizontal="right" vertical="center"/>
    </xf>
    <xf numFmtId="0" fontId="86" fillId="33" borderId="425" applyNumberFormat="0" applyProtection="0">
      <alignment horizontal="left" vertical="top" indent="1"/>
    </xf>
    <xf numFmtId="0" fontId="100" fillId="29" borderId="424" applyNumberFormat="0" applyAlignment="0" applyProtection="0"/>
    <xf numFmtId="4" fontId="60" fillId="2" borderId="423" applyNumberFormat="0" applyProtection="0">
      <alignment horizontal="left" vertical="center" indent="1"/>
    </xf>
    <xf numFmtId="4" fontId="60" fillId="2" borderId="423" applyNumberFormat="0" applyProtection="0">
      <alignment horizontal="left" vertical="center" indent="1"/>
    </xf>
    <xf numFmtId="0" fontId="94"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0" fontId="60" fillId="47" borderId="425" applyNumberFormat="0" applyProtection="0">
      <alignment horizontal="left" vertical="top" indent="1"/>
    </xf>
    <xf numFmtId="0" fontId="85" fillId="46" borderId="425" applyNumberFormat="0" applyProtection="0">
      <alignment horizontal="left" vertical="top" indent="1"/>
    </xf>
    <xf numFmtId="0" fontId="60" fillId="45" borderId="425" applyNumberFormat="0" applyProtection="0">
      <alignment horizontal="left" vertical="top" indent="1"/>
    </xf>
    <xf numFmtId="0" fontId="100" fillId="29" borderId="424" applyNumberFormat="0" applyAlignment="0" applyProtection="0"/>
    <xf numFmtId="0" fontId="85" fillId="52" borderId="425" applyNumberFormat="0" applyProtection="0">
      <alignment horizontal="left" vertical="top" indent="1"/>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5" borderId="425" applyNumberFormat="0" applyProtection="0">
      <alignment horizontal="left" vertical="top" indent="1"/>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85" fillId="52" borderId="425" applyNumberFormat="0" applyProtection="0">
      <alignmen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4" fontId="60" fillId="38"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60" fillId="37" borderId="426" applyNumberFormat="0" applyProtection="0">
      <alignment horizontal="right" vertical="center"/>
    </xf>
    <xf numFmtId="4" fontId="103" fillId="2" borderId="423" applyNumberFormat="0" applyProtection="0">
      <alignment vertical="center"/>
    </xf>
    <xf numFmtId="4" fontId="60" fillId="35" borderId="423"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85" fillId="52" borderId="425" applyNumberFormat="0" applyProtection="0">
      <alignmen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4" fontId="60" fillId="0" borderId="423" applyNumberFormat="0" applyProtection="0">
      <alignment horizontal="right" vertical="center"/>
    </xf>
    <xf numFmtId="0" fontId="60" fillId="47" borderId="425" applyNumberFormat="0" applyProtection="0">
      <alignment horizontal="left" vertical="top" indent="1"/>
    </xf>
    <xf numFmtId="0" fontId="94"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103" fillId="5"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36" borderId="423" applyNumberFormat="0" applyProtection="0">
      <alignment horizontal="righ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6"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0" fontId="60" fillId="47"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0" fontId="85" fillId="52" borderId="425" applyNumberFormat="0" applyProtection="0">
      <alignment horizontal="left" vertical="top" indent="1"/>
    </xf>
    <xf numFmtId="4" fontId="60" fillId="40" borderId="423" applyNumberFormat="0" applyProtection="0">
      <alignment horizontal="right" vertical="center"/>
    </xf>
    <xf numFmtId="0" fontId="84" fillId="45" borderId="427" applyBorder="0"/>
    <xf numFmtId="4" fontId="60" fillId="36"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2" borderId="423" applyNumberFormat="0" applyProtection="0">
      <alignment horizontal="left" vertical="center" indent="1"/>
    </xf>
    <xf numFmtId="0" fontId="60" fillId="46" borderId="425" applyNumberFormat="0" applyProtection="0">
      <alignment horizontal="left" vertical="top"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0" fontId="60" fillId="50" borderId="423" applyNumberFormat="0" applyProtection="0">
      <alignment horizontal="left" vertical="center" indent="1"/>
    </xf>
    <xf numFmtId="4" fontId="60" fillId="33" borderId="423" applyNumberFormat="0" applyProtection="0">
      <alignment vertical="center"/>
    </xf>
    <xf numFmtId="0" fontId="100" fillId="29" borderId="424" applyNumberFormat="0" applyAlignment="0" applyProtection="0"/>
    <xf numFmtId="0" fontId="60" fillId="26" borderId="423" applyNumberFormat="0" applyFont="0" applyAlignment="0" applyProtection="0"/>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4" fontId="60" fillId="40" borderId="423" applyNumberFormat="0" applyProtection="0">
      <alignment horizontal="right" vertical="center"/>
    </xf>
    <xf numFmtId="0" fontId="60" fillId="49" borderId="423" applyNumberFormat="0" applyProtection="0">
      <alignment horizontal="left" vertical="center" indent="1"/>
    </xf>
    <xf numFmtId="0" fontId="92" fillId="29" borderId="423" applyNumberFormat="0" applyAlignment="0" applyProtection="0"/>
    <xf numFmtId="0" fontId="98" fillId="27"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26" borderId="423" applyNumberFormat="0" applyFont="0" applyAlignment="0" applyProtection="0"/>
    <xf numFmtId="0" fontId="100" fillId="29" borderId="424" applyNumberFormat="0" applyAlignment="0" applyProtection="0"/>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0" fontId="94" fillId="0" borderId="428" applyNumberFormat="0" applyFill="0" applyAlignment="0" applyProtection="0"/>
    <xf numFmtId="4" fontId="103" fillId="5"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0" borderId="423" applyNumberFormat="0" applyProtection="0">
      <alignment horizontal="right" vertical="center"/>
    </xf>
    <xf numFmtId="4" fontId="103" fillId="2" borderId="423" applyNumberFormat="0" applyProtection="0">
      <alignment vertical="center"/>
    </xf>
    <xf numFmtId="0" fontId="86" fillId="33"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60" fillId="40" borderId="423" applyNumberFormat="0" applyProtection="0">
      <alignment horizontal="right" vertical="center"/>
    </xf>
    <xf numFmtId="0" fontId="98" fillId="27" borderId="423" applyNumberFormat="0" applyAlignment="0" applyProtection="0"/>
    <xf numFmtId="4" fontId="60" fillId="2"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98" fillId="27"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85" fillId="52" borderId="425" applyNumberFormat="0" applyProtection="0">
      <alignmen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0" fontId="94" fillId="0" borderId="428" applyNumberFormat="0" applyFill="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6" fillId="33" borderId="425" applyNumberFormat="0" applyProtection="0">
      <alignment horizontal="left" vertical="top" indent="1"/>
    </xf>
    <xf numFmtId="0" fontId="84" fillId="45" borderId="427" applyBorder="0"/>
    <xf numFmtId="4" fontId="85" fillId="52" borderId="425" applyNumberFormat="0" applyProtection="0">
      <alignmen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0" fontId="84" fillId="45" borderId="427" applyBorder="0"/>
    <xf numFmtId="4" fontId="85" fillId="52" borderId="425" applyNumberFormat="0" applyProtection="0">
      <alignment vertical="center"/>
    </xf>
    <xf numFmtId="0" fontId="60" fillId="48"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5" borderId="423" applyNumberFormat="0" applyProtection="0">
      <alignment horizontal="right" vertical="center"/>
    </xf>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0" fontId="98" fillId="27" borderId="423" applyNumberFormat="0" applyAlignment="0" applyProtection="0"/>
    <xf numFmtId="0" fontId="92" fillId="29"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60" fillId="33" borderId="423" applyNumberFormat="0" applyProtection="0">
      <alignment vertical="center"/>
    </xf>
    <xf numFmtId="4" fontId="60" fillId="39"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6" borderId="423" applyNumberFormat="0" applyProtection="0">
      <alignment horizontal="right" vertical="center"/>
    </xf>
    <xf numFmtId="0" fontId="84" fillId="45" borderId="427" applyBorder="0"/>
    <xf numFmtId="4" fontId="85" fillId="52" borderId="425" applyNumberFormat="0" applyProtection="0">
      <alignmen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7" borderId="426"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94" fillId="0" borderId="428" applyNumberFormat="0" applyFill="0" applyAlignment="0" applyProtection="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86" fillId="33" borderId="425" applyNumberFormat="0" applyProtection="0">
      <alignment horizontal="left" vertical="top" indent="1"/>
    </xf>
    <xf numFmtId="0" fontId="100" fillId="29" borderId="424" applyNumberFormat="0" applyAlignment="0" applyProtection="0"/>
    <xf numFmtId="4" fontId="60" fillId="35" borderId="423" applyNumberFormat="0" applyProtection="0">
      <alignment horizontal="right" vertical="center"/>
    </xf>
    <xf numFmtId="4" fontId="60" fillId="46" borderId="426" applyNumberFormat="0" applyProtection="0">
      <alignment horizontal="left" vertical="center" indent="1"/>
    </xf>
    <xf numFmtId="0" fontId="92" fillId="29" borderId="423" applyNumberFormat="0" applyAlignment="0" applyProtection="0"/>
    <xf numFmtId="4" fontId="60" fillId="41"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33" borderId="423" applyNumberFormat="0" applyProtection="0">
      <alignment vertical="center"/>
    </xf>
    <xf numFmtId="0" fontId="100" fillId="29" borderId="424" applyNumberFormat="0" applyAlignment="0" applyProtection="0"/>
    <xf numFmtId="0" fontId="92" fillId="29" borderId="423" applyNumberFormat="0" applyAlignment="0" applyProtection="0"/>
    <xf numFmtId="0" fontId="100" fillId="29" borderId="424"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85" fillId="52" borderId="425" applyNumberFormat="0" applyProtection="0">
      <alignment vertical="center"/>
    </xf>
    <xf numFmtId="0" fontId="60" fillId="48"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2" borderId="423" applyNumberFormat="0" applyProtection="0">
      <alignment horizontal="right" vertical="center"/>
    </xf>
    <xf numFmtId="4" fontId="88" fillId="51" borderId="423" applyNumberFormat="0" applyProtection="0">
      <alignment horizontal="right" vertical="center"/>
    </xf>
    <xf numFmtId="0" fontId="60" fillId="45" borderId="425" applyNumberFormat="0" applyProtection="0">
      <alignment horizontal="left" vertical="top" indent="1"/>
    </xf>
    <xf numFmtId="0" fontId="94" fillId="0" borderId="428" applyNumberFormat="0" applyFill="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60" fillId="33" borderId="423" applyNumberFormat="0" applyProtection="0">
      <alignment vertical="center"/>
    </xf>
    <xf numFmtId="4" fontId="103" fillId="2" borderId="423" applyNumberFormat="0" applyProtection="0">
      <alignment vertical="center"/>
    </xf>
    <xf numFmtId="4" fontId="60" fillId="41" borderId="423" applyNumberFormat="0" applyProtection="0">
      <alignment horizontal="right" vertical="center"/>
    </xf>
    <xf numFmtId="4" fontId="60" fillId="38" borderId="423" applyNumberFormat="0" applyProtection="0">
      <alignment horizontal="right" vertical="center"/>
    </xf>
    <xf numFmtId="4" fontId="60" fillId="36"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0" fontId="60" fillId="50" borderId="423" applyNumberFormat="0" applyProtection="0">
      <alignment horizontal="left" vertical="center" indent="1"/>
    </xf>
    <xf numFmtId="4" fontId="60" fillId="37" borderId="426" applyNumberFormat="0" applyProtection="0">
      <alignment horizontal="right" vertical="center"/>
    </xf>
    <xf numFmtId="4" fontId="60" fillId="44" borderId="426" applyNumberFormat="0" applyProtection="0">
      <alignment horizontal="left" vertical="center" indent="1"/>
    </xf>
    <xf numFmtId="4" fontId="60" fillId="43" borderId="423"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5" borderId="423" applyNumberFormat="0" applyProtection="0">
      <alignment horizontal="right" vertical="center"/>
    </xf>
    <xf numFmtId="0" fontId="98" fillId="27" borderId="423" applyNumberFormat="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0" fontId="60" fillId="45" borderId="425" applyNumberFormat="0" applyProtection="0">
      <alignment horizontal="left" vertical="top"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100" fillId="29" borderId="424" applyNumberFormat="0" applyAlignment="0" applyProtection="0"/>
    <xf numFmtId="4" fontId="87" fillId="54" borderId="426" applyNumberFormat="0" applyProtection="0">
      <alignment horizontal="left" vertical="center"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26" borderId="423" applyNumberFormat="0" applyFont="0" applyAlignment="0" applyProtection="0"/>
    <xf numFmtId="4" fontId="60" fillId="41"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85" fillId="52" borderId="425" applyNumberFormat="0" applyProtection="0">
      <alignment vertical="center"/>
    </xf>
    <xf numFmtId="0" fontId="84" fillId="45" borderId="427" applyBorder="0"/>
    <xf numFmtId="4" fontId="85" fillId="52" borderId="425" applyNumberFormat="0" applyProtection="0">
      <alignment vertical="center"/>
    </xf>
    <xf numFmtId="0" fontId="84" fillId="45" borderId="427" applyBorder="0"/>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0" fontId="60" fillId="49"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4" fontId="60" fillId="39" borderId="423" applyNumberFormat="0" applyProtection="0">
      <alignment horizontal="righ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86" fillId="33" borderId="425" applyNumberFormat="0" applyProtection="0">
      <alignment horizontal="left" vertical="top"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7"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4" fontId="85" fillId="52" borderId="425" applyNumberFormat="0" applyProtection="0">
      <alignmen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94" fillId="0" borderId="428" applyNumberFormat="0" applyFill="0" applyAlignment="0" applyProtection="0"/>
    <xf numFmtId="4" fontId="60" fillId="44" borderId="426" applyNumberFormat="0" applyProtection="0">
      <alignment horizontal="left" vertical="center" indent="1"/>
    </xf>
    <xf numFmtId="4" fontId="88" fillId="51"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0" fontId="85" fillId="52" borderId="425" applyNumberFormat="0" applyProtection="0">
      <alignment horizontal="left" vertical="top" indent="1"/>
    </xf>
    <xf numFmtId="4" fontId="60" fillId="46" borderId="423" applyNumberFormat="0" applyProtection="0">
      <alignment horizontal="righ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60" fillId="45" borderId="425" applyNumberFormat="0" applyProtection="0">
      <alignment horizontal="left" vertical="top" indent="1"/>
    </xf>
    <xf numFmtId="0" fontId="100" fillId="29" borderId="424" applyNumberFormat="0" applyAlignment="0" applyProtection="0"/>
    <xf numFmtId="4" fontId="88" fillId="51"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0" fontId="98" fillId="27" borderId="423" applyNumberFormat="0" applyAlignment="0" applyProtection="0"/>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5" applyNumberFormat="0" applyProtection="0">
      <alignment horizontal="left" vertical="top" indent="1"/>
    </xf>
    <xf numFmtId="0" fontId="60" fillId="47"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39" borderId="423" applyNumberFormat="0" applyProtection="0">
      <alignment horizontal="right" vertical="center"/>
    </xf>
    <xf numFmtId="0" fontId="60" fillId="26" borderId="423" applyNumberFormat="0" applyFont="0" applyAlignment="0" applyProtection="0"/>
    <xf numFmtId="4" fontId="60" fillId="38" borderId="423" applyNumberFormat="0" applyProtection="0">
      <alignment horizontal="right" vertical="center"/>
    </xf>
    <xf numFmtId="4" fontId="60" fillId="37" borderId="426" applyNumberFormat="0" applyProtection="0">
      <alignment horizontal="right" vertical="center"/>
    </xf>
    <xf numFmtId="4" fontId="60" fillId="36" borderId="423" applyNumberFormat="0" applyProtection="0">
      <alignment horizontal="right" vertical="center"/>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4" fontId="60" fillId="40"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92" fillId="29" borderId="423" applyNumberFormat="0" applyAlignment="0" applyProtection="0"/>
    <xf numFmtId="0" fontId="84" fillId="45" borderId="427" applyBorder="0"/>
    <xf numFmtId="4" fontId="85" fillId="52" borderId="425" applyNumberFormat="0" applyProtection="0">
      <alignmen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0" borderId="423" applyNumberFormat="0" applyProtection="0">
      <alignment horizontal="right" vertical="center"/>
    </xf>
    <xf numFmtId="4" fontId="88" fillId="51"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41" borderId="423" applyNumberFormat="0" applyProtection="0">
      <alignment horizontal="right" vertical="center"/>
    </xf>
    <xf numFmtId="0" fontId="60" fillId="26" borderId="423" applyNumberFormat="0" applyFont="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0" fontId="100" fillId="29" borderId="424" applyNumberFormat="0" applyAlignment="0" applyProtection="0"/>
    <xf numFmtId="4" fontId="60" fillId="36"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4" fontId="85" fillId="52" borderId="425" applyNumberFormat="0" applyProtection="0">
      <alignment vertical="center"/>
    </xf>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0" fontId="92" fillId="29" borderId="423" applyNumberFormat="0" applyAlignment="0" applyProtection="0"/>
    <xf numFmtId="0" fontId="86" fillId="33" borderId="425" applyNumberFormat="0" applyProtection="0">
      <alignment horizontal="left" vertical="top" indent="1"/>
    </xf>
    <xf numFmtId="0" fontId="100" fillId="29" borderId="424" applyNumberFormat="0" applyAlignment="0" applyProtection="0"/>
    <xf numFmtId="0" fontId="85" fillId="46"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40"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0" fontId="92" fillId="29" borderId="423" applyNumberFormat="0" applyAlignment="0" applyProtection="0"/>
    <xf numFmtId="0" fontId="85" fillId="46" borderId="425" applyNumberFormat="0" applyProtection="0">
      <alignment horizontal="left" vertical="top" indent="1"/>
    </xf>
    <xf numFmtId="0" fontId="100" fillId="29" borderId="424" applyNumberFormat="0" applyAlignment="0" applyProtection="0"/>
    <xf numFmtId="4" fontId="85"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103" fillId="5"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103" fillId="5" borderId="423" applyNumberFormat="0" applyProtection="0">
      <alignment horizontal="right" vertical="center"/>
    </xf>
    <xf numFmtId="0" fontId="94" fillId="0" borderId="428" applyNumberFormat="0" applyFill="0" applyAlignment="0" applyProtection="0"/>
    <xf numFmtId="0" fontId="100" fillId="29" borderId="424" applyNumberFormat="0" applyAlignment="0" applyProtection="0"/>
    <xf numFmtId="0" fontId="60" fillId="26" borderId="423" applyNumberFormat="0" applyFont="0" applyAlignment="0" applyProtection="0"/>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6" borderId="426" applyNumberFormat="0" applyProtection="0">
      <alignment horizontal="left" vertical="center" indent="1"/>
    </xf>
    <xf numFmtId="0" fontId="98" fillId="27" borderId="423" applyNumberFormat="0" applyAlignment="0" applyProtection="0"/>
    <xf numFmtId="4" fontId="60" fillId="43" borderId="423"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47"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47" borderId="426" applyNumberFormat="0" applyProtection="0">
      <alignment horizontal="left" vertical="center" indent="1"/>
    </xf>
    <xf numFmtId="4" fontId="60" fillId="43" borderId="423" applyNumberFormat="0" applyProtection="0">
      <alignment horizontal="right" vertical="center"/>
    </xf>
    <xf numFmtId="0" fontId="85" fillId="46" borderId="425" applyNumberFormat="0" applyProtection="0">
      <alignment horizontal="left" vertical="top" indent="1"/>
    </xf>
    <xf numFmtId="4" fontId="60" fillId="38" borderId="423" applyNumberFormat="0" applyProtection="0">
      <alignment horizontal="right" vertical="center"/>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33" borderId="423" applyNumberFormat="0" applyProtection="0">
      <alignment vertical="center"/>
    </xf>
    <xf numFmtId="0" fontId="60" fillId="48" borderId="423" applyNumberFormat="0" applyProtection="0">
      <alignment horizontal="left" vertical="center" indent="1"/>
    </xf>
    <xf numFmtId="4" fontId="60" fillId="2" borderId="423" applyNumberFormat="0" applyProtection="0">
      <alignment horizontal="left" vertical="center" indent="1"/>
    </xf>
    <xf numFmtId="4" fontId="60" fillId="46" borderId="423" applyNumberFormat="0" applyProtection="0">
      <alignment horizontal="righ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37" borderId="426" applyNumberFormat="0" applyProtection="0">
      <alignment horizontal="right" vertical="center"/>
    </xf>
    <xf numFmtId="4" fontId="87" fillId="54" borderId="426" applyNumberFormat="0" applyProtection="0">
      <alignment horizontal="left" vertical="center" indent="1"/>
    </xf>
    <xf numFmtId="0" fontId="100" fillId="29" borderId="424" applyNumberFormat="0" applyAlignment="0" applyProtection="0"/>
    <xf numFmtId="4" fontId="60" fillId="33" borderId="423" applyNumberFormat="0" applyProtection="0">
      <alignment vertical="center"/>
    </xf>
    <xf numFmtId="4" fontId="85" fillId="48" borderId="425" applyNumberFormat="0" applyProtection="0">
      <alignment horizontal="left" vertical="center" indent="1"/>
    </xf>
    <xf numFmtId="4" fontId="60" fillId="40" borderId="423" applyNumberFormat="0" applyProtection="0">
      <alignment horizontal="right" vertical="center"/>
    </xf>
    <xf numFmtId="4" fontId="60" fillId="43" borderId="423" applyNumberFormat="0" applyProtection="0">
      <alignment horizontal="right" vertical="center"/>
    </xf>
    <xf numFmtId="4" fontId="103" fillId="2" borderId="423" applyNumberFormat="0" applyProtection="0">
      <alignmen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0" fontId="60" fillId="47" borderId="423" applyNumberFormat="0" applyProtection="0">
      <alignment horizontal="left" vertical="center" indent="1"/>
    </xf>
    <xf numFmtId="0" fontId="98" fillId="27" borderId="423" applyNumberFormat="0" applyAlignment="0" applyProtection="0"/>
    <xf numFmtId="0" fontId="60" fillId="45" borderId="425" applyNumberFormat="0" applyProtection="0">
      <alignment horizontal="left" vertical="top"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4" fontId="60" fillId="0" borderId="423" applyNumberFormat="0" applyProtection="0">
      <alignment horizontal="right" vertical="center"/>
    </xf>
    <xf numFmtId="4" fontId="60" fillId="40" borderId="423" applyNumberFormat="0" applyProtection="0">
      <alignment horizontal="right" vertical="center"/>
    </xf>
    <xf numFmtId="4" fontId="60" fillId="46"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60" fillId="47" borderId="425" applyNumberFormat="0" applyProtection="0">
      <alignment horizontal="left" vertical="top" indent="1"/>
    </xf>
    <xf numFmtId="4" fontId="85" fillId="48" borderId="425" applyNumberFormat="0" applyProtection="0">
      <alignment horizontal="left" vertical="center" indent="1"/>
    </xf>
    <xf numFmtId="0" fontId="84" fillId="45" borderId="427" applyBorder="0"/>
    <xf numFmtId="4" fontId="85" fillId="52" borderId="425" applyNumberFormat="0" applyProtection="0">
      <alignment vertical="center"/>
    </xf>
    <xf numFmtId="4" fontId="60" fillId="41"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92" fillId="29" borderId="423" applyNumberFormat="0" applyAlignment="0" applyProtection="0"/>
    <xf numFmtId="0" fontId="85" fillId="46" borderId="425" applyNumberFormat="0" applyProtection="0">
      <alignment horizontal="left" vertical="top" indent="1"/>
    </xf>
    <xf numFmtId="4" fontId="87" fillId="54" borderId="426" applyNumberFormat="0" applyProtection="0">
      <alignment horizontal="left" vertical="center" indent="1"/>
    </xf>
    <xf numFmtId="0" fontId="92" fillId="29" borderId="423" applyNumberFormat="0" applyAlignment="0" applyProtection="0"/>
    <xf numFmtId="4" fontId="60" fillId="38" borderId="423" applyNumberFormat="0" applyProtection="0">
      <alignment horizontal="right" vertical="center"/>
    </xf>
    <xf numFmtId="4" fontId="60" fillId="43"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0" fontId="60" fillId="45" borderId="425" applyNumberFormat="0" applyProtection="0">
      <alignment horizontal="left" vertical="top" indent="1"/>
    </xf>
    <xf numFmtId="4" fontId="103" fillId="5" borderId="423" applyNumberFormat="0" applyProtection="0">
      <alignment horizontal="right" vertical="center"/>
    </xf>
    <xf numFmtId="0" fontId="94" fillId="0" borderId="428" applyNumberFormat="0" applyFill="0" applyAlignment="0" applyProtection="0"/>
    <xf numFmtId="4" fontId="60" fillId="44" borderId="426"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0" fontId="60" fillId="50" borderId="423" applyNumberFormat="0" applyProtection="0">
      <alignment horizontal="left" vertical="center" indent="1"/>
    </xf>
    <xf numFmtId="0" fontId="60" fillId="46" borderId="425" applyNumberFormat="0" applyProtection="0">
      <alignment horizontal="left" vertical="top" indent="1"/>
    </xf>
    <xf numFmtId="0" fontId="98" fillId="27" borderId="423" applyNumberFormat="0" applyAlignment="0" applyProtection="0"/>
    <xf numFmtId="0" fontId="100" fillId="29" borderId="424" applyNumberForma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92" fillId="29" borderId="423" applyNumberFormat="0" applyAlignment="0" applyProtection="0"/>
    <xf numFmtId="0" fontId="85" fillId="52" borderId="425" applyNumberFormat="0" applyProtection="0">
      <alignment horizontal="left" vertical="top" indent="1"/>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2" fillId="29" borderId="423" applyNumberFormat="0" applyAlignment="0" applyProtection="0"/>
    <xf numFmtId="4" fontId="103" fillId="2" borderId="423" applyNumberFormat="0" applyProtection="0">
      <alignmen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100" fillId="29" borderId="424" applyNumberFormat="0" applyAlignment="0" applyProtection="0"/>
    <xf numFmtId="0" fontId="84" fillId="45" borderId="427" applyBorder="0"/>
    <xf numFmtId="4" fontId="85" fillId="52" borderId="425" applyNumberFormat="0" applyProtection="0">
      <alignment vertical="center"/>
    </xf>
    <xf numFmtId="4" fontId="60" fillId="40"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94" fillId="0" borderId="428" applyNumberFormat="0" applyFill="0" applyAlignment="0" applyProtection="0"/>
    <xf numFmtId="4" fontId="103" fillId="2" borderId="423" applyNumberFormat="0" applyProtection="0">
      <alignmen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0" fontId="60" fillId="49" borderId="423" applyNumberFormat="0" applyProtection="0">
      <alignment horizontal="left" vertical="center" indent="1"/>
    </xf>
    <xf numFmtId="0" fontId="92" fillId="29" borderId="423" applyNumberForma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84" fillId="45" borderId="427" applyBorder="0"/>
    <xf numFmtId="4" fontId="85" fillId="52" borderId="425" applyNumberFormat="0" applyProtection="0">
      <alignmen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8" fillId="51"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41" borderId="423" applyNumberFormat="0" applyProtection="0">
      <alignment horizontal="right" vertical="center"/>
    </xf>
    <xf numFmtId="4" fontId="60" fillId="46" borderId="423" applyNumberFormat="0" applyProtection="0">
      <alignment horizontal="right" vertical="center"/>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60" fillId="42" borderId="423" applyNumberFormat="0" applyProtection="0">
      <alignment horizontal="righ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0" fontId="86" fillId="33"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0" fontId="60" fillId="45" borderId="425" applyNumberFormat="0" applyProtection="0">
      <alignment horizontal="left" vertical="top" indent="1"/>
    </xf>
    <xf numFmtId="0" fontId="84" fillId="45" borderId="427" applyBorder="0"/>
    <xf numFmtId="4" fontId="85" fillId="52" borderId="425" applyNumberFormat="0" applyProtection="0">
      <alignmen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4" fillId="45" borderId="427" applyBorder="0"/>
    <xf numFmtId="0" fontId="94" fillId="0" borderId="428" applyNumberFormat="0" applyFill="0" applyAlignment="0" applyProtection="0"/>
    <xf numFmtId="0" fontId="60" fillId="46" borderId="425" applyNumberFormat="0" applyProtection="0">
      <alignment horizontal="left" vertical="top" indent="1"/>
    </xf>
    <xf numFmtId="4" fontId="60" fillId="37" borderId="426" applyNumberFormat="0" applyProtection="0">
      <alignment horizontal="right" vertical="center"/>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0" fontId="94" fillId="0" borderId="428" applyNumberFormat="0" applyFill="0" applyAlignment="0" applyProtection="0"/>
    <xf numFmtId="4" fontId="60" fillId="36"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4" fontId="60" fillId="33" borderId="423" applyNumberFormat="0" applyProtection="0">
      <alignment vertical="center"/>
    </xf>
    <xf numFmtId="0" fontId="86" fillId="33" borderId="425" applyNumberFormat="0" applyProtection="0">
      <alignment horizontal="left" vertical="top" indent="1"/>
    </xf>
    <xf numFmtId="0" fontId="98" fillId="27" borderId="423" applyNumberFormat="0" applyAlignment="0" applyProtection="0"/>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60" fillId="46" borderId="425" applyNumberFormat="0" applyProtection="0">
      <alignment horizontal="left" vertical="top" indent="1"/>
    </xf>
    <xf numFmtId="0" fontId="98" fillId="27" borderId="423" applyNumberFormat="0" applyAlignment="0" applyProtection="0"/>
    <xf numFmtId="0" fontId="98" fillId="27" borderId="423" applyNumberFormat="0" applyAlignment="0" applyProtection="0"/>
    <xf numFmtId="4" fontId="60" fillId="46"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0" fontId="60" fillId="49" borderId="423"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4" fontId="60" fillId="39"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6"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0" fontId="100" fillId="29" borderId="424" applyNumberFormat="0" applyAlignment="0" applyProtection="0"/>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92" fillId="29" borderId="423" applyNumberFormat="0" applyAlignment="0" applyProtection="0"/>
    <xf numFmtId="4" fontId="60" fillId="38" borderId="423" applyNumberFormat="0" applyProtection="0">
      <alignment horizontal="right" vertical="center"/>
    </xf>
    <xf numFmtId="4" fontId="60" fillId="37" borderId="426"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103" fillId="2" borderId="423" applyNumberFormat="0" applyProtection="0">
      <alignmen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3" borderId="423" applyNumberFormat="0" applyProtection="0">
      <alignment vertical="center"/>
    </xf>
    <xf numFmtId="0" fontId="84" fillId="45" borderId="427" applyBorder="0"/>
    <xf numFmtId="4" fontId="85" fillId="52" borderId="425" applyNumberFormat="0" applyProtection="0">
      <alignment vertical="center"/>
    </xf>
    <xf numFmtId="0" fontId="60" fillId="46"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3" borderId="423" applyNumberFormat="0" applyProtection="0">
      <alignment vertical="center"/>
    </xf>
    <xf numFmtId="4" fontId="88" fillId="51"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0" fontId="92" fillId="29" borderId="423" applyNumberFormat="0" applyAlignment="0" applyProtection="0"/>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28" fillId="45" borderId="426" applyNumberFormat="0" applyProtection="0">
      <alignment horizontal="left" vertical="center" indent="1"/>
    </xf>
    <xf numFmtId="0" fontId="94" fillId="0" borderId="428" applyNumberFormat="0" applyFill="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60" fillId="26" borderId="423" applyNumberFormat="0" applyFont="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37" borderId="426" applyNumberFormat="0" applyProtection="0">
      <alignment horizontal="right" vertical="center"/>
    </xf>
    <xf numFmtId="4" fontId="60" fillId="40" borderId="423" applyNumberFormat="0" applyProtection="0">
      <alignment horizontal="right" vertical="center"/>
    </xf>
    <xf numFmtId="0" fontId="92" fillId="29" borderId="423" applyNumberFormat="0" applyAlignment="0" applyProtection="0"/>
    <xf numFmtId="4" fontId="60" fillId="46" borderId="423" applyNumberFormat="0" applyProtection="0">
      <alignment horizontal="right" vertical="center"/>
    </xf>
    <xf numFmtId="0" fontId="100" fillId="29" borderId="424" applyNumberFormat="0" applyAlignment="0" applyProtection="0"/>
    <xf numFmtId="4" fontId="60" fillId="36" borderId="423" applyNumberFormat="0" applyProtection="0">
      <alignment horizontal="right" vertical="center"/>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6" borderId="423" applyNumberFormat="0" applyProtection="0">
      <alignment horizontal="right" vertical="center"/>
    </xf>
    <xf numFmtId="4" fontId="60" fillId="44" borderId="426"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4" fontId="85" fillId="52" borderId="425" applyNumberFormat="0" applyProtection="0">
      <alignmen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46"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0" fontId="86" fillId="33" borderId="425" applyNumberFormat="0" applyProtection="0">
      <alignment horizontal="left" vertical="top"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5" borderId="423" applyNumberFormat="0" applyProtection="0">
      <alignment horizontal="right" vertical="center"/>
    </xf>
    <xf numFmtId="0" fontId="84" fillId="45" borderId="427" applyBorder="0"/>
    <xf numFmtId="4" fontId="85" fillId="52" borderId="425" applyNumberFormat="0" applyProtection="0">
      <alignmen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40"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6" borderId="423" applyNumberFormat="0" applyProtection="0">
      <alignment horizontal="right" vertical="center"/>
    </xf>
    <xf numFmtId="0" fontId="84" fillId="45" borderId="427" applyBorder="0"/>
    <xf numFmtId="4" fontId="85" fillId="52" borderId="425" applyNumberFormat="0" applyProtection="0">
      <alignment vertical="center"/>
    </xf>
    <xf numFmtId="4" fontId="60" fillId="44"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0" fontId="60" fillId="50" borderId="423" applyNumberFormat="0" applyProtection="0">
      <alignment horizontal="left" vertical="center" indent="1"/>
    </xf>
    <xf numFmtId="0" fontId="92" fillId="29"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88" fillId="51" borderId="423" applyNumberFormat="0" applyProtection="0">
      <alignment horizontal="right" vertical="center"/>
    </xf>
    <xf numFmtId="0" fontId="60" fillId="46"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44" borderId="426"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60" fillId="38" borderId="423" applyNumberFormat="0" applyProtection="0">
      <alignment horizontal="right" vertical="center"/>
    </xf>
    <xf numFmtId="0" fontId="92" fillId="29" borderId="423"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3" borderId="423" applyNumberFormat="0" applyProtection="0">
      <alignmen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0" fontId="100" fillId="29" borderId="424" applyNumberFormat="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94" fillId="0" borderId="428" applyNumberFormat="0" applyFill="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42" borderId="423" applyNumberFormat="0" applyProtection="0">
      <alignment horizontal="right" vertical="center"/>
    </xf>
    <xf numFmtId="4" fontId="60" fillId="41" borderId="423" applyNumberFormat="0" applyProtection="0">
      <alignment horizontal="right" vertical="center"/>
    </xf>
    <xf numFmtId="0" fontId="92" fillId="29" borderId="423" applyNumberFormat="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87" fillId="54" borderId="426" applyNumberFormat="0" applyProtection="0">
      <alignment horizontal="left" vertical="center" indent="1"/>
    </xf>
    <xf numFmtId="4" fontId="60" fillId="37" borderId="426"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0" fontId="92" fillId="29" borderId="423" applyNumberFormat="0" applyAlignment="0" applyProtection="0"/>
    <xf numFmtId="4" fontId="60" fillId="38"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84" fillId="45" borderId="427" applyBorder="0"/>
    <xf numFmtId="4" fontId="85" fillId="52" borderId="425"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3" borderId="423" applyNumberFormat="0" applyProtection="0">
      <alignment horizontal="right" vertical="center"/>
    </xf>
    <xf numFmtId="4" fontId="88" fillId="51"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103" fillId="2" borderId="423" applyNumberFormat="0" applyProtection="0">
      <alignment vertical="center"/>
    </xf>
    <xf numFmtId="4" fontId="60" fillId="37" borderId="426"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45" borderId="425" applyNumberFormat="0" applyProtection="0">
      <alignment horizontal="left" vertical="top" indent="1"/>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46" borderId="423" applyNumberFormat="0" applyProtection="0">
      <alignment horizontal="right" vertical="center"/>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0" fontId="100" fillId="29" borderId="424" applyNumberFormat="0" applyAlignment="0" applyProtection="0"/>
    <xf numFmtId="0" fontId="60" fillId="26" borderId="423" applyNumberFormat="0" applyFont="0" applyAlignment="0" applyProtection="0"/>
    <xf numFmtId="4" fontId="60" fillId="36"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0" fontId="98" fillId="27" borderId="423" applyNumberFormat="0" applyAlignment="0" applyProtection="0"/>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98" fillId="27" borderId="423" applyNumberFormat="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98" fillId="27" borderId="423" applyNumberFormat="0" applyAlignment="0" applyProtection="0"/>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4" fontId="88" fillId="51" borderId="423" applyNumberFormat="0" applyProtection="0">
      <alignment horizontal="right" vertical="center"/>
    </xf>
    <xf numFmtId="0" fontId="94" fillId="0" borderId="428" applyNumberFormat="0" applyFill="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0" fontId="60" fillId="50"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0" fontId="60" fillId="46" borderId="425" applyNumberFormat="0" applyProtection="0">
      <alignment horizontal="left" vertical="top" indent="1"/>
    </xf>
    <xf numFmtId="0" fontId="86" fillId="33" borderId="425" applyNumberFormat="0" applyProtection="0">
      <alignment horizontal="left" vertical="top"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86" fillId="33" borderId="425" applyNumberFormat="0" applyProtection="0">
      <alignment horizontal="left" vertical="top" indent="1"/>
    </xf>
    <xf numFmtId="4" fontId="60" fillId="2" borderId="423" applyNumberFormat="0" applyProtection="0">
      <alignment horizontal="left" vertical="center" indent="1"/>
    </xf>
    <xf numFmtId="4" fontId="60" fillId="33" borderId="423" applyNumberFormat="0" applyProtection="0">
      <alignment vertical="center"/>
    </xf>
    <xf numFmtId="4" fontId="60" fillId="38"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9" borderId="423" applyNumberFormat="0" applyProtection="0">
      <alignment horizontal="right" vertical="center"/>
    </xf>
    <xf numFmtId="0" fontId="84" fillId="45" borderId="427" applyBorder="0"/>
    <xf numFmtId="4" fontId="85" fillId="52" borderId="425" applyNumberFormat="0" applyProtection="0">
      <alignmen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43"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0" fontId="60" fillId="49"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33"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6" borderId="423" applyNumberFormat="0" applyProtection="0">
      <alignment horizontal="right" vertical="center"/>
    </xf>
    <xf numFmtId="0" fontId="84" fillId="45" borderId="427" applyBorder="0"/>
    <xf numFmtId="4" fontId="85" fillId="52" borderId="425" applyNumberFormat="0" applyProtection="0">
      <alignment vertical="center"/>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8" fillId="51"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0" fontId="100" fillId="29" borderId="424" applyNumberFormat="0" applyAlignment="0" applyProtection="0"/>
    <xf numFmtId="4" fontId="28" fillId="45" borderId="426" applyNumberFormat="0" applyProtection="0">
      <alignment horizontal="left" vertical="center" indent="1"/>
    </xf>
    <xf numFmtId="4" fontId="60" fillId="2" borderId="423" applyNumberFormat="0" applyProtection="0">
      <alignment horizontal="left" vertical="center" indent="1"/>
    </xf>
    <xf numFmtId="0" fontId="92" fillId="29" borderId="423" applyNumberFormat="0" applyAlignment="0" applyProtection="0"/>
    <xf numFmtId="0" fontId="85" fillId="52"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2" fillId="29" borderId="423" applyNumberFormat="0" applyAlignment="0" applyProtection="0"/>
    <xf numFmtId="4" fontId="103" fillId="2"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100" fillId="29" borderId="424" applyNumberFormat="0" applyAlignment="0" applyProtection="0"/>
    <xf numFmtId="0" fontId="84" fillId="45" borderId="427" applyBorder="0"/>
    <xf numFmtId="4" fontId="85" fillId="52" borderId="425" applyNumberFormat="0" applyProtection="0">
      <alignment vertical="center"/>
    </xf>
    <xf numFmtId="4" fontId="60" fillId="33" borderId="423"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94" fillId="0" borderId="428" applyNumberFormat="0" applyFill="0" applyAlignment="0" applyProtection="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44" borderId="426"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0" fontId="92" fillId="29" borderId="423" applyNumberFormat="0" applyAlignment="0" applyProtection="0"/>
    <xf numFmtId="4" fontId="60" fillId="44" borderId="426" applyNumberFormat="0" applyProtection="0">
      <alignment horizontal="left" vertical="center" indent="1"/>
    </xf>
    <xf numFmtId="4" fontId="60" fillId="42"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86" fillId="33" borderId="425" applyNumberFormat="0" applyProtection="0">
      <alignment horizontal="left" vertical="top" indent="1"/>
    </xf>
    <xf numFmtId="4" fontId="60" fillId="39"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98" fillId="27" borderId="423" applyNumberFormat="0" applyAlignment="0" applyProtection="0"/>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88" fillId="51"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0" fontId="98" fillId="27" borderId="423" applyNumberFormat="0" applyAlignment="0" applyProtection="0"/>
    <xf numFmtId="0" fontId="60" fillId="45"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103" fillId="2" borderId="423" applyNumberFormat="0" applyProtection="0">
      <alignmen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60" fillId="47" borderId="425" applyNumberFormat="0" applyProtection="0">
      <alignment horizontal="left" vertical="top" indent="1"/>
    </xf>
    <xf numFmtId="4" fontId="60" fillId="35" borderId="423" applyNumberFormat="0" applyProtection="0">
      <alignment horizontal="right" vertical="center"/>
    </xf>
    <xf numFmtId="0" fontId="84" fillId="45" borderId="427" applyBorder="0"/>
    <xf numFmtId="4" fontId="85" fillId="52" borderId="425" applyNumberFormat="0" applyProtection="0">
      <alignment vertical="center"/>
    </xf>
    <xf numFmtId="4" fontId="103" fillId="2" borderId="423"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60" fillId="46"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94" fillId="0" borderId="428" applyNumberFormat="0" applyFill="0" applyAlignment="0" applyProtection="0"/>
    <xf numFmtId="4" fontId="60" fillId="2" borderId="423"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0" fontId="60" fillId="50" borderId="423" applyNumberFormat="0" applyProtection="0">
      <alignment horizontal="left" vertical="center" indent="1"/>
    </xf>
    <xf numFmtId="0" fontId="60" fillId="46" borderId="425" applyNumberFormat="0" applyProtection="0">
      <alignment horizontal="left" vertical="top" indent="1"/>
    </xf>
    <xf numFmtId="0" fontId="98" fillId="27" borderId="423" applyNumberFormat="0" applyAlignment="0" applyProtection="0"/>
    <xf numFmtId="0" fontId="100" fillId="29" borderId="424" applyNumberFormat="0" applyAlignment="0" applyProtection="0"/>
    <xf numFmtId="0" fontId="86" fillId="33" borderId="425" applyNumberFormat="0" applyProtection="0">
      <alignment horizontal="left" vertical="top" indent="1"/>
    </xf>
    <xf numFmtId="4" fontId="60" fillId="38" borderId="423" applyNumberFormat="0" applyProtection="0">
      <alignment horizontal="right" vertical="center"/>
    </xf>
    <xf numFmtId="0" fontId="92" fillId="29" borderId="423"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3" borderId="423" applyNumberFormat="0" applyProtection="0">
      <alignmen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0" fontId="100" fillId="29" borderId="424" applyNumberFormat="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44"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94" fillId="0" borderId="428" applyNumberFormat="0" applyFill="0" applyAlignment="0" applyProtection="0"/>
    <xf numFmtId="0" fontId="98" fillId="27" borderId="423" applyNumberFormat="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100" fillId="29" borderId="424" applyNumberFormat="0" applyAlignment="0" applyProtection="0"/>
    <xf numFmtId="0" fontId="100" fillId="29" borderId="424" applyNumberFormat="0" applyAlignment="0" applyProtection="0"/>
    <xf numFmtId="4" fontId="60" fillId="42" borderId="423" applyNumberFormat="0" applyProtection="0">
      <alignment horizontal="right" vertical="center"/>
    </xf>
    <xf numFmtId="4" fontId="60" fillId="41" borderId="423" applyNumberFormat="0" applyProtection="0">
      <alignment horizontal="right" vertical="center"/>
    </xf>
    <xf numFmtId="0" fontId="92" fillId="29" borderId="423" applyNumberFormat="0" applyAlignment="0" applyProtection="0"/>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4" fontId="60" fillId="40"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85" fillId="52" borderId="425"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3" borderId="423" applyNumberFormat="0" applyProtection="0">
      <alignment horizontal="right" vertical="center"/>
    </xf>
    <xf numFmtId="4" fontId="88" fillId="51"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103" fillId="2" borderId="423" applyNumberFormat="0" applyProtection="0">
      <alignment vertical="center"/>
    </xf>
    <xf numFmtId="4" fontId="60" fillId="37" borderId="426"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0" fontId="98" fillId="27" borderId="423" applyNumberFormat="0" applyAlignment="0" applyProtection="0"/>
    <xf numFmtId="0" fontId="60" fillId="49" borderId="423" applyNumberFormat="0" applyProtection="0">
      <alignment horizontal="left" vertical="center" indent="1"/>
    </xf>
    <xf numFmtId="4" fontId="60" fillId="46" borderId="423"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60" fillId="46" borderId="425" applyNumberFormat="0" applyProtection="0">
      <alignment horizontal="left" vertical="top" indent="1"/>
    </xf>
    <xf numFmtId="4" fontId="103" fillId="2" borderId="423" applyNumberFormat="0" applyProtection="0">
      <alignment vertical="center"/>
    </xf>
    <xf numFmtId="4" fontId="60" fillId="37" borderId="426" applyNumberFormat="0" applyProtection="0">
      <alignment horizontal="right" vertical="center"/>
    </xf>
    <xf numFmtId="0" fontId="92" fillId="29" borderId="423" applyNumberFormat="0" applyAlignment="0" applyProtection="0"/>
    <xf numFmtId="0" fontId="60" fillId="48" borderId="423" applyNumberFormat="0" applyProtection="0">
      <alignment horizontal="left" vertical="center" indent="1"/>
    </xf>
    <xf numFmtId="4" fontId="60" fillId="33"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6"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94" fillId="0" borderId="428" applyNumberFormat="0" applyFill="0" applyAlignment="0" applyProtection="0"/>
    <xf numFmtId="4" fontId="60" fillId="46" borderId="426" applyNumberFormat="0" applyProtection="0">
      <alignment horizontal="left" vertical="center"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26" borderId="423" applyNumberFormat="0" applyFon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0" fontId="2" fillId="0" borderId="0"/>
    <xf numFmtId="43" fontId="2" fillId="0" borderId="0" applyFont="0" applyFill="0" applyBorder="0" applyAlignment="0" applyProtection="0"/>
    <xf numFmtId="0" fontId="60" fillId="47" borderId="423" applyNumberFormat="0" applyProtection="0">
      <alignment horizontal="left" vertical="center" indent="1"/>
    </xf>
    <xf numFmtId="0" fontId="2" fillId="0" borderId="0"/>
    <xf numFmtId="43" fontId="2" fillId="0" borderId="0" applyFont="0" applyFill="0" applyBorder="0" applyAlignment="0" applyProtection="0"/>
    <xf numFmtId="0" fontId="92" fillId="29" borderId="423" applyNumberFormat="0" applyAlignment="0" applyProtection="0"/>
    <xf numFmtId="0" fontId="98" fillId="27" borderId="423" applyNumberFormat="0" applyAlignment="0" applyProtection="0"/>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34" borderId="423" applyNumberFormat="0" applyProtection="0">
      <alignment horizontal="left" vertical="center" indent="1"/>
    </xf>
    <xf numFmtId="0" fontId="2" fillId="0" borderId="0"/>
    <xf numFmtId="9" fontId="2" fillId="0" borderId="0" applyFont="0" applyFill="0" applyBorder="0" applyAlignment="0" applyProtection="0"/>
    <xf numFmtId="4" fontId="60" fillId="41" borderId="423" applyNumberFormat="0" applyProtection="0">
      <alignment horizontal="right" vertical="center"/>
    </xf>
    <xf numFmtId="0" fontId="2" fillId="0" borderId="0"/>
    <xf numFmtId="9" fontId="2" fillId="0" borderId="0" applyFont="0" applyFill="0" applyBorder="0" applyAlignment="0" applyProtection="0"/>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4" fontId="60" fillId="46"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98" fillId="27" borderId="423" applyNumberFormat="0" applyAlignment="0" applyProtection="0"/>
    <xf numFmtId="0" fontId="92" fillId="29" borderId="423" applyNumberFormat="0" applyAlignment="0" applyProtection="0"/>
    <xf numFmtId="0" fontId="98" fillId="27" borderId="423" applyNumberFormat="0" applyAlignment="0" applyProtection="0"/>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4" fontId="60" fillId="3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3" borderId="423" applyNumberFormat="0" applyProtection="0">
      <alignment vertical="center"/>
    </xf>
    <xf numFmtId="4" fontId="60" fillId="38" borderId="423" applyNumberFormat="0" applyProtection="0">
      <alignment horizontal="right" vertical="center"/>
    </xf>
    <xf numFmtId="4" fontId="103" fillId="5" borderId="423"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0" fontId="84" fillId="45" borderId="427" applyBorder="0"/>
    <xf numFmtId="4" fontId="87" fillId="54"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100" fillId="29" borderId="424" applyNumberFormat="0" applyAlignment="0" applyProtection="0"/>
    <xf numFmtId="4" fontId="60" fillId="42"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85" fillId="52" borderId="425" applyNumberFormat="0" applyProtection="0">
      <alignment vertical="center"/>
    </xf>
    <xf numFmtId="4" fontId="28" fillId="45" borderId="426" applyNumberFormat="0" applyProtection="0">
      <alignment horizontal="left" vertical="center" indent="1"/>
    </xf>
    <xf numFmtId="4" fontId="60" fillId="33" borderId="423" applyNumberFormat="0" applyProtection="0">
      <alignment vertical="center"/>
    </xf>
    <xf numFmtId="0" fontId="92" fillId="29" borderId="423" applyNumberFormat="0" applyAlignment="0" applyProtection="0"/>
    <xf numFmtId="4" fontId="60" fillId="42"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85" fillId="52" borderId="425" applyNumberFormat="0" applyProtection="0">
      <alignment vertical="center"/>
    </xf>
    <xf numFmtId="4" fontId="85" fillId="52" borderId="425" applyNumberFormat="0" applyProtection="0">
      <alignment vertical="center"/>
    </xf>
    <xf numFmtId="0" fontId="60" fillId="26" borderId="423" applyNumberFormat="0" applyFont="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60" fillId="46" borderId="425" applyNumberFormat="0" applyProtection="0">
      <alignment horizontal="left" vertical="top" indent="1"/>
    </xf>
    <xf numFmtId="4" fontId="88" fillId="51" borderId="423" applyNumberFormat="0" applyProtection="0">
      <alignment horizontal="right" vertical="center"/>
    </xf>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 fontId="60" fillId="42"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34" borderId="423" applyNumberFormat="0" applyProtection="0">
      <alignment horizontal="left" vertical="center" indent="1"/>
    </xf>
    <xf numFmtId="0" fontId="100" fillId="29" borderId="42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44"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0" fontId="2" fillId="0" borderId="0"/>
    <xf numFmtId="4" fontId="85" fillId="52" borderId="425" applyNumberForma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1"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7" borderId="426" applyNumberFormat="0" applyProtection="0">
      <alignment horizontal="left" vertical="center" indent="1"/>
    </xf>
    <xf numFmtId="0" fontId="2" fillId="0" borderId="0"/>
    <xf numFmtId="0" fontId="2" fillId="0" borderId="0"/>
    <xf numFmtId="0" fontId="94" fillId="0" borderId="42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38" borderId="423" applyNumberFormat="0" applyProtection="0">
      <alignment horizontal="right" vertical="center"/>
    </xf>
    <xf numFmtId="0" fontId="2" fillId="0" borderId="0"/>
    <xf numFmtId="4" fontId="60" fillId="34"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87" fillId="54" borderId="426"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52"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85" fillId="52" borderId="425" applyNumberFormat="0" applyProtection="0">
      <alignment vertical="center"/>
    </xf>
    <xf numFmtId="0" fontId="85" fillId="52" borderId="425" applyNumberFormat="0" applyProtection="0">
      <alignment horizontal="left" vertical="top"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60" fillId="47" borderId="423" applyNumberFormat="0" applyProtection="0">
      <alignment horizontal="left" vertical="center" indent="1"/>
    </xf>
    <xf numFmtId="4" fontId="60" fillId="41" borderId="423" applyNumberFormat="0" applyProtection="0">
      <alignment horizontal="righ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0" fontId="98" fillId="27"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98" fillId="27" borderId="423" applyNumberFormat="0" applyAlignment="0" applyProtection="0"/>
    <xf numFmtId="4" fontId="103" fillId="5" borderId="423" applyNumberFormat="0" applyProtection="0">
      <alignment horizontal="right" vertical="center"/>
    </xf>
    <xf numFmtId="0" fontId="60" fillId="47" borderId="423" applyNumberFormat="0" applyProtection="0">
      <alignment horizontal="left" vertical="center" indent="1"/>
    </xf>
    <xf numFmtId="4" fontId="60" fillId="46" borderId="423" applyNumberFormat="0" applyProtection="0">
      <alignment horizontal="right" vertical="center"/>
    </xf>
    <xf numFmtId="0" fontId="85" fillId="46" borderId="425" applyNumberFormat="0" applyProtection="0">
      <alignment horizontal="left" vertical="top" indent="1"/>
    </xf>
    <xf numFmtId="4" fontId="60" fillId="44" borderId="426" applyNumberFormat="0" applyProtection="0">
      <alignment horizontal="left" vertical="center" indent="1"/>
    </xf>
    <xf numFmtId="4" fontId="103" fillId="5" borderId="423" applyNumberFormat="0" applyProtection="0">
      <alignment horizontal="right" vertical="center"/>
    </xf>
    <xf numFmtId="4" fontId="103" fillId="2" borderId="423" applyNumberFormat="0" applyProtection="0">
      <alignmen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60" fillId="45" borderId="425" applyNumberFormat="0" applyProtection="0">
      <alignment horizontal="left" vertical="top" indent="1"/>
    </xf>
    <xf numFmtId="0" fontId="85" fillId="52" borderId="425" applyNumberFormat="0" applyProtection="0">
      <alignment horizontal="left" vertical="top" indent="1"/>
    </xf>
    <xf numFmtId="4" fontId="60" fillId="35" borderId="423" applyNumberFormat="0" applyProtection="0">
      <alignment horizontal="right" vertical="center"/>
    </xf>
    <xf numFmtId="0" fontId="100" fillId="29" borderId="424" applyNumberFormat="0" applyAlignment="0" applyProtection="0"/>
    <xf numFmtId="4" fontId="60" fillId="37" borderId="426" applyNumberFormat="0" applyProtection="0">
      <alignment horizontal="right" vertical="center"/>
    </xf>
    <xf numFmtId="0" fontId="60" fillId="26" borderId="423" applyNumberFormat="0" applyFont="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100" fillId="29" borderId="424" applyNumberFormat="0" applyAlignment="0" applyProtection="0"/>
    <xf numFmtId="4" fontId="60" fillId="2" borderId="423"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0" fontId="60" fillId="26" borderId="423" applyNumberFormat="0" applyFont="0" applyAlignment="0" applyProtection="0"/>
    <xf numFmtId="0" fontId="84" fillId="45" borderId="427" applyBorder="0"/>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0" fontId="86" fillId="33" borderId="425" applyNumberFormat="0" applyProtection="0">
      <alignment horizontal="left" vertical="top" indent="1"/>
    </xf>
    <xf numFmtId="4" fontId="85" fillId="52" borderId="425" applyNumberFormat="0" applyProtection="0">
      <alignment vertical="center"/>
    </xf>
    <xf numFmtId="0" fontId="85" fillId="46" borderId="425" applyNumberFormat="0" applyProtection="0">
      <alignment horizontal="left" vertical="top" indent="1"/>
    </xf>
    <xf numFmtId="4" fontId="60" fillId="2" borderId="423" applyNumberFormat="0" applyProtection="0">
      <alignment horizontal="left" vertical="center" indent="1"/>
    </xf>
    <xf numFmtId="0" fontId="94" fillId="0" borderId="428" applyNumberFormat="0" applyFill="0" applyAlignment="0" applyProtection="0"/>
    <xf numFmtId="0" fontId="94" fillId="0" borderId="428" applyNumberFormat="0" applyFill="0" applyAlignment="0" applyProtection="0"/>
    <xf numFmtId="0" fontId="94" fillId="0" borderId="428" applyNumberFormat="0" applyFill="0" applyAlignment="0" applyProtection="0"/>
    <xf numFmtId="4" fontId="60" fillId="40" borderId="423" applyNumberFormat="0" applyProtection="0">
      <alignment horizontal="right" vertical="center"/>
    </xf>
    <xf numFmtId="4" fontId="103" fillId="2" borderId="423" applyNumberFormat="0" applyProtection="0">
      <alignment vertical="center"/>
    </xf>
    <xf numFmtId="0" fontId="60" fillId="45" borderId="425" applyNumberFormat="0" applyProtection="0">
      <alignment horizontal="left" vertical="top" indent="1"/>
    </xf>
    <xf numFmtId="4" fontId="88" fillId="51" borderId="423" applyNumberFormat="0" applyProtection="0">
      <alignment horizontal="right" vertical="center"/>
    </xf>
    <xf numFmtId="0" fontId="92" fillId="29" borderId="423" applyNumberFormat="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4" borderId="426" applyNumberFormat="0" applyProtection="0">
      <alignment horizontal="left" vertical="center" indent="1"/>
    </xf>
    <xf numFmtId="0" fontId="84" fillId="45" borderId="427" applyBorder="0"/>
    <xf numFmtId="4" fontId="85" fillId="48" borderId="425" applyNumberFormat="0" applyProtection="0">
      <alignment horizontal="left" vertical="center" indent="1"/>
    </xf>
    <xf numFmtId="4" fontId="60" fillId="41" borderId="423" applyNumberFormat="0" applyProtection="0">
      <alignment horizontal="right" vertical="center"/>
    </xf>
    <xf numFmtId="4" fontId="103" fillId="5" borderId="423" applyNumberFormat="0" applyProtection="0">
      <alignment horizontal="right" vertical="center"/>
    </xf>
    <xf numFmtId="4" fontId="60" fillId="36" borderId="423" applyNumberFormat="0" applyProtection="0">
      <alignment horizontal="right" vertical="center"/>
    </xf>
    <xf numFmtId="0" fontId="86" fillId="33" borderId="425" applyNumberFormat="0" applyProtection="0">
      <alignment horizontal="left" vertical="top" indent="1"/>
    </xf>
    <xf numFmtId="0" fontId="98" fillId="27" borderId="423" applyNumberFormat="0" applyAlignment="0" applyProtection="0"/>
    <xf numFmtId="4" fontId="60" fillId="35" borderId="423" applyNumberFormat="0" applyProtection="0">
      <alignment horizontal="right" vertical="center"/>
    </xf>
    <xf numFmtId="4" fontId="103" fillId="2" borderId="423" applyNumberFormat="0" applyProtection="0">
      <alignmen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98" fillId="27" borderId="423" applyNumberFormat="0" applyAlignment="0" applyProtection="0"/>
    <xf numFmtId="4" fontId="87" fillId="54" borderId="426" applyNumberFormat="0" applyProtection="0">
      <alignment horizontal="left" vertical="center" indent="1"/>
    </xf>
    <xf numFmtId="4" fontId="60" fillId="38" borderId="423" applyNumberFormat="0" applyProtection="0">
      <alignment horizontal="right" vertical="center"/>
    </xf>
    <xf numFmtId="4" fontId="60" fillId="4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0" fontId="84" fillId="45" borderId="427" applyBorder="0"/>
    <xf numFmtId="4" fontId="60" fillId="46"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85" fillId="46" borderId="425" applyNumberFormat="0" applyProtection="0">
      <alignment horizontal="left" vertical="top" indent="1"/>
    </xf>
    <xf numFmtId="4" fontId="60" fillId="40"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40"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0" fontId="86" fillId="33" borderId="425" applyNumberFormat="0" applyProtection="0">
      <alignment horizontal="left" vertical="top" indent="1"/>
    </xf>
    <xf numFmtId="4" fontId="60" fillId="2" borderId="423"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4" fontId="60" fillId="36" borderId="423" applyNumberFormat="0" applyProtection="0">
      <alignment horizontal="right" vertical="center"/>
    </xf>
    <xf numFmtId="0" fontId="98" fillId="27" borderId="423" applyNumberFormat="0" applyAlignment="0" applyProtection="0"/>
    <xf numFmtId="4" fontId="85" fillId="48" borderId="425" applyNumberFormat="0" applyProtection="0">
      <alignment horizontal="left" vertical="center" indent="1"/>
    </xf>
    <xf numFmtId="4" fontId="88" fillId="51" borderId="423" applyNumberFormat="0" applyProtection="0">
      <alignment horizontal="right" vertical="center"/>
    </xf>
    <xf numFmtId="0" fontId="86" fillId="33" borderId="425" applyNumberFormat="0" applyProtection="0">
      <alignment horizontal="left" vertical="top" indent="1"/>
    </xf>
    <xf numFmtId="4" fontId="103" fillId="5" borderId="423" applyNumberFormat="0" applyProtection="0">
      <alignment horizontal="righ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0" fontId="84" fillId="45" borderId="427" applyBorder="0"/>
    <xf numFmtId="4" fontId="60" fillId="39" borderId="423" applyNumberFormat="0" applyProtection="0">
      <alignment horizontal="right" vertical="center"/>
    </xf>
    <xf numFmtId="0" fontId="60" fillId="50"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60" fillId="48" borderId="423" applyNumberFormat="0" applyProtection="0">
      <alignment horizontal="left" vertical="center"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41" borderId="423" applyNumberFormat="0" applyProtection="0">
      <alignment horizontal="right" vertical="center"/>
    </xf>
    <xf numFmtId="0" fontId="94" fillId="0" borderId="428" applyNumberFormat="0" applyFill="0" applyAlignment="0" applyProtection="0"/>
    <xf numFmtId="4" fontId="60" fillId="42"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60" fillId="43" borderId="423" applyNumberFormat="0" applyProtection="0">
      <alignment horizontal="right" vertical="center"/>
    </xf>
    <xf numFmtId="4" fontId="60" fillId="40" borderId="423" applyNumberFormat="0" applyProtection="0">
      <alignment horizontal="right" vertical="center"/>
    </xf>
    <xf numFmtId="4" fontId="60" fillId="35" borderId="423" applyNumberFormat="0" applyProtection="0">
      <alignment horizontal="right" vertical="center"/>
    </xf>
    <xf numFmtId="0" fontId="60" fillId="26" borderId="423" applyNumberFormat="0" applyFont="0" applyAlignment="0" applyProtection="0"/>
    <xf numFmtId="4" fontId="87" fillId="54"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60" fillId="33" borderId="423" applyNumberFormat="0" applyProtection="0">
      <alignmen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85" fillId="48" borderId="425"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94" fillId="0" borderId="428" applyNumberFormat="0" applyFill="0" applyAlignment="0" applyProtection="0"/>
    <xf numFmtId="4" fontId="87" fillId="54" borderId="426"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4" fontId="85" fillId="48" borderId="425"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4" fontId="60" fillId="38" borderId="423" applyNumberFormat="0" applyProtection="0">
      <alignment horizontal="right" vertical="center"/>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39" borderId="423" applyNumberFormat="0" applyProtection="0">
      <alignment horizontal="right" vertical="center"/>
    </xf>
    <xf numFmtId="4" fontId="60" fillId="2"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4" fontId="88" fillId="51" borderId="423" applyNumberFormat="0" applyProtection="0">
      <alignment horizontal="right" vertical="center"/>
    </xf>
    <xf numFmtId="0" fontId="100" fillId="29" borderId="424" applyNumberFormat="0" applyAlignment="0" applyProtection="0"/>
    <xf numFmtId="4" fontId="60" fillId="4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4" fontId="60" fillId="36"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26" borderId="423" applyNumberFormat="0" applyFont="0" applyAlignment="0" applyProtection="0"/>
    <xf numFmtId="4" fontId="60" fillId="41"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0" fontId="60" fillId="47" borderId="425" applyNumberFormat="0" applyProtection="0">
      <alignment horizontal="left" vertical="top" indent="1"/>
    </xf>
    <xf numFmtId="4" fontId="60" fillId="46" borderId="423" applyNumberFormat="0" applyProtection="0">
      <alignment horizontal="right" vertical="center"/>
    </xf>
    <xf numFmtId="0" fontId="98" fillId="27" borderId="423" applyNumberFormat="0" applyAlignment="0" applyProtection="0"/>
    <xf numFmtId="4" fontId="60" fillId="33" borderId="423"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5" fillId="52" borderId="425" applyNumberFormat="0" applyProtection="0">
      <alignmen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0" fontId="60" fillId="47" borderId="423"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60" fillId="35" borderId="423" applyNumberFormat="0" applyProtection="0">
      <alignment horizontal="right" vertical="center"/>
    </xf>
    <xf numFmtId="4" fontId="60" fillId="33" borderId="423" applyNumberFormat="0" applyProtection="0">
      <alignment vertical="center"/>
    </xf>
    <xf numFmtId="4" fontId="85" fillId="52" borderId="425" applyNumberFormat="0" applyProtection="0">
      <alignmen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0" fontId="94" fillId="0" borderId="428" applyNumberFormat="0" applyFill="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0" fontId="94" fillId="0" borderId="428" applyNumberFormat="0" applyFill="0" applyAlignment="0" applyProtection="0"/>
    <xf numFmtId="4" fontId="60" fillId="43"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0" borderId="423" applyNumberFormat="0" applyProtection="0">
      <alignment horizontal="right" vertical="center"/>
    </xf>
    <xf numFmtId="0" fontId="85" fillId="46" borderId="425" applyNumberFormat="0" applyProtection="0">
      <alignment horizontal="left" vertical="top" indent="1"/>
    </xf>
    <xf numFmtId="0" fontId="60" fillId="49" borderId="423"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84" fillId="45" borderId="427" applyBorder="0"/>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4" fontId="60" fillId="0"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0" fontId="98" fillId="27" borderId="423" applyNumberFormat="0" applyAlignment="0" applyProtection="0"/>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46" borderId="426" applyNumberFormat="0" applyProtection="0">
      <alignment horizontal="left" vertical="center" indent="1"/>
    </xf>
    <xf numFmtId="0" fontId="85" fillId="52" borderId="425" applyNumberFormat="0" applyProtection="0">
      <alignment horizontal="left" vertical="top" indent="1"/>
    </xf>
    <xf numFmtId="0" fontId="85" fillId="52"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35" borderId="423" applyNumberFormat="0" applyProtection="0">
      <alignment horizontal="right" vertical="center"/>
    </xf>
    <xf numFmtId="0" fontId="60" fillId="46" borderId="425" applyNumberFormat="0" applyProtection="0">
      <alignment horizontal="left" vertical="top" indent="1"/>
    </xf>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103" fillId="5"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0" borderId="423" applyNumberFormat="0" applyProtection="0">
      <alignment horizontal="right" vertical="center"/>
    </xf>
    <xf numFmtId="0" fontId="60" fillId="26" borderId="423" applyNumberFormat="0" applyFont="0" applyAlignment="0" applyProtection="0"/>
    <xf numFmtId="4" fontId="60" fillId="47" borderId="426" applyNumberFormat="0" applyProtection="0">
      <alignment horizontal="left" vertical="center" indent="1"/>
    </xf>
    <xf numFmtId="4" fontId="103" fillId="5"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98" fillId="27" borderId="423" applyNumberFormat="0" applyAlignment="0" applyProtection="0"/>
    <xf numFmtId="0" fontId="86" fillId="33" borderId="425" applyNumberFormat="0" applyProtection="0">
      <alignment horizontal="left" vertical="top" indent="1"/>
    </xf>
    <xf numFmtId="4" fontId="60" fillId="0" borderId="423" applyNumberFormat="0" applyProtection="0">
      <alignment horizontal="right" vertical="center"/>
    </xf>
    <xf numFmtId="4" fontId="60" fillId="41" borderId="423" applyNumberFormat="0" applyProtection="0">
      <alignment horizontal="right" vertical="center"/>
    </xf>
    <xf numFmtId="4" fontId="88" fillId="51" borderId="423" applyNumberFormat="0" applyProtection="0">
      <alignment horizontal="right" vertical="center"/>
    </xf>
    <xf numFmtId="0" fontId="84" fillId="45" borderId="427" applyBorder="0"/>
    <xf numFmtId="0" fontId="60" fillId="47"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88" fillId="51" borderId="423" applyNumberFormat="0" applyProtection="0">
      <alignment horizontal="right" vertical="center"/>
    </xf>
    <xf numFmtId="4" fontId="60" fillId="44" borderId="426"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4" fontId="60" fillId="2" borderId="423" applyNumberFormat="0" applyProtection="0">
      <alignment horizontal="left" vertical="center" indent="1"/>
    </xf>
    <xf numFmtId="0" fontId="84" fillId="45" borderId="427" applyBorder="0"/>
    <xf numFmtId="0" fontId="60" fillId="26" borderId="423" applyNumberFormat="0" applyFont="0" applyAlignment="0" applyProtection="0"/>
    <xf numFmtId="0" fontId="60" fillId="47" borderId="423"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87" fillId="54" borderId="426"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103" fillId="5" borderId="423" applyNumberFormat="0" applyProtection="0">
      <alignment horizontal="right" vertical="center"/>
    </xf>
    <xf numFmtId="0" fontId="92" fillId="29" borderId="423" applyNumberFormat="0" applyAlignment="0" applyProtection="0"/>
    <xf numFmtId="0" fontId="85" fillId="52"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0" fontId="84" fillId="45" borderId="427" applyBorder="0"/>
    <xf numFmtId="0" fontId="60" fillId="47" borderId="423"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5" fillId="52" borderId="425" applyNumberFormat="0" applyProtection="0">
      <alignmen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85" fillId="52" borderId="425" applyNumberFormat="0" applyProtection="0">
      <alignmen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0" fontId="60" fillId="46" borderId="425" applyNumberFormat="0" applyProtection="0">
      <alignment horizontal="left" vertical="top" indent="1"/>
    </xf>
    <xf numFmtId="4" fontId="60" fillId="46"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103" fillId="2" borderId="423" applyNumberFormat="0" applyProtection="0">
      <alignment vertical="center"/>
    </xf>
    <xf numFmtId="4" fontId="60" fillId="43" borderId="423" applyNumberFormat="0" applyProtection="0">
      <alignment horizontal="right" vertical="center"/>
    </xf>
    <xf numFmtId="0" fontId="60" fillId="50" borderId="423" applyNumberFormat="0" applyProtection="0">
      <alignment horizontal="left" vertical="center" indent="1"/>
    </xf>
    <xf numFmtId="0" fontId="85" fillId="46" borderId="425" applyNumberFormat="0" applyProtection="0">
      <alignment horizontal="left" vertical="top"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85" fillId="52" borderId="425" applyNumberFormat="0" applyProtection="0">
      <alignment horizontal="left" vertical="top" indent="1"/>
    </xf>
    <xf numFmtId="4" fontId="85" fillId="52" borderId="425" applyNumberFormat="0" applyProtection="0">
      <alignment vertical="center"/>
    </xf>
    <xf numFmtId="0" fontId="98" fillId="27" borderId="423" applyNumberFormat="0" applyAlignment="0" applyProtection="0"/>
    <xf numFmtId="4" fontId="60" fillId="46"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85" fillId="48" borderId="425" applyNumberFormat="0" applyProtection="0">
      <alignment horizontal="left" vertical="center" indent="1"/>
    </xf>
    <xf numFmtId="0" fontId="85" fillId="46"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85" fillId="46" borderId="425" applyNumberFormat="0" applyProtection="0">
      <alignment horizontal="left" vertical="top" indent="1"/>
    </xf>
    <xf numFmtId="4" fontId="88" fillId="51" borderId="423" applyNumberFormat="0" applyProtection="0">
      <alignment horizontal="right" vertical="center"/>
    </xf>
    <xf numFmtId="4" fontId="87" fillId="54"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4" fontId="60" fillId="38" borderId="423" applyNumberFormat="0" applyProtection="0">
      <alignment horizontal="right" vertical="center"/>
    </xf>
    <xf numFmtId="0" fontId="85" fillId="52" borderId="425" applyNumberFormat="0" applyProtection="0">
      <alignment horizontal="left" vertical="top" indent="1"/>
    </xf>
    <xf numFmtId="4" fontId="85" fillId="52" borderId="425" applyNumberFormat="0" applyProtection="0">
      <alignment vertical="center"/>
    </xf>
    <xf numFmtId="0" fontId="86" fillId="33" borderId="425" applyNumberFormat="0" applyProtection="0">
      <alignment horizontal="left" vertical="top" indent="1"/>
    </xf>
    <xf numFmtId="0" fontId="92" fillId="29" borderId="423" applyNumberFormat="0" applyAlignment="0" applyProtection="0"/>
    <xf numFmtId="4" fontId="103" fillId="2" borderId="423" applyNumberFormat="0" applyProtection="0">
      <alignmen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98" fillId="27" borderId="423" applyNumberFormat="0" applyAlignment="0" applyProtection="0"/>
    <xf numFmtId="4" fontId="60" fillId="0" borderId="423" applyNumberFormat="0" applyProtection="0">
      <alignment horizontal="right" vertical="center"/>
    </xf>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87" fillId="54" borderId="426" applyNumberFormat="0" applyProtection="0">
      <alignment horizontal="left" vertical="center" indent="1"/>
    </xf>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35" borderId="423" applyNumberFormat="0" applyProtection="0">
      <alignment horizontal="right" vertical="center"/>
    </xf>
    <xf numFmtId="4" fontId="60" fillId="35" borderId="423" applyNumberFormat="0" applyProtection="0">
      <alignment horizontal="right" vertical="center"/>
    </xf>
    <xf numFmtId="4" fontId="88" fillId="51" borderId="423" applyNumberFormat="0" applyProtection="0">
      <alignment horizontal="right" vertical="center"/>
    </xf>
    <xf numFmtId="4" fontId="60" fillId="33" borderId="423" applyNumberFormat="0" applyProtection="0">
      <alignment vertical="center"/>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0" fontId="86" fillId="33" borderId="425" applyNumberFormat="0" applyProtection="0">
      <alignment horizontal="left" vertical="top" indent="1"/>
    </xf>
    <xf numFmtId="4" fontId="60" fillId="41"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0" fontId="84" fillId="45" borderId="427" applyBorder="0"/>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100" fillId="29" borderId="424" applyNumberFormat="0" applyAlignment="0" applyProtection="0"/>
    <xf numFmtId="4" fontId="60" fillId="35" borderId="423" applyNumberFormat="0" applyProtection="0">
      <alignment horizontal="right" vertical="center"/>
    </xf>
    <xf numFmtId="4" fontId="60" fillId="2" borderId="423" applyNumberFormat="0" applyProtection="0">
      <alignment horizontal="left" vertical="center" indent="1"/>
    </xf>
    <xf numFmtId="0" fontId="60" fillId="46" borderId="425" applyNumberFormat="0" applyProtection="0">
      <alignment horizontal="left" vertical="top" indent="1"/>
    </xf>
    <xf numFmtId="0" fontId="86" fillId="33" borderId="425" applyNumberFormat="0" applyProtection="0">
      <alignment horizontal="left" vertical="top" indent="1"/>
    </xf>
    <xf numFmtId="4" fontId="103" fillId="2" borderId="423" applyNumberFormat="0" applyProtection="0">
      <alignmen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0" fontId="60" fillId="50" borderId="423" applyNumberFormat="0" applyProtection="0">
      <alignment horizontal="left" vertical="center" indent="1"/>
    </xf>
    <xf numFmtId="4" fontId="103" fillId="5"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60" fillId="47" borderId="425" applyNumberFormat="0" applyProtection="0">
      <alignment horizontal="left" vertical="top" indent="1"/>
    </xf>
    <xf numFmtId="4" fontId="88" fillId="51" borderId="423" applyNumberFormat="0" applyProtection="0">
      <alignment horizontal="right" vertical="center"/>
    </xf>
    <xf numFmtId="0" fontId="60" fillId="26" borderId="423" applyNumberFormat="0" applyFont="0" applyAlignment="0" applyProtection="0"/>
    <xf numFmtId="0" fontId="84" fillId="45" borderId="427" applyBorder="0"/>
    <xf numFmtId="4" fontId="60" fillId="42" borderId="423" applyNumberFormat="0" applyProtection="0">
      <alignment horizontal="right" vertical="center"/>
    </xf>
    <xf numFmtId="4" fontId="60" fillId="36" borderId="423" applyNumberFormat="0" applyProtection="0">
      <alignment horizontal="righ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94" fillId="0" borderId="428" applyNumberFormat="0" applyFill="0" applyAlignment="0" applyProtection="0"/>
    <xf numFmtId="4" fontId="103" fillId="2" borderId="423" applyNumberFormat="0" applyProtection="0">
      <alignment vertical="center"/>
    </xf>
    <xf numFmtId="4" fontId="60"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0" fontId="92" fillId="29" borderId="423" applyNumberFormat="0" applyAlignment="0" applyProtection="0"/>
    <xf numFmtId="0" fontId="98" fillId="27" borderId="423" applyNumberFormat="0" applyAlignment="0" applyProtection="0"/>
    <xf numFmtId="4" fontId="60" fillId="46" borderId="426" applyNumberFormat="0" applyProtection="0">
      <alignment horizontal="left" vertical="center"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7" borderId="426" applyNumberFormat="0" applyProtection="0">
      <alignment horizontal="righ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60" fillId="45" borderId="425" applyNumberFormat="0" applyProtection="0">
      <alignment horizontal="left" vertical="top" indent="1"/>
    </xf>
    <xf numFmtId="4" fontId="103" fillId="2" borderId="423" applyNumberFormat="0" applyProtection="0">
      <alignmen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0" fontId="85" fillId="52" borderId="425" applyNumberFormat="0" applyProtection="0">
      <alignment horizontal="left" vertical="top" indent="1"/>
    </xf>
    <xf numFmtId="0" fontId="92" fillId="29" borderId="423" applyNumberFormat="0" applyAlignment="0" applyProtection="0"/>
    <xf numFmtId="4" fontId="60" fillId="34" borderId="423" applyNumberFormat="0" applyProtection="0">
      <alignment horizontal="left" vertical="center" indent="1"/>
    </xf>
    <xf numFmtId="0" fontId="92" fillId="29" borderId="423" applyNumberFormat="0" applyAlignment="0" applyProtection="0"/>
    <xf numFmtId="4" fontId="88" fillId="51" borderId="423" applyNumberFormat="0" applyProtection="0">
      <alignment horizontal="right" vertical="center"/>
    </xf>
    <xf numFmtId="0" fontId="60" fillId="48" borderId="423" applyNumberFormat="0" applyProtection="0">
      <alignment horizontal="left" vertical="center" indent="1"/>
    </xf>
    <xf numFmtId="0" fontId="94" fillId="0" borderId="428" applyNumberFormat="0" applyFill="0" applyAlignment="0" applyProtection="0"/>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49" borderId="423" applyNumberFormat="0" applyProtection="0">
      <alignment horizontal="left" vertical="center" indent="1"/>
    </xf>
    <xf numFmtId="0" fontId="60" fillId="45" borderId="425" applyNumberFormat="0" applyProtection="0">
      <alignment horizontal="left" vertical="top" indent="1"/>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103" fillId="2" borderId="423" applyNumberFormat="0" applyProtection="0">
      <alignmen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60" fillId="26" borderId="423" applyNumberFormat="0" applyFont="0" applyAlignment="0" applyProtection="0"/>
    <xf numFmtId="0" fontId="85" fillId="46" borderId="425" applyNumberFormat="0" applyProtection="0">
      <alignment horizontal="left" vertical="top" indent="1"/>
    </xf>
    <xf numFmtId="0" fontId="60" fillId="47" borderId="425" applyNumberFormat="0" applyProtection="0">
      <alignment horizontal="left" vertical="top" indent="1"/>
    </xf>
    <xf numFmtId="0" fontId="100" fillId="29" borderId="424" applyNumberFormat="0" applyAlignment="0" applyProtection="0"/>
    <xf numFmtId="4" fontId="60" fillId="39" borderId="423" applyNumberFormat="0" applyProtection="0">
      <alignment horizontal="right" vertical="center"/>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84" fillId="45" borderId="427" applyBorder="0"/>
    <xf numFmtId="4" fontId="60" fillId="35" borderId="423" applyNumberFormat="0" applyProtection="0">
      <alignment horizontal="right" vertical="center"/>
    </xf>
    <xf numFmtId="0" fontId="92" fillId="29" borderId="423" applyNumberFormat="0" applyAlignment="0" applyProtection="0"/>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87" fillId="54" borderId="426"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60" fillId="0" borderId="423" applyNumberFormat="0" applyProtection="0">
      <alignment horizontal="right" vertical="center"/>
    </xf>
    <xf numFmtId="0" fontId="60" fillId="50" borderId="425" applyNumberFormat="0" applyProtection="0">
      <alignment horizontal="left" vertical="top" indent="1"/>
    </xf>
    <xf numFmtId="4" fontId="60" fillId="35"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0" fontId="100" fillId="29" borderId="424" applyNumberFormat="0" applyAlignment="0" applyProtection="0"/>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0" fontId="100" fillId="29" borderId="424" applyNumberFormat="0" applyAlignment="0" applyProtection="0"/>
    <xf numFmtId="4" fontId="60" fillId="34" borderId="423" applyNumberFormat="0" applyProtection="0">
      <alignment horizontal="left" vertical="center" indent="1"/>
    </xf>
    <xf numFmtId="4" fontId="103" fillId="5" borderId="423" applyNumberFormat="0" applyProtection="0">
      <alignment horizontal="right" vertical="center"/>
    </xf>
    <xf numFmtId="0" fontId="60" fillId="48" borderId="423" applyNumberFormat="0" applyProtection="0">
      <alignment horizontal="left" vertical="center" indent="1"/>
    </xf>
    <xf numFmtId="4" fontId="87" fillId="54"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60" fillId="46" borderId="425" applyNumberFormat="0" applyProtection="0">
      <alignment horizontal="left" vertical="top"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33" borderId="423" applyNumberFormat="0" applyProtection="0">
      <alignment vertical="center"/>
    </xf>
    <xf numFmtId="4" fontId="103" fillId="5" borderId="423" applyNumberFormat="0" applyProtection="0">
      <alignment horizontal="right" vertical="center"/>
    </xf>
    <xf numFmtId="0" fontId="60" fillId="45"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3" borderId="423" applyNumberFormat="0" applyProtection="0">
      <alignmen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4" fontId="60" fillId="33" borderId="423" applyNumberFormat="0" applyProtection="0">
      <alignment vertical="center"/>
    </xf>
    <xf numFmtId="0" fontId="86" fillId="33" borderId="425" applyNumberFormat="0" applyProtection="0">
      <alignment horizontal="left" vertical="top" indent="1"/>
    </xf>
    <xf numFmtId="0" fontId="85" fillId="46"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4" fontId="60" fillId="40" borderId="423" applyNumberFormat="0" applyProtection="0">
      <alignment horizontal="right" vertical="center"/>
    </xf>
    <xf numFmtId="0" fontId="85" fillId="46" borderId="425" applyNumberFormat="0" applyProtection="0">
      <alignment horizontal="left" vertical="top" indent="1"/>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42" borderId="423" applyNumberFormat="0" applyProtection="0">
      <alignment horizontal="right" vertical="center"/>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92" fillId="29" borderId="423" applyNumberFormat="0" applyAlignment="0" applyProtection="0"/>
    <xf numFmtId="4" fontId="103" fillId="2" borderId="423" applyNumberFormat="0" applyProtection="0">
      <alignment vertical="center"/>
    </xf>
    <xf numFmtId="4" fontId="60" fillId="38" borderId="423" applyNumberFormat="0" applyProtection="0">
      <alignment horizontal="right" vertical="center"/>
    </xf>
    <xf numFmtId="4" fontId="60" fillId="38" borderId="423" applyNumberFormat="0" applyProtection="0">
      <alignment horizontal="right" vertical="center"/>
    </xf>
    <xf numFmtId="4" fontId="60" fillId="41" borderId="423" applyNumberFormat="0" applyProtection="0">
      <alignment horizontal="righ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0" fontId="60" fillId="45" borderId="425" applyNumberFormat="0" applyProtection="0">
      <alignment horizontal="left" vertical="top" indent="1"/>
    </xf>
    <xf numFmtId="0" fontId="100" fillId="29" borderId="424" applyNumberFormat="0" applyAlignment="0" applyProtection="0"/>
    <xf numFmtId="0" fontId="60" fillId="49" borderId="423" applyNumberFormat="0" applyProtection="0">
      <alignment horizontal="left" vertical="center" indent="1"/>
    </xf>
    <xf numFmtId="4" fontId="85" fillId="48" borderId="425" applyNumberFormat="0" applyProtection="0">
      <alignment horizontal="left" vertical="center" indent="1"/>
    </xf>
    <xf numFmtId="0" fontId="84" fillId="45" borderId="427" applyBorder="0"/>
    <xf numFmtId="4" fontId="60" fillId="0" borderId="423" applyNumberFormat="0" applyProtection="0">
      <alignment horizontal="right" vertical="center"/>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0" fontId="100" fillId="29" borderId="424" applyNumberFormat="0" applyAlignment="0" applyProtection="0"/>
    <xf numFmtId="4" fontId="60" fillId="37" borderId="426" applyNumberFormat="0" applyProtection="0">
      <alignment horizontal="right" vertical="center"/>
    </xf>
    <xf numFmtId="4" fontId="60" fillId="2" borderId="423"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92" fillId="29" borderId="423"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84" fillId="45" borderId="427" applyBorder="0"/>
    <xf numFmtId="4" fontId="60" fillId="47" borderId="426"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60" fillId="33" borderId="423" applyNumberFormat="0" applyProtection="0">
      <alignment vertical="center"/>
    </xf>
    <xf numFmtId="0" fontId="60" fillId="45"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0" fontId="60" fillId="48" borderId="423"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60" fillId="26" borderId="423" applyNumberFormat="0" applyFon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4" fontId="60" fillId="39" borderId="423" applyNumberFormat="0" applyProtection="0">
      <alignment horizontal="right" vertical="center"/>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46" borderId="423" applyNumberFormat="0" applyProtection="0">
      <alignment horizontal="right" vertical="center"/>
    </xf>
    <xf numFmtId="0" fontId="86" fillId="33"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26" borderId="423" applyNumberFormat="0" applyFont="0" applyAlignment="0" applyProtection="0"/>
    <xf numFmtId="4" fontId="28" fillId="45" borderId="426"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60" fillId="36"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0" fontId="100" fillId="29" borderId="424" applyNumberFormat="0" applyAlignment="0" applyProtection="0"/>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46" borderId="423" applyNumberFormat="0" applyProtection="0">
      <alignment horizontal="right" vertical="center"/>
    </xf>
    <xf numFmtId="0" fontId="100" fillId="29" borderId="424" applyNumberFormat="0" applyAlignment="0" applyProtection="0"/>
    <xf numFmtId="0" fontId="60" fillId="47" borderId="425" applyNumberFormat="0" applyProtection="0">
      <alignment horizontal="left" vertical="top" indent="1"/>
    </xf>
    <xf numFmtId="0" fontId="92" fillId="29" borderId="423" applyNumberFormat="0" applyAlignment="0" applyProtection="0"/>
    <xf numFmtId="4" fontId="60" fillId="41" borderId="423" applyNumberFormat="0" applyProtection="0">
      <alignment horizontal="right" vertical="center"/>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0" fontId="60" fillId="26" borderId="423" applyNumberFormat="0" applyFont="0" applyAlignment="0" applyProtection="0"/>
    <xf numFmtId="4" fontId="85" fillId="48" borderId="425" applyNumberFormat="0" applyProtection="0">
      <alignment horizontal="left" vertical="center" indent="1"/>
    </xf>
    <xf numFmtId="4" fontId="60" fillId="35"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98" fillId="27" borderId="423" applyNumberFormat="0" applyAlignment="0" applyProtection="0"/>
    <xf numFmtId="4" fontId="85" fillId="52" borderId="425" applyNumberFormat="0" applyProtection="0">
      <alignment vertical="center"/>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85" fillId="48" borderId="425" applyNumberFormat="0" applyProtection="0">
      <alignment horizontal="left" vertical="center" indent="1"/>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60" fillId="50" borderId="425" applyNumberFormat="0" applyProtection="0">
      <alignment horizontal="left" vertical="top" indent="1"/>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46" borderId="423" applyNumberFormat="0" applyProtection="0">
      <alignment horizontal="right" vertical="center"/>
    </xf>
    <xf numFmtId="0" fontId="60" fillId="45" borderId="425" applyNumberFormat="0" applyProtection="0">
      <alignment horizontal="left" vertical="top" indent="1"/>
    </xf>
    <xf numFmtId="4" fontId="103" fillId="5" borderId="423" applyNumberFormat="0" applyProtection="0">
      <alignment horizontal="right" vertical="center"/>
    </xf>
    <xf numFmtId="0" fontId="98" fillId="27" borderId="423" applyNumberFormat="0" applyAlignment="0" applyProtection="0"/>
    <xf numFmtId="4" fontId="60" fillId="0" borderId="423" applyNumberFormat="0" applyProtection="0">
      <alignment horizontal="right" vertical="center"/>
    </xf>
    <xf numFmtId="4" fontId="60" fillId="38" borderId="423" applyNumberFormat="0" applyProtection="0">
      <alignment horizontal="right" vertical="center"/>
    </xf>
    <xf numFmtId="0" fontId="60" fillId="49" borderId="423" applyNumberFormat="0" applyProtection="0">
      <alignment horizontal="left" vertical="center" indent="1"/>
    </xf>
    <xf numFmtId="0" fontId="85" fillId="46" borderId="425" applyNumberFormat="0" applyProtection="0">
      <alignment horizontal="left" vertical="top" indent="1"/>
    </xf>
    <xf numFmtId="4" fontId="60" fillId="40" borderId="423" applyNumberFormat="0" applyProtection="0">
      <alignment horizontal="right" vertical="center"/>
    </xf>
    <xf numFmtId="0" fontId="92" fillId="29" borderId="423" applyNumberFormat="0" applyAlignment="0" applyProtection="0"/>
    <xf numFmtId="4" fontId="60" fillId="37" borderId="426" applyNumberFormat="0" applyProtection="0">
      <alignment horizontal="right" vertical="center"/>
    </xf>
    <xf numFmtId="0" fontId="84" fillId="45" borderId="427" applyBorder="0"/>
    <xf numFmtId="0" fontId="85" fillId="52" borderId="425" applyNumberFormat="0" applyProtection="0">
      <alignment horizontal="left" vertical="top" indent="1"/>
    </xf>
    <xf numFmtId="0" fontId="60" fillId="47" borderId="423" applyNumberFormat="0" applyProtection="0">
      <alignment horizontal="left" vertical="center" indent="1"/>
    </xf>
    <xf numFmtId="0" fontId="84" fillId="45" borderId="427" applyBorder="0"/>
    <xf numFmtId="4" fontId="85" fillId="48" borderId="425"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47"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0" fontId="98" fillId="27" borderId="423" applyNumberFormat="0" applyAlignment="0" applyProtection="0"/>
    <xf numFmtId="4" fontId="60" fillId="43" borderId="423" applyNumberFormat="0" applyProtection="0">
      <alignment horizontal="right" vertical="center"/>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0" borderId="423" applyNumberFormat="0" applyProtection="0">
      <alignment horizontal="right" vertical="center"/>
    </xf>
    <xf numFmtId="4" fontId="88"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0"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4" fontId="103" fillId="2" borderId="423" applyNumberFormat="0" applyProtection="0">
      <alignment vertical="center"/>
    </xf>
    <xf numFmtId="0" fontId="60" fillId="48"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0" fontId="84" fillId="45" borderId="427" applyBorder="0"/>
    <xf numFmtId="4" fontId="85" fillId="48" borderId="425"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2" fillId="29" borderId="423" applyNumberFormat="0" applyAlignment="0" applyProtection="0"/>
    <xf numFmtId="4" fontId="60" fillId="0" borderId="423" applyNumberFormat="0" applyProtection="0">
      <alignment horizontal="right" vertical="center"/>
    </xf>
    <xf numFmtId="0" fontId="100"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85" fillId="52" borderId="425" applyNumberFormat="0" applyProtection="0">
      <alignment horizontal="left" vertical="top" indent="1"/>
    </xf>
    <xf numFmtId="0" fontId="60" fillId="26" borderId="423" applyNumberFormat="0" applyFont="0" applyAlignment="0" applyProtection="0"/>
    <xf numFmtId="0" fontId="60" fillId="45" borderId="425" applyNumberFormat="0" applyProtection="0">
      <alignment horizontal="left" vertical="top" indent="1"/>
    </xf>
    <xf numFmtId="0" fontId="85" fillId="52" borderId="425" applyNumberFormat="0" applyProtection="0">
      <alignment horizontal="left" vertical="top"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6" borderId="423" applyNumberFormat="0" applyProtection="0">
      <alignment horizontal="right" vertical="center"/>
    </xf>
    <xf numFmtId="4" fontId="60" fillId="43" borderId="423" applyNumberFormat="0" applyProtection="0">
      <alignment horizontal="right" vertical="center"/>
    </xf>
    <xf numFmtId="0" fontId="98" fillId="27" borderId="423" applyNumberFormat="0" applyAlignment="0" applyProtection="0"/>
    <xf numFmtId="4" fontId="60" fillId="37" borderId="426" applyNumberFormat="0" applyProtection="0">
      <alignment horizontal="right" vertical="center"/>
    </xf>
    <xf numFmtId="0" fontId="60" fillId="47" borderId="425" applyNumberFormat="0" applyProtection="0">
      <alignment horizontal="left" vertical="top" indent="1"/>
    </xf>
    <xf numFmtId="0" fontId="92" fillId="29" borderId="423" applyNumberFormat="0" applyAlignment="0" applyProtection="0"/>
    <xf numFmtId="4" fontId="60" fillId="44" borderId="426" applyNumberFormat="0" applyProtection="0">
      <alignment horizontal="left" vertical="center" indent="1"/>
    </xf>
    <xf numFmtId="4" fontId="60" fillId="33" borderId="423" applyNumberFormat="0" applyProtection="0">
      <alignment vertical="center"/>
    </xf>
    <xf numFmtId="0" fontId="60" fillId="26" borderId="423" applyNumberFormat="0" applyFont="0" applyAlignment="0" applyProtection="0"/>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0" fontId="86" fillId="33"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60" fillId="43" borderId="423" applyNumberFormat="0" applyProtection="0">
      <alignment horizontal="right" vertical="center"/>
    </xf>
    <xf numFmtId="0" fontId="60" fillId="50" borderId="425" applyNumberFormat="0" applyProtection="0">
      <alignment horizontal="left" vertical="top"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60" fillId="33" borderId="423" applyNumberFormat="0" applyProtection="0">
      <alignment vertical="center"/>
    </xf>
    <xf numFmtId="4" fontId="60" fillId="46" borderId="423" applyNumberFormat="0" applyProtection="0">
      <alignment horizontal="right" vertical="center"/>
    </xf>
    <xf numFmtId="4" fontId="103" fillId="2" borderId="423" applyNumberFormat="0" applyProtection="0">
      <alignment vertical="center"/>
    </xf>
    <xf numFmtId="4" fontId="60" fillId="38"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0" fontId="100" fillId="29" borderId="424" applyNumberFormat="0" applyAlignment="0" applyProtection="0"/>
    <xf numFmtId="4" fontId="60" fillId="35"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1" borderId="423" applyNumberFormat="0" applyProtection="0">
      <alignment horizontal="righ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4" fontId="88" fillId="51"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0" fontId="92" fillId="29" borderId="423" applyNumberFormat="0" applyAlignment="0" applyProtection="0"/>
    <xf numFmtId="0" fontId="85" fillId="52" borderId="425" applyNumberFormat="0" applyProtection="0">
      <alignment horizontal="left" vertical="top" indent="1"/>
    </xf>
    <xf numFmtId="0" fontId="86" fillId="33" borderId="425" applyNumberFormat="0" applyProtection="0">
      <alignment horizontal="left" vertical="top" indent="1"/>
    </xf>
    <xf numFmtId="4" fontId="103" fillId="2" borderId="423" applyNumberFormat="0" applyProtection="0">
      <alignment vertical="center"/>
    </xf>
    <xf numFmtId="4" fontId="85" fillId="48" borderId="425" applyNumberFormat="0" applyProtection="0">
      <alignment horizontal="left" vertical="center" indent="1"/>
    </xf>
    <xf numFmtId="4" fontId="60" fillId="40" borderId="423" applyNumberFormat="0" applyProtection="0">
      <alignment horizontal="right" vertical="center"/>
    </xf>
    <xf numFmtId="0" fontId="60" fillId="47" borderId="425" applyNumberFormat="0" applyProtection="0">
      <alignment horizontal="left" vertical="top" indent="1"/>
    </xf>
    <xf numFmtId="0" fontId="98" fillId="27" borderId="423" applyNumberFormat="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0" fontId="94" fillId="0" borderId="428" applyNumberFormat="0" applyFill="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0" fontId="86" fillId="33" borderId="425" applyNumberFormat="0" applyProtection="0">
      <alignment horizontal="left" vertical="top" indent="1"/>
    </xf>
    <xf numFmtId="4" fontId="60" fillId="46" borderId="423" applyNumberFormat="0" applyProtection="0">
      <alignment horizontal="right" vertical="center"/>
    </xf>
    <xf numFmtId="4" fontId="60" fillId="39"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0" fontId="94" fillId="0" borderId="428" applyNumberFormat="0" applyFill="0" applyAlignment="0" applyProtection="0"/>
    <xf numFmtId="4" fontId="87" fillId="54" borderId="426" applyNumberFormat="0" applyProtection="0">
      <alignment horizontal="left" vertical="center" indent="1"/>
    </xf>
    <xf numFmtId="0" fontId="98" fillId="27" borderId="423" applyNumberFormat="0" applyAlignment="0" applyProtection="0"/>
    <xf numFmtId="4" fontId="88" fillId="51"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85" fillId="52" borderId="425" applyNumberFormat="0" applyProtection="0">
      <alignmen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0" fontId="98" fillId="27" borderId="423" applyNumberFormat="0" applyAlignment="0" applyProtection="0"/>
    <xf numFmtId="4" fontId="60" fillId="42" borderId="423" applyNumberFormat="0" applyProtection="0">
      <alignment horizontal="right" vertical="center"/>
    </xf>
    <xf numFmtId="0" fontId="92" fillId="29" borderId="423" applyNumberFormat="0" applyAlignment="0" applyProtection="0"/>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0" fontId="100" fillId="29" borderId="424" applyNumberFormat="0" applyAlignment="0" applyProtection="0"/>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85" fillId="52" borderId="425" applyNumberFormat="0" applyProtection="0">
      <alignment vertical="center"/>
    </xf>
    <xf numFmtId="0" fontId="60" fillId="26" borderId="423" applyNumberFormat="0" applyFont="0" applyAlignment="0" applyProtection="0"/>
    <xf numFmtId="0" fontId="100" fillId="29" borderId="424" applyNumberFormat="0" applyAlignment="0" applyProtection="0"/>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85" fillId="52" borderId="425" applyNumberFormat="0" applyProtection="0">
      <alignment horizontal="left" vertical="top" indent="1"/>
    </xf>
    <xf numFmtId="0" fontId="60" fillId="50" borderId="425" applyNumberFormat="0" applyProtection="0">
      <alignment horizontal="left" vertical="top"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0" fontId="85" fillId="52" borderId="425" applyNumberFormat="0" applyProtection="0">
      <alignment horizontal="left" vertical="top" indent="1"/>
    </xf>
    <xf numFmtId="0" fontId="85" fillId="52" borderId="425" applyNumberFormat="0" applyProtection="0">
      <alignment horizontal="left" vertical="top" indent="1"/>
    </xf>
    <xf numFmtId="4" fontId="60" fillId="0"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86" fillId="33" borderId="425" applyNumberFormat="0" applyProtection="0">
      <alignment horizontal="left" vertical="top" indent="1"/>
    </xf>
    <xf numFmtId="4" fontId="60" fillId="42" borderId="423" applyNumberFormat="0" applyProtection="0">
      <alignment horizontal="right" vertical="center"/>
    </xf>
    <xf numFmtId="0" fontId="60" fillId="48" borderId="423" applyNumberFormat="0" applyProtection="0">
      <alignment horizontal="left" vertical="center" indent="1"/>
    </xf>
    <xf numFmtId="0" fontId="100" fillId="29" borderId="424" applyNumberFormat="0" applyAlignment="0" applyProtection="0"/>
    <xf numFmtId="0" fontId="60" fillId="50" borderId="425" applyNumberFormat="0" applyProtection="0">
      <alignment horizontal="left" vertical="top"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0" fontId="60" fillId="49" borderId="423" applyNumberFormat="0" applyProtection="0">
      <alignment horizontal="left" vertical="center" indent="1"/>
    </xf>
    <xf numFmtId="0" fontId="94" fillId="0" borderId="428" applyNumberFormat="0" applyFill="0" applyAlignment="0" applyProtection="0"/>
    <xf numFmtId="0" fontId="60" fillId="26" borderId="423" applyNumberFormat="0" applyFont="0" applyAlignment="0" applyProtection="0"/>
    <xf numFmtId="4" fontId="60" fillId="39"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9" borderId="423" applyNumberFormat="0" applyProtection="0">
      <alignment horizontal="right" vertical="center"/>
    </xf>
    <xf numFmtId="4" fontId="60" fillId="36" borderId="423" applyNumberFormat="0" applyProtection="0">
      <alignment horizontal="righ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36" borderId="423" applyNumberFormat="0" applyProtection="0">
      <alignment horizontal="right" vertical="center"/>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0" fontId="86" fillId="33" borderId="425" applyNumberFormat="0" applyProtection="0">
      <alignment horizontal="left" vertical="top" indent="1"/>
    </xf>
    <xf numFmtId="0" fontId="92" fillId="29" borderId="423" applyNumberFormat="0" applyAlignment="0" applyProtection="0"/>
    <xf numFmtId="0" fontId="60" fillId="26" borderId="423" applyNumberFormat="0" applyFont="0" applyAlignment="0" applyProtection="0"/>
    <xf numFmtId="4" fontId="85" fillId="48" borderId="425" applyNumberFormat="0" applyProtection="0">
      <alignment horizontal="left" vertical="center" indent="1"/>
    </xf>
    <xf numFmtId="0" fontId="60" fillId="49" borderId="423"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0"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88" fillId="51"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4" fontId="103" fillId="2" borderId="423" applyNumberFormat="0" applyProtection="0">
      <alignment vertical="center"/>
    </xf>
    <xf numFmtId="4" fontId="60" fillId="44" borderId="426" applyNumberFormat="0" applyProtection="0">
      <alignment horizontal="left" vertical="center" indent="1"/>
    </xf>
    <xf numFmtId="4" fontId="85" fillId="52" borderId="425" applyNumberFormat="0" applyProtection="0">
      <alignment vertical="center"/>
    </xf>
    <xf numFmtId="0" fontId="84" fillId="45" borderId="427" applyBorder="0"/>
    <xf numFmtId="4" fontId="28" fillId="45" borderId="426" applyNumberFormat="0" applyProtection="0">
      <alignment horizontal="left" vertical="center"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60" fillId="33" borderId="423" applyNumberFormat="0" applyProtection="0">
      <alignment vertical="center"/>
    </xf>
    <xf numFmtId="0" fontId="60" fillId="50" borderId="425" applyNumberFormat="0" applyProtection="0">
      <alignment horizontal="left" vertical="top" indent="1"/>
    </xf>
    <xf numFmtId="0" fontId="98" fillId="27" borderId="423" applyNumberFormat="0" applyAlignment="0" applyProtection="0"/>
    <xf numFmtId="4" fontId="60" fillId="39" borderId="423" applyNumberFormat="0" applyProtection="0">
      <alignment horizontal="right" vertical="center"/>
    </xf>
    <xf numFmtId="4" fontId="60" fillId="38" borderId="423" applyNumberFormat="0" applyProtection="0">
      <alignment horizontal="right" vertical="center"/>
    </xf>
    <xf numFmtId="4" fontId="60" fillId="0" borderId="423" applyNumberFormat="0" applyProtection="0">
      <alignment horizontal="right" vertical="center"/>
    </xf>
    <xf numFmtId="4" fontId="60" fillId="37" borderId="426" applyNumberFormat="0" applyProtection="0">
      <alignment horizontal="right" vertical="center"/>
    </xf>
    <xf numFmtId="0" fontId="60" fillId="26" borderId="423" applyNumberFormat="0" applyFont="0" applyAlignment="0" applyProtection="0"/>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0" fontId="84" fillId="45" borderId="427" applyBorder="0"/>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0" fontId="60" fillId="26" borderId="423" applyNumberFormat="0" applyFont="0" applyAlignment="0" applyProtection="0"/>
    <xf numFmtId="0" fontId="85" fillId="46" borderId="425" applyNumberFormat="0" applyProtection="0">
      <alignment horizontal="left" vertical="top" indent="1"/>
    </xf>
    <xf numFmtId="0" fontId="92" fillId="29" borderId="423" applyNumberFormat="0" applyAlignment="0" applyProtection="0"/>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4" fontId="85" fillId="52" borderId="425"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4" fontId="103" fillId="5"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0" fontId="100" fillId="29" borderId="424" applyNumberFormat="0" applyAlignment="0" applyProtection="0"/>
    <xf numFmtId="4" fontId="60" fillId="43" borderId="423" applyNumberFormat="0" applyProtection="0">
      <alignment horizontal="right" vertical="center"/>
    </xf>
    <xf numFmtId="0" fontId="98" fillId="27" borderId="423" applyNumberFormat="0" applyAlignment="0" applyProtection="0"/>
    <xf numFmtId="4" fontId="60" fillId="39" borderId="423" applyNumberFormat="0" applyProtection="0">
      <alignment horizontal="right" vertical="center"/>
    </xf>
    <xf numFmtId="4" fontId="60" fillId="35"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0" fontId="92" fillId="29" borderId="423" applyNumberFormat="0" applyAlignment="0" applyProtection="0"/>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3" fillId="5" borderId="423" applyNumberFormat="0" applyProtection="0">
      <alignment horizontal="right" vertical="center"/>
    </xf>
    <xf numFmtId="4" fontId="103" fillId="5"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85" fillId="52" borderId="425" applyNumberFormat="0" applyProtection="0">
      <alignment vertical="center"/>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85" fillId="48" borderId="425"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7" borderId="426" applyNumberFormat="0" applyProtection="0">
      <alignment horizontal="left" vertical="center" indent="1"/>
    </xf>
    <xf numFmtId="0" fontId="85" fillId="52" borderId="425" applyNumberFormat="0" applyProtection="0">
      <alignment horizontal="left" vertical="top" indent="1"/>
    </xf>
    <xf numFmtId="4" fontId="103" fillId="5" borderId="423" applyNumberFormat="0" applyProtection="0">
      <alignment horizontal="right" vertical="center"/>
    </xf>
    <xf numFmtId="4" fontId="60" fillId="35"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0" fontId="94" fillId="0" borderId="428" applyNumberFormat="0" applyFill="0" applyAlignment="0" applyProtection="0"/>
    <xf numFmtId="4" fontId="60" fillId="2" borderId="423" applyNumberFormat="0" applyProtection="0">
      <alignment horizontal="left" vertical="center"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94" fillId="0" borderId="428" applyNumberFormat="0" applyFill="0" applyAlignment="0" applyProtection="0"/>
    <xf numFmtId="4" fontId="60" fillId="46" borderId="423" applyNumberFormat="0" applyProtection="0">
      <alignment horizontal="right" vertical="center"/>
    </xf>
    <xf numFmtId="4" fontId="60" fillId="38"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0" fontId="60" fillId="26" borderId="423" applyNumberFormat="0" applyFont="0" applyAlignment="0" applyProtection="0"/>
    <xf numFmtId="0" fontId="60" fillId="45" borderId="425" applyNumberFormat="0" applyProtection="0">
      <alignment horizontal="left" vertical="top" indent="1"/>
    </xf>
    <xf numFmtId="0" fontId="60" fillId="26" borderId="423" applyNumberFormat="0" applyFont="0" applyAlignment="0" applyProtection="0"/>
    <xf numFmtId="4" fontId="103" fillId="2" borderId="423" applyNumberFormat="0" applyProtection="0">
      <alignmen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4" fontId="60" fillId="0" borderId="423" applyNumberFormat="0" applyProtection="0">
      <alignment horizontal="right" vertical="center"/>
    </xf>
    <xf numFmtId="0" fontId="92" fillId="29" borderId="423" applyNumberFormat="0" applyAlignment="0" applyProtection="0"/>
    <xf numFmtId="4" fontId="60" fillId="41"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4" borderId="426" applyNumberFormat="0" applyProtection="0">
      <alignment horizontal="left" vertical="center" indent="1"/>
    </xf>
    <xf numFmtId="0" fontId="98" fillId="27" borderId="423" applyNumberFormat="0" applyAlignment="0" applyProtection="0"/>
    <xf numFmtId="4" fontId="60" fillId="42" borderId="423" applyNumberFormat="0" applyProtection="0">
      <alignment horizontal="right" vertical="center"/>
    </xf>
    <xf numFmtId="4" fontId="103" fillId="5" borderId="423" applyNumberFormat="0" applyProtection="0">
      <alignment horizontal="right" vertical="center"/>
    </xf>
    <xf numFmtId="4" fontId="60" fillId="43" borderId="423" applyNumberFormat="0" applyProtection="0">
      <alignment horizontal="right" vertical="center"/>
    </xf>
    <xf numFmtId="4" fontId="60" fillId="2" borderId="423" applyNumberFormat="0" applyProtection="0">
      <alignment horizontal="left" vertical="center"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4" fontId="60" fillId="43" borderId="423" applyNumberFormat="0" applyProtection="0">
      <alignment horizontal="righ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103" fillId="2" borderId="423" applyNumberFormat="0" applyProtection="0">
      <alignmen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60" fillId="40" borderId="423" applyNumberFormat="0" applyProtection="0">
      <alignment horizontal="right" vertical="center"/>
    </xf>
    <xf numFmtId="4" fontId="60" fillId="41"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85" fillId="46" borderId="425" applyNumberFormat="0" applyProtection="0">
      <alignment horizontal="left" vertical="top"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94" fillId="0" borderId="428" applyNumberFormat="0" applyFill="0" applyAlignment="0" applyProtection="0"/>
    <xf numFmtId="4" fontId="60" fillId="41" borderId="423" applyNumberFormat="0" applyProtection="0">
      <alignment horizontal="right" vertical="center"/>
    </xf>
    <xf numFmtId="4" fontId="60" fillId="34" borderId="423" applyNumberFormat="0" applyProtection="0">
      <alignment horizontal="left" vertical="center" indent="1"/>
    </xf>
    <xf numFmtId="4" fontId="103" fillId="5" borderId="423" applyNumberFormat="0" applyProtection="0">
      <alignment horizontal="right" vertical="center"/>
    </xf>
    <xf numFmtId="4" fontId="103" fillId="2" borderId="423" applyNumberFormat="0" applyProtection="0">
      <alignment vertical="center"/>
    </xf>
    <xf numFmtId="0" fontId="60" fillId="47" borderId="423" applyNumberFormat="0" applyProtection="0">
      <alignment horizontal="left" vertical="center" indent="1"/>
    </xf>
    <xf numFmtId="4" fontId="85" fillId="52" borderId="425" applyNumberFormat="0" applyProtection="0">
      <alignment vertical="center"/>
    </xf>
    <xf numFmtId="0" fontId="94" fillId="0" borderId="428" applyNumberFormat="0" applyFill="0" applyAlignment="0" applyProtection="0"/>
    <xf numFmtId="4" fontId="60" fillId="41" borderId="423" applyNumberFormat="0" applyProtection="0">
      <alignment horizontal="right" vertical="center"/>
    </xf>
    <xf numFmtId="4" fontId="60" fillId="36"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0" fontId="94" fillId="0" borderId="428" applyNumberFormat="0" applyFill="0" applyAlignment="0" applyProtection="0"/>
    <xf numFmtId="0" fontId="92" fillId="29" borderId="423" applyNumberFormat="0" applyAlignment="0" applyProtection="0"/>
    <xf numFmtId="4" fontId="85" fillId="48" borderId="425" applyNumberFormat="0" applyProtection="0">
      <alignment horizontal="left" vertical="center" indent="1"/>
    </xf>
    <xf numFmtId="0" fontId="60" fillId="50"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42" borderId="423" applyNumberFormat="0" applyProtection="0">
      <alignment horizontal="right" vertical="center"/>
    </xf>
    <xf numFmtId="4" fontId="88" fillId="51" borderId="423" applyNumberFormat="0" applyProtection="0">
      <alignment horizontal="right" vertical="center"/>
    </xf>
    <xf numFmtId="0" fontId="84" fillId="45" borderId="427" applyBorder="0"/>
    <xf numFmtId="0" fontId="60" fillId="26" borderId="423" applyNumberFormat="0" applyFont="0" applyAlignment="0" applyProtection="0"/>
    <xf numFmtId="0" fontId="85" fillId="52"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0" fontId="100" fillId="29" borderId="424" applyNumberFormat="0" applyAlignment="0" applyProtection="0"/>
    <xf numFmtId="4" fontId="103" fillId="2" borderId="423" applyNumberFormat="0" applyProtection="0">
      <alignment vertical="center"/>
    </xf>
    <xf numFmtId="0" fontId="60" fillId="49" borderId="423" applyNumberFormat="0" applyProtection="0">
      <alignment horizontal="left" vertical="center" indent="1"/>
    </xf>
    <xf numFmtId="0" fontId="100" fillId="29" borderId="424" applyNumberFormat="0" applyAlignment="0" applyProtection="0"/>
    <xf numFmtId="0" fontId="94" fillId="0" borderId="428" applyNumberFormat="0" applyFill="0" applyAlignment="0" applyProtection="0"/>
    <xf numFmtId="4" fontId="60" fillId="43"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4" fontId="60" fillId="40" borderId="423" applyNumberFormat="0" applyProtection="0">
      <alignment horizontal="right" vertical="center"/>
    </xf>
    <xf numFmtId="4" fontId="88" fillId="51" borderId="423" applyNumberFormat="0" applyProtection="0">
      <alignment horizontal="right" vertical="center"/>
    </xf>
    <xf numFmtId="4" fontId="60" fillId="33" borderId="423" applyNumberFormat="0" applyProtection="0">
      <alignmen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60" fillId="36"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0" fontId="60" fillId="50" borderId="425" applyNumberFormat="0" applyProtection="0">
      <alignment horizontal="left" vertical="top" indent="1"/>
    </xf>
    <xf numFmtId="4" fontId="60" fillId="42" borderId="423" applyNumberFormat="0" applyProtection="0">
      <alignment horizontal="right" vertical="center"/>
    </xf>
    <xf numFmtId="4" fontId="103" fillId="5" borderId="423" applyNumberFormat="0" applyProtection="0">
      <alignment horizontal="right" vertical="center"/>
    </xf>
    <xf numFmtId="0" fontId="60" fillId="26" borderId="423" applyNumberFormat="0" applyFont="0" applyAlignment="0" applyProtection="0"/>
    <xf numFmtId="0" fontId="60" fillId="47" borderId="425" applyNumberFormat="0" applyProtection="0">
      <alignment horizontal="left" vertical="top" indent="1"/>
    </xf>
    <xf numFmtId="4" fontId="60" fillId="35" borderId="423" applyNumberFormat="0" applyProtection="0">
      <alignment horizontal="right" vertical="center"/>
    </xf>
    <xf numFmtId="4" fontId="60" fillId="46" borderId="423" applyNumberFormat="0" applyProtection="0">
      <alignment horizontal="right" vertical="center"/>
    </xf>
    <xf numFmtId="0" fontId="86" fillId="33" borderId="425" applyNumberFormat="0" applyProtection="0">
      <alignment horizontal="left" vertical="top" indent="1"/>
    </xf>
    <xf numFmtId="4" fontId="60" fillId="46" borderId="423" applyNumberFormat="0" applyProtection="0">
      <alignment horizontal="right" vertical="center"/>
    </xf>
    <xf numFmtId="0" fontId="60" fillId="48" borderId="423"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44" borderId="426"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5" borderId="425" applyNumberFormat="0" applyProtection="0">
      <alignment horizontal="left" vertical="top" indent="1"/>
    </xf>
    <xf numFmtId="0" fontId="98" fillId="27" borderId="423" applyNumberFormat="0" applyAlignment="0" applyProtection="0"/>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9" borderId="423" applyNumberFormat="0" applyProtection="0">
      <alignment horizontal="right" vertical="center"/>
    </xf>
    <xf numFmtId="0" fontId="84" fillId="45" borderId="427" applyBorder="0"/>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84" fillId="45" borderId="427" applyBorder="0"/>
    <xf numFmtId="0" fontId="60" fillId="47"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60" fillId="35" borderId="423" applyNumberFormat="0" applyProtection="0">
      <alignment horizontal="right" vertical="center"/>
    </xf>
    <xf numFmtId="0" fontId="60" fillId="26" borderId="423" applyNumberFormat="0" applyFont="0" applyAlignment="0" applyProtection="0"/>
    <xf numFmtId="0" fontId="92" fillId="29" borderId="423" applyNumberFormat="0" applyAlignment="0" applyProtection="0"/>
    <xf numFmtId="4" fontId="60" fillId="36"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26" borderId="423" applyNumberFormat="0" applyFont="0" applyAlignment="0" applyProtection="0"/>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0" borderId="423" applyNumberFormat="0" applyProtection="0">
      <alignment horizontal="right" vertical="center"/>
    </xf>
    <xf numFmtId="4" fontId="88" fillId="51" borderId="423" applyNumberFormat="0" applyProtection="0">
      <alignment horizontal="right" vertical="center"/>
    </xf>
    <xf numFmtId="4" fontId="85" fillId="52" borderId="425" applyNumberFormat="0" applyProtection="0">
      <alignment vertical="center"/>
    </xf>
    <xf numFmtId="0" fontId="60"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98" fillId="27" borderId="423" applyNumberFormat="0" applyAlignment="0" applyProtection="0"/>
    <xf numFmtId="0" fontId="98" fillId="27" borderId="423" applyNumberFormat="0" applyAlignment="0" applyProtection="0"/>
    <xf numFmtId="4" fontId="60" fillId="35"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103" fillId="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4" fontId="60" fillId="46" borderId="423" applyNumberFormat="0" applyProtection="0">
      <alignment horizontal="right" vertical="center"/>
    </xf>
    <xf numFmtId="4" fontId="60" fillId="40" borderId="423" applyNumberFormat="0" applyProtection="0">
      <alignment horizontal="right" vertical="center"/>
    </xf>
    <xf numFmtId="0" fontId="85" fillId="46" borderId="425" applyNumberFormat="0" applyProtection="0">
      <alignment horizontal="left" vertical="top"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4" fontId="60" fillId="39" borderId="423" applyNumberFormat="0" applyProtection="0">
      <alignment horizontal="right" vertical="center"/>
    </xf>
    <xf numFmtId="0" fontId="92" fillId="29" borderId="423" applyNumberFormat="0" applyAlignment="0" applyProtection="0"/>
    <xf numFmtId="4" fontId="103" fillId="2" borderId="423" applyNumberFormat="0" applyProtection="0">
      <alignment vertical="center"/>
    </xf>
    <xf numFmtId="0" fontId="60" fillId="50" borderId="425" applyNumberFormat="0" applyProtection="0">
      <alignment horizontal="left" vertical="top" indent="1"/>
    </xf>
    <xf numFmtId="0" fontId="94" fillId="0" borderId="428" applyNumberFormat="0" applyFill="0" applyAlignment="0" applyProtection="0"/>
    <xf numFmtId="4" fontId="103" fillId="2" borderId="423" applyNumberFormat="0" applyProtection="0">
      <alignmen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85" fillId="52" borderId="425" applyNumberFormat="0" applyProtection="0">
      <alignment vertical="center"/>
    </xf>
    <xf numFmtId="0" fontId="85" fillId="46" borderId="425" applyNumberFormat="0" applyProtection="0">
      <alignment horizontal="left" vertical="top" indent="1"/>
    </xf>
    <xf numFmtId="4" fontId="88" fillId="51" borderId="423" applyNumberFormat="0" applyProtection="0">
      <alignment horizontal="right" vertical="center"/>
    </xf>
    <xf numFmtId="0" fontId="98" fillId="27" borderId="423" applyNumberFormat="0" applyAlignment="0" applyProtection="0"/>
    <xf numFmtId="0" fontId="60" fillId="26" borderId="423" applyNumberFormat="0" applyFont="0" applyAlignment="0" applyProtection="0"/>
    <xf numFmtId="4" fontId="103" fillId="2" borderId="423" applyNumberFormat="0" applyProtection="0">
      <alignment vertical="center"/>
    </xf>
    <xf numFmtId="0" fontId="60" fillId="46" borderId="425" applyNumberFormat="0" applyProtection="0">
      <alignment horizontal="left" vertical="top" indent="1"/>
    </xf>
    <xf numFmtId="0" fontId="86" fillId="33" borderId="425" applyNumberFormat="0" applyProtection="0">
      <alignment horizontal="left" vertical="top" indent="1"/>
    </xf>
    <xf numFmtId="4" fontId="103" fillId="2" borderId="423" applyNumberFormat="0" applyProtection="0">
      <alignmen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4" fontId="103" fillId="2" borderId="423" applyNumberFormat="0" applyProtection="0">
      <alignmen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4" fontId="60" fillId="41"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0" fontId="94" fillId="0" borderId="428" applyNumberFormat="0" applyFill="0" applyAlignment="0" applyProtection="0"/>
    <xf numFmtId="4" fontId="60" fillId="40" borderId="423" applyNumberFormat="0" applyProtection="0">
      <alignment horizontal="righ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88" fillId="51"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4" fontId="60" fillId="39" borderId="423" applyNumberFormat="0" applyProtection="0">
      <alignment horizontal="right" vertical="center"/>
    </xf>
    <xf numFmtId="4" fontId="60" fillId="43" borderId="423" applyNumberFormat="0" applyProtection="0">
      <alignment horizontal="right" vertical="center"/>
    </xf>
    <xf numFmtId="0" fontId="84" fillId="45" borderId="427" applyBorder="0"/>
    <xf numFmtId="4" fontId="60" fillId="37" borderId="426" applyNumberFormat="0" applyProtection="0">
      <alignment horizontal="right" vertical="center"/>
    </xf>
    <xf numFmtId="0" fontId="100" fillId="29" borderId="424" applyNumberFormat="0" applyAlignment="0" applyProtection="0"/>
    <xf numFmtId="4" fontId="60" fillId="46" borderId="423" applyNumberFormat="0" applyProtection="0">
      <alignment horizontal="right" vertical="center"/>
    </xf>
    <xf numFmtId="0" fontId="94" fillId="0" borderId="428" applyNumberFormat="0" applyFill="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40" borderId="423" applyNumberFormat="0" applyProtection="0">
      <alignment horizontal="righ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34" borderId="423"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4" fontId="88" fillId="51"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0" borderId="423" applyNumberFormat="0" applyProtection="0">
      <alignment horizontal="right" vertical="center"/>
    </xf>
    <xf numFmtId="4" fontId="60" fillId="47" borderId="426" applyNumberFormat="0" applyProtection="0">
      <alignment horizontal="left" vertical="center" indent="1"/>
    </xf>
    <xf numFmtId="4" fontId="85" fillId="52" borderId="425" applyNumberFormat="0" applyProtection="0">
      <alignment vertical="center"/>
    </xf>
    <xf numFmtId="4" fontId="103" fillId="2" borderId="423" applyNumberFormat="0" applyProtection="0">
      <alignment vertical="center"/>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4" fontId="103" fillId="2" borderId="423" applyNumberFormat="0" applyProtection="0">
      <alignmen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0" fontId="60" fillId="26" borderId="423" applyNumberFormat="0" applyFont="0" applyAlignment="0" applyProtection="0"/>
    <xf numFmtId="0" fontId="100" fillId="29" borderId="424" applyNumberFormat="0" applyAlignment="0" applyProtection="0"/>
    <xf numFmtId="4" fontId="87" fillId="54" borderId="426"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92" fillId="29" borderId="423" applyNumberFormat="0" applyAlignment="0" applyProtection="0"/>
    <xf numFmtId="0" fontId="60" fillId="47" borderId="425" applyNumberFormat="0" applyProtection="0">
      <alignment horizontal="left" vertical="top" indent="1"/>
    </xf>
    <xf numFmtId="0" fontId="84" fillId="45" borderId="427" applyBorder="0"/>
    <xf numFmtId="4" fontId="60" fillId="35" borderId="423" applyNumberFormat="0" applyProtection="0">
      <alignment horizontal="right" vertical="center"/>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88" fillId="51"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0" fontId="60" fillId="47" borderId="423"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86" fillId="33" borderId="425" applyNumberFormat="0" applyProtection="0">
      <alignment horizontal="left" vertical="top" indent="1"/>
    </xf>
    <xf numFmtId="0" fontId="60" fillId="50" borderId="423" applyNumberFormat="0" applyProtection="0">
      <alignment horizontal="left" vertical="center" indent="1"/>
    </xf>
    <xf numFmtId="4" fontId="103" fillId="5"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0" fontId="100" fillId="29" borderId="424" applyNumberFormat="0" applyAlignment="0" applyProtection="0"/>
    <xf numFmtId="4" fontId="60" fillId="34" borderId="423"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0" fontId="84" fillId="45" borderId="427" applyBorder="0"/>
    <xf numFmtId="0" fontId="60" fillId="47" borderId="423" applyNumberFormat="0" applyProtection="0">
      <alignment horizontal="left" vertical="center" indent="1"/>
    </xf>
    <xf numFmtId="4" fontId="60" fillId="46"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0" fontId="92" fillId="29" borderId="423" applyNumberFormat="0" applyAlignment="0" applyProtection="0"/>
    <xf numFmtId="4" fontId="60" fillId="38" borderId="423" applyNumberFormat="0" applyProtection="0">
      <alignment horizontal="right" vertical="center"/>
    </xf>
    <xf numFmtId="0" fontId="60" fillId="47" borderId="425" applyNumberFormat="0" applyProtection="0">
      <alignment horizontal="left" vertical="top"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84" fillId="45" borderId="427" applyBorder="0"/>
    <xf numFmtId="4" fontId="85" fillId="52" borderId="425" applyNumberFormat="0" applyProtection="0">
      <alignmen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4" fontId="60" fillId="36" borderId="423" applyNumberFormat="0" applyProtection="0">
      <alignment horizontal="right" vertical="center"/>
    </xf>
    <xf numFmtId="4" fontId="88" fillId="51" borderId="423" applyNumberFormat="0" applyProtection="0">
      <alignment horizontal="right" vertical="center"/>
    </xf>
    <xf numFmtId="0" fontId="60" fillId="47" borderId="423" applyNumberFormat="0" applyProtection="0">
      <alignment horizontal="left" vertical="center" indent="1"/>
    </xf>
    <xf numFmtId="4" fontId="60" fillId="42" borderId="423" applyNumberFormat="0" applyProtection="0">
      <alignment horizontal="right" vertical="center"/>
    </xf>
    <xf numFmtId="4" fontId="60" fillId="38" borderId="423" applyNumberFormat="0" applyProtection="0">
      <alignment horizontal="right" vertical="center"/>
    </xf>
    <xf numFmtId="0" fontId="85" fillId="46"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0" fontId="84" fillId="45" borderId="427" applyBorder="0"/>
    <xf numFmtId="0" fontId="60" fillId="47" borderId="423" applyNumberFormat="0" applyProtection="0">
      <alignment horizontal="left" vertical="center" indent="1"/>
    </xf>
    <xf numFmtId="0" fontId="94" fillId="0" borderId="428" applyNumberFormat="0" applyFill="0" applyAlignment="0" applyProtection="0"/>
    <xf numFmtId="4" fontId="60" fillId="37" borderId="426"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6" borderId="426"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3" borderId="423" applyNumberFormat="0" applyProtection="0">
      <alignmen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7" borderId="426" applyNumberFormat="0" applyProtection="0">
      <alignment horizontal="right" vertical="center"/>
    </xf>
    <xf numFmtId="4" fontId="60" fillId="36"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84" fillId="45" borderId="427" applyBorder="0"/>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86" fillId="33" borderId="425" applyNumberFormat="0" applyProtection="0">
      <alignment horizontal="left" vertical="top" indent="1"/>
    </xf>
    <xf numFmtId="4" fontId="85" fillId="52" borderId="425" applyNumberFormat="0" applyProtection="0">
      <alignment vertical="center"/>
    </xf>
    <xf numFmtId="0" fontId="85" fillId="52" borderId="425" applyNumberFormat="0" applyProtection="0">
      <alignment horizontal="left" vertical="top" indent="1"/>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0" fontId="60" fillId="47"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85" fillId="46" borderId="425" applyNumberFormat="0" applyProtection="0">
      <alignment horizontal="left" vertical="top" indent="1"/>
    </xf>
    <xf numFmtId="0" fontId="60" fillId="26" borderId="423" applyNumberFormat="0" applyFont="0" applyAlignment="0" applyProtection="0"/>
    <xf numFmtId="4" fontId="85" fillId="52" borderId="425"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4" borderId="426"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35"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4" fontId="60" fillId="36" borderId="423" applyNumberFormat="0" applyProtection="0">
      <alignment horizontal="right" vertical="center"/>
    </xf>
    <xf numFmtId="4" fontId="60" fillId="42"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0" fontId="85" fillId="52" borderId="425" applyNumberFormat="0" applyProtection="0">
      <alignment horizontal="left" vertical="top" indent="1"/>
    </xf>
    <xf numFmtId="4" fontId="60" fillId="38" borderId="423" applyNumberFormat="0" applyProtection="0">
      <alignment horizontal="right" vertical="center"/>
    </xf>
    <xf numFmtId="4" fontId="85" fillId="48" borderId="425"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0" fontId="84" fillId="45" borderId="427" applyBorder="0"/>
    <xf numFmtId="4" fontId="87" fillId="54" borderId="426" applyNumberFormat="0" applyProtection="0">
      <alignment horizontal="left" vertical="center" indent="1"/>
    </xf>
    <xf numFmtId="0" fontId="92" fillId="29" borderId="423" applyNumberFormat="0" applyAlignment="0" applyProtection="0"/>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0" fontId="60" fillId="26" borderId="423" applyNumberFormat="0" applyFont="0" applyAlignment="0" applyProtection="0"/>
    <xf numFmtId="0" fontId="60" fillId="26" borderId="423" applyNumberFormat="0" applyFont="0" applyAlignment="0" applyProtection="0"/>
    <xf numFmtId="0" fontId="60" fillId="50" borderId="423" applyNumberFormat="0" applyProtection="0">
      <alignment horizontal="left" vertical="center" indent="1"/>
    </xf>
    <xf numFmtId="0" fontId="92" fillId="29" borderId="423" applyNumberFormat="0" applyAlignment="0" applyProtection="0"/>
    <xf numFmtId="4" fontId="60" fillId="37" borderId="426" applyNumberFormat="0" applyProtection="0">
      <alignment horizontal="right" vertical="center"/>
    </xf>
    <xf numFmtId="4" fontId="60" fillId="38" borderId="423" applyNumberFormat="0" applyProtection="0">
      <alignment horizontal="right" vertical="center"/>
    </xf>
    <xf numFmtId="0" fontId="100" fillId="29" borderId="424" applyNumberFormat="0" applyAlignment="0" applyProtection="0"/>
    <xf numFmtId="4" fontId="85" fillId="52" borderId="425" applyNumberFormat="0" applyProtection="0">
      <alignment vertical="center"/>
    </xf>
    <xf numFmtId="4" fontId="60" fillId="37" borderId="426" applyNumberFormat="0" applyProtection="0">
      <alignment horizontal="right" vertical="center"/>
    </xf>
    <xf numFmtId="0" fontId="60" fillId="26" borderId="423" applyNumberFormat="0" applyFont="0" applyAlignment="0" applyProtection="0"/>
    <xf numFmtId="4" fontId="87" fillId="54" borderId="426" applyNumberFormat="0" applyProtection="0">
      <alignment horizontal="left" vertical="center" indent="1"/>
    </xf>
    <xf numFmtId="4" fontId="60" fillId="33" borderId="423" applyNumberFormat="0" applyProtection="0">
      <alignment vertical="center"/>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4" fontId="60" fillId="39" borderId="423" applyNumberFormat="0" applyProtection="0">
      <alignment horizontal="right" vertical="center"/>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8" fillId="51" borderId="423" applyNumberFormat="0" applyProtection="0">
      <alignment horizontal="right" vertical="center"/>
    </xf>
    <xf numFmtId="0" fontId="94" fillId="0" borderId="428" applyNumberFormat="0" applyFill="0" applyAlignment="0" applyProtection="0"/>
    <xf numFmtId="0" fontId="86" fillId="33" borderId="425" applyNumberFormat="0" applyProtection="0">
      <alignment horizontal="left" vertical="top" indent="1"/>
    </xf>
    <xf numFmtId="0" fontId="85" fillId="46" borderId="425" applyNumberFormat="0" applyProtection="0">
      <alignment horizontal="left" vertical="top" indent="1"/>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33" borderId="423" applyNumberFormat="0" applyProtection="0">
      <alignment vertical="center"/>
    </xf>
    <xf numFmtId="0" fontId="60" fillId="45" borderId="425" applyNumberFormat="0" applyProtection="0">
      <alignment horizontal="left" vertical="top" indent="1"/>
    </xf>
    <xf numFmtId="4" fontId="103" fillId="2" borderId="423" applyNumberFormat="0" applyProtection="0">
      <alignment vertical="center"/>
    </xf>
    <xf numFmtId="0" fontId="94" fillId="0" borderId="428" applyNumberFormat="0" applyFill="0" applyAlignment="0" applyProtection="0"/>
    <xf numFmtId="4" fontId="87" fillId="54" borderId="426" applyNumberFormat="0" applyProtection="0">
      <alignment horizontal="left" vertical="center" indent="1"/>
    </xf>
    <xf numFmtId="4" fontId="88" fillId="51" borderId="423" applyNumberFormat="0" applyProtection="0">
      <alignment horizontal="right" vertical="center"/>
    </xf>
    <xf numFmtId="0" fontId="60" fillId="50" borderId="423" applyNumberFormat="0" applyProtection="0">
      <alignment horizontal="left" vertical="center" indent="1"/>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0" fontId="100" fillId="29" borderId="424" applyNumberFormat="0" applyAlignment="0" applyProtection="0"/>
    <xf numFmtId="4" fontId="60" fillId="37" borderId="426" applyNumberFormat="0" applyProtection="0">
      <alignment horizontal="right" vertical="center"/>
    </xf>
    <xf numFmtId="4" fontId="85" fillId="52" borderId="425" applyNumberFormat="0" applyProtection="0">
      <alignmen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0" fontId="60" fillId="50" borderId="425" applyNumberFormat="0" applyProtection="0">
      <alignment horizontal="left" vertical="top" indent="1"/>
    </xf>
    <xf numFmtId="4" fontId="103" fillId="5" borderId="423" applyNumberFormat="0" applyProtection="0">
      <alignment horizontal="right" vertical="center"/>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4" fontId="60" fillId="35" borderId="423" applyNumberFormat="0" applyProtection="0">
      <alignment horizontal="right" vertical="center"/>
    </xf>
    <xf numFmtId="4" fontId="103" fillId="2" borderId="423" applyNumberFormat="0" applyProtection="0">
      <alignmen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60" fillId="33" borderId="423" applyNumberFormat="0" applyProtection="0">
      <alignment vertical="center"/>
    </xf>
    <xf numFmtId="4" fontId="60" fillId="47" borderId="426" applyNumberFormat="0" applyProtection="0">
      <alignment horizontal="left" vertical="center" indent="1"/>
    </xf>
    <xf numFmtId="0" fontId="60" fillId="26" borderId="423" applyNumberFormat="0" applyFont="0" applyAlignment="0" applyProtection="0"/>
    <xf numFmtId="4" fontId="60" fillId="41"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4" fontId="85" fillId="52" borderId="425" applyNumberFormat="0" applyProtection="0">
      <alignment vertical="center"/>
    </xf>
    <xf numFmtId="4" fontId="85" fillId="48" borderId="425" applyNumberFormat="0" applyProtection="0">
      <alignment horizontal="left" vertical="center" indent="1"/>
    </xf>
    <xf numFmtId="4" fontId="60" fillId="39" borderId="423" applyNumberFormat="0" applyProtection="0">
      <alignment horizontal="right" vertical="center"/>
    </xf>
    <xf numFmtId="4" fontId="60" fillId="35" borderId="423" applyNumberFormat="0" applyProtection="0">
      <alignment horizontal="right" vertical="center"/>
    </xf>
    <xf numFmtId="4" fontId="85" fillId="52" borderId="425" applyNumberFormat="0" applyProtection="0">
      <alignment vertical="center"/>
    </xf>
    <xf numFmtId="4" fontId="87" fillId="54" borderId="426" applyNumberFormat="0" applyProtection="0">
      <alignment horizontal="left" vertical="center" indent="1"/>
    </xf>
    <xf numFmtId="4" fontId="85" fillId="52" borderId="425" applyNumberFormat="0" applyProtection="0">
      <alignmen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85" fillId="52"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98" fillId="27" borderId="423" applyNumberFormat="0" applyAlignment="0" applyProtection="0"/>
    <xf numFmtId="0" fontId="60" fillId="50" borderId="423" applyNumberFormat="0" applyProtection="0">
      <alignment horizontal="left" vertical="center" indent="1"/>
    </xf>
    <xf numFmtId="0" fontId="60" fillId="48" borderId="423" applyNumberFormat="0" applyProtection="0">
      <alignment horizontal="left" vertical="center" indent="1"/>
    </xf>
    <xf numFmtId="0" fontId="100"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0" fontId="84" fillId="45" borderId="427" applyBorder="0"/>
    <xf numFmtId="0" fontId="60" fillId="49"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4" fontId="60" fillId="0" borderId="423" applyNumberFormat="0" applyProtection="0">
      <alignment horizontal="righ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0" fontId="60" fillId="48" borderId="423" applyNumberFormat="0" applyProtection="0">
      <alignment horizontal="left" vertical="center" indent="1"/>
    </xf>
    <xf numFmtId="4" fontId="103" fillId="5" borderId="423" applyNumberFormat="0" applyProtection="0">
      <alignment horizontal="right" vertical="center"/>
    </xf>
    <xf numFmtId="4" fontId="60" fillId="38"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60" fillId="37" borderId="426" applyNumberFormat="0" applyProtection="0">
      <alignment horizontal="right" vertical="center"/>
    </xf>
    <xf numFmtId="0" fontId="84" fillId="45" borderId="427" applyBorder="0"/>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100" fillId="29" borderId="424" applyNumberFormat="0" applyAlignment="0" applyProtection="0"/>
    <xf numFmtId="4" fontId="60" fillId="33" borderId="423" applyNumberFormat="0" applyProtection="0">
      <alignmen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0" fontId="94" fillId="0" borderId="428" applyNumberFormat="0" applyFill="0" applyAlignment="0" applyProtection="0"/>
    <xf numFmtId="4" fontId="60" fillId="40" borderId="423" applyNumberFormat="0" applyProtection="0">
      <alignment horizontal="right" vertical="center"/>
    </xf>
    <xf numFmtId="4" fontId="60" fillId="46"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0" fontId="98"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4" fontId="60" fillId="2" borderId="423" applyNumberFormat="0" applyProtection="0">
      <alignment horizontal="left" vertical="center" indent="1"/>
    </xf>
    <xf numFmtId="4" fontId="60" fillId="33" borderId="423" applyNumberFormat="0" applyProtection="0">
      <alignment vertical="center"/>
    </xf>
    <xf numFmtId="4" fontId="85" fillId="52" borderId="425"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5"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60" fillId="36" borderId="423" applyNumberFormat="0" applyProtection="0">
      <alignment horizontal="right" vertical="center"/>
    </xf>
    <xf numFmtId="0" fontId="60" fillId="45" borderId="425" applyNumberFormat="0" applyProtection="0">
      <alignment horizontal="left" vertical="top" indent="1"/>
    </xf>
    <xf numFmtId="0" fontId="100" fillId="29" borderId="424" applyNumberFormat="0" applyAlignment="0" applyProtection="0"/>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4" fontId="60" fillId="35"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85" fillId="52" borderId="425" applyNumberFormat="0" applyProtection="0">
      <alignment horizontal="left" vertical="top" indent="1"/>
    </xf>
    <xf numFmtId="0" fontId="92" fillId="29" borderId="423"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100" fillId="29" borderId="424" applyNumberFormat="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60" fillId="50" borderId="425" applyNumberFormat="0" applyProtection="0">
      <alignment horizontal="left" vertical="top" indent="1"/>
    </xf>
    <xf numFmtId="0" fontId="92" fillId="29" borderId="423" applyNumberFormat="0" applyAlignment="0" applyProtection="0"/>
    <xf numFmtId="0" fontId="94" fillId="0" borderId="428" applyNumberFormat="0" applyFill="0" applyAlignment="0" applyProtection="0"/>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60" fillId="44" borderId="426" applyNumberFormat="0" applyProtection="0">
      <alignment horizontal="left" vertical="center" indent="1"/>
    </xf>
    <xf numFmtId="4" fontId="85" fillId="48" borderId="425"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60" fillId="40" borderId="423" applyNumberFormat="0" applyProtection="0">
      <alignment horizontal="right" vertical="center"/>
    </xf>
    <xf numFmtId="0" fontId="84" fillId="45" borderId="427" applyBorder="0"/>
    <xf numFmtId="0" fontId="60" fillId="50" borderId="423"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26" borderId="423" applyNumberFormat="0" applyFont="0" applyAlignment="0" applyProtection="0"/>
    <xf numFmtId="4" fontId="88" fillId="51"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4" fontId="103" fillId="5" borderId="423" applyNumberFormat="0" applyProtection="0">
      <alignment horizontal="right" vertical="center"/>
    </xf>
    <xf numFmtId="4" fontId="60" fillId="33" borderId="423"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4" fontId="60" fillId="46" borderId="423" applyNumberFormat="0" applyProtection="0">
      <alignment horizontal="right" vertical="center"/>
    </xf>
    <xf numFmtId="0" fontId="100" fillId="29" borderId="424" applyNumberFormat="0" applyAlignment="0" applyProtection="0"/>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4" fontId="60" fillId="37" borderId="426" applyNumberFormat="0" applyProtection="0">
      <alignment horizontal="right" vertical="center"/>
    </xf>
    <xf numFmtId="0" fontId="86" fillId="33" borderId="425" applyNumberFormat="0" applyProtection="0">
      <alignment horizontal="left" vertical="top" indent="1"/>
    </xf>
    <xf numFmtId="0" fontId="98" fillId="27" borderId="423" applyNumberFormat="0" applyAlignment="0" applyProtection="0"/>
    <xf numFmtId="0" fontId="84" fillId="45" borderId="427" applyBorder="0"/>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35"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4" fontId="60" fillId="35" borderId="423" applyNumberFormat="0" applyProtection="0">
      <alignment horizontal="right" vertical="center"/>
    </xf>
    <xf numFmtId="0" fontId="100" fillId="29" borderId="424" applyNumberFormat="0" applyAlignment="0" applyProtection="0"/>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84" fillId="45" borderId="427" applyBorder="0"/>
    <xf numFmtId="4" fontId="60" fillId="35" borderId="423" applyNumberFormat="0" applyProtection="0">
      <alignment horizontal="right" vertical="center"/>
    </xf>
    <xf numFmtId="4" fontId="60" fillId="36" borderId="423" applyNumberFormat="0" applyProtection="0">
      <alignment horizontal="right" vertical="center"/>
    </xf>
    <xf numFmtId="0" fontId="60" fillId="47" borderId="423" applyNumberFormat="0" applyProtection="0">
      <alignment horizontal="left" vertical="center" indent="1"/>
    </xf>
    <xf numFmtId="0" fontId="94" fillId="0" borderId="428" applyNumberFormat="0" applyFill="0" applyAlignment="0" applyProtection="0"/>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6" borderId="426"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4" fontId="103" fillId="2" borderId="423" applyNumberFormat="0" applyProtection="0">
      <alignment vertical="center"/>
    </xf>
    <xf numFmtId="4" fontId="60" fillId="41" borderId="423" applyNumberFormat="0" applyProtection="0">
      <alignment horizontal="right" vertical="center"/>
    </xf>
    <xf numFmtId="0" fontId="94" fillId="0" borderId="428" applyNumberFormat="0" applyFill="0" applyAlignment="0" applyProtection="0"/>
    <xf numFmtId="4" fontId="60" fillId="42" borderId="423" applyNumberFormat="0" applyProtection="0">
      <alignment horizontal="right" vertical="center"/>
    </xf>
    <xf numFmtId="0" fontId="98" fillId="27" borderId="423" applyNumberFormat="0" applyAlignment="0" applyProtection="0"/>
    <xf numFmtId="4" fontId="60" fillId="35" borderId="423"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4" fontId="60" fillId="42" borderId="423" applyNumberFormat="0" applyProtection="0">
      <alignment horizontal="right" vertical="center"/>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103" fillId="2" borderId="423" applyNumberFormat="0" applyProtection="0">
      <alignment vertical="center"/>
    </xf>
    <xf numFmtId="0" fontId="60" fillId="48" borderId="423"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6" borderId="426" applyNumberFormat="0" applyProtection="0">
      <alignment horizontal="left" vertical="center" indent="1"/>
    </xf>
    <xf numFmtId="0" fontId="85" fillId="52" borderId="425" applyNumberFormat="0" applyProtection="0">
      <alignment horizontal="left" vertical="top" indent="1"/>
    </xf>
    <xf numFmtId="0" fontId="94" fillId="0" borderId="428" applyNumberFormat="0" applyFill="0" applyAlignment="0" applyProtection="0"/>
    <xf numFmtId="4" fontId="103" fillId="5" borderId="423" applyNumberFormat="0" applyProtection="0">
      <alignment horizontal="right" vertical="center"/>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4" fontId="60" fillId="0" borderId="423" applyNumberFormat="0" applyProtection="0">
      <alignment horizontal="right" vertical="center"/>
    </xf>
    <xf numFmtId="0" fontId="85" fillId="46"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36" borderId="423" applyNumberFormat="0" applyProtection="0">
      <alignment horizontal="right" vertical="center"/>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 fontId="85" fillId="52" borderId="425" applyNumberFormat="0" applyProtection="0">
      <alignment vertical="center"/>
    </xf>
    <xf numFmtId="0" fontId="84" fillId="45" borderId="427" applyBorder="0"/>
    <xf numFmtId="4" fontId="60" fillId="46" borderId="426"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85" fillId="46" borderId="425" applyNumberFormat="0" applyProtection="0">
      <alignment horizontal="left" vertical="top"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85" fillId="52" borderId="425" applyNumberFormat="0" applyProtection="0">
      <alignment horizontal="left" vertical="top" indent="1"/>
    </xf>
    <xf numFmtId="0" fontId="84" fillId="45" borderId="427" applyBorder="0"/>
    <xf numFmtId="4" fontId="60" fillId="33" borderId="423" applyNumberFormat="0" applyProtection="0">
      <alignment vertical="center"/>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43"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0" fontId="92" fillId="29" borderId="423" applyNumberFormat="0" applyAlignment="0" applyProtection="0"/>
    <xf numFmtId="4" fontId="60" fillId="35" borderId="423" applyNumberFormat="0" applyProtection="0">
      <alignment horizontal="right" vertical="center"/>
    </xf>
    <xf numFmtId="4" fontId="28" fillId="45" borderId="426"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4" fontId="103" fillId="2" borderId="423" applyNumberFormat="0" applyProtection="0">
      <alignment vertical="center"/>
    </xf>
    <xf numFmtId="0" fontId="98" fillId="27" borderId="423" applyNumberFormat="0" applyAlignment="0" applyProtection="0"/>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0" fontId="86" fillId="33" borderId="425" applyNumberFormat="0" applyProtection="0">
      <alignment horizontal="left" vertical="top" indent="1"/>
    </xf>
    <xf numFmtId="4" fontId="60" fillId="3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0" borderId="423" applyNumberFormat="0" applyProtection="0">
      <alignment horizontal="righ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0" fontId="60" fillId="26" borderId="423" applyNumberFormat="0" applyFont="0" applyAlignment="0" applyProtection="0"/>
    <xf numFmtId="4" fontId="60" fillId="47" borderId="426" applyNumberFormat="0" applyProtection="0">
      <alignment horizontal="left" vertical="center" indent="1"/>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42" borderId="423" applyNumberFormat="0" applyProtection="0">
      <alignment horizontal="right" vertical="center"/>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0" borderId="423" applyNumberFormat="0" applyProtection="0">
      <alignment horizontal="right" vertical="center"/>
    </xf>
    <xf numFmtId="0" fontId="92" fillId="29" borderId="423" applyNumberFormat="0" applyAlignment="0" applyProtection="0"/>
    <xf numFmtId="4" fontId="60" fillId="47" borderId="426" applyNumberFormat="0" applyProtection="0">
      <alignment horizontal="left" vertical="center" indent="1"/>
    </xf>
    <xf numFmtId="0" fontId="98" fillId="27" borderId="423" applyNumberFormat="0" applyAlignment="0" applyProtection="0"/>
    <xf numFmtId="4" fontId="60" fillId="38" borderId="423" applyNumberFormat="0" applyProtection="0">
      <alignment horizontal="right" vertical="center"/>
    </xf>
    <xf numFmtId="0" fontId="85" fillId="52" borderId="425" applyNumberFormat="0" applyProtection="0">
      <alignment horizontal="left" vertical="top" indent="1"/>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60" fillId="50"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60" fillId="42" borderId="423" applyNumberFormat="0" applyProtection="0">
      <alignment horizontal="right" vertical="center"/>
    </xf>
    <xf numFmtId="4" fontId="60" fillId="34" borderId="423" applyNumberFormat="0" applyProtection="0">
      <alignment horizontal="left" vertical="center" indent="1"/>
    </xf>
    <xf numFmtId="4" fontId="103" fillId="2" borderId="423" applyNumberFormat="0" applyProtection="0">
      <alignment vertical="center"/>
    </xf>
    <xf numFmtId="0" fontId="60" fillId="26" borderId="423" applyNumberFormat="0" applyFon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88" fillId="51" borderId="423" applyNumberFormat="0" applyProtection="0">
      <alignment horizontal="right" vertical="center"/>
    </xf>
    <xf numFmtId="4" fontId="60" fillId="38"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4" fontId="85" fillId="52" borderId="425" applyNumberFormat="0" applyProtection="0">
      <alignmen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0" fontId="94" fillId="0" borderId="428" applyNumberFormat="0" applyFill="0" applyAlignment="0" applyProtection="0"/>
    <xf numFmtId="4" fontId="60" fillId="37" borderId="426"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4" fontId="60" fillId="36" borderId="423" applyNumberFormat="0" applyProtection="0">
      <alignment horizontal="right" vertical="center"/>
    </xf>
    <xf numFmtId="0" fontId="84" fillId="45" borderId="427" applyBorder="0"/>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0" fontId="85" fillId="52"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85" fillId="52" borderId="425" applyNumberFormat="0" applyProtection="0">
      <alignment vertical="center"/>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0" fontId="100" fillId="29" borderId="424" applyNumberFormat="0" applyAlignment="0" applyProtection="0"/>
    <xf numFmtId="4" fontId="60" fillId="33" borderId="423" applyNumberFormat="0" applyProtection="0">
      <alignment vertical="center"/>
    </xf>
    <xf numFmtId="0" fontId="85" fillId="46" borderId="425" applyNumberFormat="0" applyProtection="0">
      <alignment horizontal="left" vertical="top" indent="1"/>
    </xf>
    <xf numFmtId="0" fontId="60" fillId="26" borderId="423" applyNumberFormat="0" applyFont="0" applyAlignment="0" applyProtection="0"/>
    <xf numFmtId="0" fontId="85" fillId="46"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60" fillId="38" borderId="423" applyNumberFormat="0" applyProtection="0">
      <alignment horizontal="right" vertical="center"/>
    </xf>
    <xf numFmtId="0" fontId="60" fillId="47" borderId="425" applyNumberFormat="0" applyProtection="0">
      <alignment horizontal="left" vertical="top"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50" borderId="425" applyNumberFormat="0" applyProtection="0">
      <alignment horizontal="left" vertical="top"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4" fontId="60" fillId="46" borderId="426" applyNumberFormat="0" applyProtection="0">
      <alignment horizontal="left" vertical="center"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4" borderId="426"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85" fillId="48" borderId="425" applyNumberFormat="0" applyProtection="0">
      <alignment horizontal="left" vertical="center" indent="1"/>
    </xf>
    <xf numFmtId="0" fontId="60" fillId="45" borderId="425" applyNumberFormat="0" applyProtection="0">
      <alignment horizontal="left" vertical="top"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0" borderId="423" applyNumberFormat="0" applyProtection="0">
      <alignment horizontal="right" vertical="center"/>
    </xf>
    <xf numFmtId="0" fontId="98" fillId="27" borderId="423" applyNumberFormat="0" applyAlignment="0" applyProtection="0"/>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87" fillId="54" borderId="426" applyNumberFormat="0" applyProtection="0">
      <alignment horizontal="left" vertical="center" indent="1"/>
    </xf>
    <xf numFmtId="4" fontId="60" fillId="33" borderId="423" applyNumberFormat="0" applyProtection="0">
      <alignment vertical="center"/>
    </xf>
    <xf numFmtId="4" fontId="103" fillId="5" borderId="423" applyNumberFormat="0" applyProtection="0">
      <alignment horizontal="right" vertical="center"/>
    </xf>
    <xf numFmtId="0" fontId="60" fillId="45" borderId="425" applyNumberFormat="0" applyProtection="0">
      <alignment horizontal="left" vertical="top" indent="1"/>
    </xf>
    <xf numFmtId="0" fontId="85" fillId="52" borderId="425" applyNumberFormat="0" applyProtection="0">
      <alignment horizontal="left" vertical="top" indent="1"/>
    </xf>
    <xf numFmtId="0" fontId="98" fillId="27" borderId="423" applyNumberFormat="0" applyAlignment="0" applyProtection="0"/>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85" fillId="52" borderId="425" applyNumberFormat="0" applyProtection="0">
      <alignment vertical="center"/>
    </xf>
    <xf numFmtId="4" fontId="103" fillId="2" borderId="423" applyNumberFormat="0" applyProtection="0">
      <alignmen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0" fontId="85" fillId="52" borderId="425" applyNumberFormat="0" applyProtection="0">
      <alignment horizontal="left" vertical="top"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47" borderId="423" applyNumberFormat="0" applyProtection="0">
      <alignment horizontal="left" vertical="center" indent="1"/>
    </xf>
    <xf numFmtId="0" fontId="98" fillId="27" borderId="423" applyNumberFormat="0" applyAlignment="0" applyProtection="0"/>
    <xf numFmtId="0" fontId="85"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6" borderId="423" applyNumberFormat="0" applyProtection="0">
      <alignment horizontal="right" vertical="center"/>
    </xf>
    <xf numFmtId="4" fontId="60" fillId="43"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4"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4" fontId="60" fillId="41"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84" fillId="45" borderId="427" applyBorder="0"/>
    <xf numFmtId="4" fontId="60" fillId="40"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0" fontId="85" fillId="52" borderId="425" applyNumberFormat="0" applyProtection="0">
      <alignment horizontal="left" vertical="top" indent="1"/>
    </xf>
    <xf numFmtId="0" fontId="100"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0"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4" fontId="85" fillId="52" borderId="425" applyNumberFormat="0" applyProtection="0">
      <alignment vertical="center"/>
    </xf>
    <xf numFmtId="4" fontId="28" fillId="45" borderId="426" applyNumberFormat="0" applyProtection="0">
      <alignment horizontal="left" vertical="center" indent="1"/>
    </xf>
    <xf numFmtId="4" fontId="85" fillId="52" borderId="425" applyNumberFormat="0" applyProtection="0">
      <alignmen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1"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0" fontId="92" fillId="29" borderId="423" applyNumberFormat="0" applyAlignment="0" applyProtection="0"/>
    <xf numFmtId="4" fontId="60" fillId="47"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85"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0"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0" fontId="60" fillId="46" borderId="425" applyNumberFormat="0" applyProtection="0">
      <alignment horizontal="left" vertical="top" indent="1"/>
    </xf>
    <xf numFmtId="4" fontId="60" fillId="40" borderId="423" applyNumberFormat="0" applyProtection="0">
      <alignment horizontal="right" vertical="center"/>
    </xf>
    <xf numFmtId="4" fontId="60" fillId="33" borderId="423" applyNumberFormat="0" applyProtection="0">
      <alignmen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92" fillId="29" borderId="423" applyNumberFormat="0" applyAlignment="0" applyProtection="0"/>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0" fillId="29" borderId="424" applyNumberFormat="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0" fontId="85" fillId="52" borderId="425" applyNumberFormat="0" applyProtection="0">
      <alignment horizontal="left" vertical="top" indent="1"/>
    </xf>
    <xf numFmtId="0" fontId="94" fillId="0" borderId="428" applyNumberFormat="0" applyFill="0" applyAlignment="0" applyProtection="0"/>
    <xf numFmtId="0" fontId="86" fillId="33" borderId="425" applyNumberFormat="0" applyProtection="0">
      <alignment horizontal="left" vertical="top" indent="1"/>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4" fillId="0" borderId="428" applyNumberFormat="0" applyFill="0" applyAlignment="0" applyProtection="0"/>
    <xf numFmtId="4" fontId="88" fillId="51" borderId="423" applyNumberFormat="0" applyProtection="0">
      <alignment horizontal="right" vertical="center"/>
    </xf>
    <xf numFmtId="0" fontId="100" fillId="29" borderId="424" applyNumberFormat="0" applyAlignment="0" applyProtection="0"/>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3" borderId="423" applyNumberFormat="0" applyProtection="0">
      <alignmen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60" fillId="47" borderId="426" applyNumberFormat="0" applyProtection="0">
      <alignment horizontal="left" vertical="center" indent="1"/>
    </xf>
    <xf numFmtId="0" fontId="84" fillId="45" borderId="427" applyBorder="0"/>
    <xf numFmtId="4" fontId="60" fillId="42" borderId="423" applyNumberFormat="0" applyProtection="0">
      <alignment horizontal="right" vertical="center"/>
    </xf>
    <xf numFmtId="0" fontId="100" fillId="29" borderId="424"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4" fontId="88" fillId="51"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4" fontId="103"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0" fontId="84"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92"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0" fontId="92" fillId="29" borderId="423" applyNumberFormat="0" applyAlignment="0" applyProtection="0"/>
    <xf numFmtId="0" fontId="92"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0" fontId="100" fillId="29" borderId="424" applyNumberFormat="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39"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0" fontId="92" fillId="29" borderId="423" applyNumberFormat="0" applyAlignment="0" applyProtection="0"/>
    <xf numFmtId="0" fontId="60" fillId="49" borderId="423" applyNumberFormat="0" applyProtection="0">
      <alignment horizontal="left" vertical="center"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4" fontId="60" fillId="46"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85" fillId="52" borderId="425" applyNumberFormat="0" applyProtection="0">
      <alignment horizontal="left" vertical="top" indent="1"/>
    </xf>
    <xf numFmtId="0" fontId="85" fillId="52" borderId="425" applyNumberFormat="0" applyProtection="0">
      <alignment horizontal="left" vertical="top" indent="1"/>
    </xf>
    <xf numFmtId="4" fontId="103" fillId="2" borderId="423" applyNumberFormat="0" applyProtection="0">
      <alignmen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0" fontId="86"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0" fillId="29" borderId="424" applyNumberFormat="0" applyAlignment="0" applyProtection="0"/>
    <xf numFmtId="4" fontId="60" fillId="46" borderId="426"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0" fontId="92"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0" fontId="92" fillId="29"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0" fontId="98"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0" fontId="84" fillId="45" borderId="427" applyBorder="0"/>
    <xf numFmtId="0" fontId="60" fillId="46" borderId="425" applyNumberFormat="0" applyProtection="0">
      <alignment horizontal="left" vertical="top" indent="1"/>
    </xf>
    <xf numFmtId="0" fontId="84"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0" fontId="98" fillId="27" borderId="423" applyNumberFormat="0" applyAlignment="0" applyProtection="0"/>
    <xf numFmtId="4" fontId="60" fillId="2" borderId="423" applyNumberFormat="0" applyProtection="0">
      <alignment horizontal="left" vertical="center"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4"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98" fillId="27" borderId="423" applyNumberFormat="0" applyAlignment="0" applyProtection="0"/>
    <xf numFmtId="0" fontId="60" fillId="45" borderId="425" applyNumberFormat="0" applyProtection="0">
      <alignment horizontal="left" vertical="top" indent="1"/>
    </xf>
    <xf numFmtId="4" fontId="60" fillId="41" borderId="423" applyNumberFormat="0" applyProtection="0">
      <alignment horizontal="right" vertical="center"/>
    </xf>
    <xf numFmtId="4" fontId="60" fillId="38" borderId="423" applyNumberFormat="0" applyProtection="0">
      <alignment horizontal="right" vertical="center"/>
    </xf>
    <xf numFmtId="4" fontId="85" fillId="52" borderId="425" applyNumberFormat="0" applyProtection="0">
      <alignment vertical="center"/>
    </xf>
    <xf numFmtId="0" fontId="92"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84"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0" fontId="92" fillId="29" borderId="423" applyNumberFormat="0" applyAlignment="0" applyProtection="0"/>
    <xf numFmtId="0" fontId="84" fillId="45" borderId="427" applyBorder="0"/>
    <xf numFmtId="4" fontId="28" fillId="45" borderId="426" applyNumberFormat="0" applyProtection="0">
      <alignment horizontal="left" vertical="center" indent="1"/>
    </xf>
    <xf numFmtId="4" fontId="85" fillId="52" borderId="425" applyNumberFormat="0" applyProtection="0">
      <alignment vertical="center"/>
    </xf>
    <xf numFmtId="4" fontId="103" fillId="2" borderId="423"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103"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60" fillId="33" borderId="423" applyNumberFormat="0" applyProtection="0">
      <alignment vertical="center"/>
    </xf>
    <xf numFmtId="4" fontId="103" fillId="5" borderId="423" applyNumberFormat="0" applyProtection="0">
      <alignment horizontal="right" vertical="center"/>
    </xf>
    <xf numFmtId="4" fontId="60" fillId="41" borderId="423" applyNumberFormat="0" applyProtection="0">
      <alignment horizontal="right" vertical="center"/>
    </xf>
    <xf numFmtId="4" fontId="103"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4" fontId="60" fillId="38" borderId="423" applyNumberFormat="0" applyProtection="0">
      <alignment horizontal="righ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8" fillId="51"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4" fontId="60" fillId="37" borderId="426"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4" fontId="28" fillId="45" borderId="426"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88" fillId="51" borderId="423"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0" fontId="98"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4" fontId="60" fillId="0" borderId="423" applyNumberFormat="0" applyProtection="0">
      <alignment horizontal="right" vertical="center"/>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98" fillId="27" borderId="423" applyNumberFormat="0" applyAlignment="0" applyProtection="0"/>
    <xf numFmtId="0" fontId="60" fillId="50"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40"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86" fillId="33" borderId="425" applyNumberFormat="0" applyProtection="0">
      <alignment horizontal="left" vertical="top" indent="1"/>
    </xf>
    <xf numFmtId="4" fontId="60" fillId="40" borderId="423" applyNumberFormat="0" applyProtection="0">
      <alignment horizontal="right" vertical="center"/>
    </xf>
    <xf numFmtId="4" fontId="60" fillId="34" borderId="423"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8" fillId="27" borderId="423" applyNumberForma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4" fontId="85" fillId="48" borderId="425"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5" fillId="52" borderId="425" applyNumberFormat="0" applyProtection="0">
      <alignmen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0" fontId="84" fillId="45" borderId="427" applyBorder="0"/>
    <xf numFmtId="4" fontId="60" fillId="38"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35" borderId="423" applyNumberFormat="0" applyProtection="0">
      <alignment horizontal="right" vertical="center"/>
    </xf>
    <xf numFmtId="4" fontId="87"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5" borderId="423" applyNumberFormat="0" applyProtection="0">
      <alignment horizontal="right" vertical="center"/>
    </xf>
    <xf numFmtId="0" fontId="92"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85" fillId="52" borderId="425" applyNumberFormat="0" applyProtection="0">
      <alignmen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4" fontId="60" fillId="39" borderId="423" applyNumberFormat="0" applyProtection="0">
      <alignment horizontal="right" vertical="center"/>
    </xf>
    <xf numFmtId="4" fontId="60" fillId="0" borderId="423" applyNumberFormat="0" applyProtection="0">
      <alignment horizontal="right" vertical="center"/>
    </xf>
    <xf numFmtId="0" fontId="94" fillId="0" borderId="428" applyNumberFormat="0" applyFill="0" applyAlignment="0" applyProtection="0"/>
    <xf numFmtId="4" fontId="85" fillId="48" borderId="425" applyNumberFormat="0" applyProtection="0">
      <alignment horizontal="left" vertical="center" indent="1"/>
    </xf>
    <xf numFmtId="0" fontId="84" fillId="45" borderId="427" applyBorder="0"/>
    <xf numFmtId="4" fontId="60" fillId="46"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2" fillId="29" borderId="423" applyNumberFormat="0" applyAlignment="0" applyProtection="0"/>
    <xf numFmtId="0" fontId="94" fillId="0" borderId="428" applyNumberFormat="0" applyFill="0" applyAlignment="0" applyProtection="0"/>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4" fontId="85" fillId="52" borderId="425" applyNumberFormat="0" applyProtection="0">
      <alignmen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85" fillId="52" borderId="425" applyNumberFormat="0" applyProtection="0">
      <alignment vertical="center"/>
    </xf>
    <xf numFmtId="4" fontId="85" fillId="52" borderId="425" applyNumberFormat="0" applyProtection="0">
      <alignment vertical="center"/>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103" fillId="2" borderId="423" applyNumberFormat="0" applyProtection="0">
      <alignment vertical="center"/>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85" fillId="52" borderId="425" applyNumberFormat="0" applyProtection="0">
      <alignment horizontal="left" vertical="top" indent="1"/>
    </xf>
    <xf numFmtId="0" fontId="60" fillId="50"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36"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0" fontId="84" fillId="45" borderId="427" applyBorder="0"/>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0" fontId="84" fillId="45" borderId="427" applyBorder="0"/>
    <xf numFmtId="0" fontId="98"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4" fontId="88"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60" fillId="48"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0" fontId="94" fillId="0" borderId="428" applyNumberFormat="0" applyFill="0" applyAlignment="0" applyProtection="0"/>
    <xf numFmtId="4" fontId="103" fillId="2" borderId="423" applyNumberFormat="0" applyProtection="0">
      <alignment vertical="center"/>
    </xf>
    <xf numFmtId="0" fontId="100" fillId="29" borderId="424" applyNumberForma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98" fillId="27" borderId="423" applyNumberFormat="0" applyAlignment="0" applyProtection="0"/>
    <xf numFmtId="4" fontId="60" fillId="36" borderId="423" applyNumberFormat="0" applyProtection="0">
      <alignment horizontal="right" vertical="center"/>
    </xf>
    <xf numFmtId="0" fontId="100" fillId="29" borderId="424"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0" fontId="85" fillId="52"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8" borderId="423" applyNumberFormat="0" applyProtection="0">
      <alignment horizontal="right" vertical="center"/>
    </xf>
    <xf numFmtId="0" fontId="100" fillId="29" borderId="424" applyNumberFormat="0" applyAlignment="0" applyProtection="0"/>
    <xf numFmtId="4" fontId="60" fillId="42" borderId="423" applyNumberFormat="0" applyProtection="0">
      <alignment horizontal="right" vertical="center"/>
    </xf>
    <xf numFmtId="4" fontId="60" fillId="42"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4" fontId="60" fillId="36"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88" fillId="51" borderId="423" applyNumberFormat="0" applyProtection="0">
      <alignment horizontal="right" vertical="center"/>
    </xf>
    <xf numFmtId="0" fontId="60" fillId="26" borderId="423" applyNumberFormat="0" applyFont="0" applyAlignment="0" applyProtection="0"/>
    <xf numFmtId="0" fontId="84" fillId="45" borderId="427" applyBorder="0"/>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0" fontId="92"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0"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84" fillId="45" borderId="427" applyBorder="0"/>
    <xf numFmtId="0" fontId="94" fillId="0" borderId="428" applyNumberFormat="0" applyFill="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4" fontId="85"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4" fontId="28" fillId="45" borderId="426" applyNumberFormat="0" applyProtection="0">
      <alignment horizontal="left" vertical="center" indent="1"/>
    </xf>
    <xf numFmtId="0" fontId="86" fillId="33" borderId="425" applyNumberFormat="0" applyProtection="0">
      <alignment horizontal="left" vertical="top" indent="1"/>
    </xf>
    <xf numFmtId="4" fontId="85" fillId="52" borderId="425" applyNumberFormat="0" applyProtection="0">
      <alignment vertical="center"/>
    </xf>
    <xf numFmtId="4" fontId="85" fillId="52" borderId="425" applyNumberFormat="0" applyProtection="0">
      <alignment vertical="center"/>
    </xf>
    <xf numFmtId="0" fontId="85" fillId="46" borderId="425" applyNumberFormat="0" applyProtection="0">
      <alignment horizontal="left" vertical="top" indent="1"/>
    </xf>
    <xf numFmtId="4" fontId="103"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4" fillId="0" borderId="428" applyNumberFormat="0" applyFill="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4" fillId="0" borderId="428" applyNumberFormat="0" applyFill="0" applyAlignment="0" applyProtection="0"/>
    <xf numFmtId="4" fontId="60" fillId="38"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3" fillId="2" borderId="423" applyNumberFormat="0" applyProtection="0">
      <alignmen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86" fillId="33"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60" fillId="35" borderId="423" applyNumberFormat="0" applyProtection="0">
      <alignment horizontal="right" vertical="center"/>
    </xf>
    <xf numFmtId="4" fontId="60" fillId="36" borderId="423" applyNumberFormat="0" applyProtection="0">
      <alignment horizontal="right" vertical="center"/>
    </xf>
    <xf numFmtId="0" fontId="60" fillId="26" borderId="423" applyNumberFormat="0" applyFont="0" applyAlignment="0" applyProtection="0"/>
    <xf numFmtId="4" fontId="85"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84"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4" fontId="88" fillId="51"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2"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60" fillId="45" borderId="425" applyNumberFormat="0" applyProtection="0">
      <alignment horizontal="left" vertical="top" indent="1"/>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4" fontId="85" fillId="48" borderId="425" applyNumberFormat="0" applyProtection="0">
      <alignment horizontal="left" vertical="center" indent="1"/>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4" fontId="60" fillId="46"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98" fillId="27" borderId="423" applyNumberFormat="0" applyAlignment="0" applyProtection="0"/>
    <xf numFmtId="4" fontId="60" fillId="41"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0" fontId="98"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103" fillId="2" borderId="423" applyNumberFormat="0" applyProtection="0">
      <alignmen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5" fillId="52" borderId="425" applyNumberFormat="0" applyProtection="0">
      <alignment horizontal="left" vertical="top" indent="1"/>
    </xf>
    <xf numFmtId="4" fontId="60" fillId="35"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60" fillId="50"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0" fontId="94"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0" fontId="98" fillId="27" borderId="423" applyNumberFormat="0" applyAlignment="0" applyProtection="0"/>
    <xf numFmtId="0" fontId="85" fillId="52" borderId="425" applyNumberFormat="0" applyProtection="0">
      <alignment horizontal="left" vertical="top" indent="1"/>
    </xf>
    <xf numFmtId="0" fontId="98"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4" fontId="60" fillId="39"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50"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46" borderId="423" applyNumberFormat="0" applyProtection="0">
      <alignment horizontal="right" vertical="center"/>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85" fillId="52" borderId="425" applyNumberFormat="0" applyProtection="0">
      <alignmen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85" fillId="46"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85" fillId="52" borderId="425"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5" fillId="52"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100" fillId="29" borderId="424" applyNumberFormat="0" applyAlignment="0" applyProtection="0"/>
    <xf numFmtId="0" fontId="98" fillId="27" borderId="423" applyNumberFormat="0" applyAlignment="0" applyProtection="0"/>
    <xf numFmtId="0" fontId="94" fillId="0" borderId="428" applyNumberFormat="0" applyFill="0" applyAlignment="0" applyProtection="0"/>
    <xf numFmtId="4" fontId="103" fillId="2" borderId="423" applyNumberFormat="0" applyProtection="0">
      <alignment vertical="center"/>
    </xf>
    <xf numFmtId="0" fontId="98" fillId="27" borderId="423" applyNumberFormat="0" applyAlignment="0" applyProtection="0"/>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98" fillId="27" borderId="423" applyNumberFormat="0" applyAlignment="0" applyProtection="0"/>
    <xf numFmtId="0" fontId="84" fillId="45" borderId="427" applyBorder="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84" fillId="45" borderId="427" applyBorder="0"/>
    <xf numFmtId="4" fontId="103" fillId="2" borderId="423" applyNumberFormat="0" applyProtection="0">
      <alignmen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98"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98"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60" fillId="41" borderId="423" applyNumberFormat="0" applyProtection="0">
      <alignment horizontal="right" vertical="center"/>
    </xf>
    <xf numFmtId="4" fontId="85"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40"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3" fillId="2" borderId="423" applyNumberFormat="0" applyProtection="0">
      <alignmen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5" fillId="52" borderId="425" applyNumberFormat="0" applyProtection="0">
      <alignmen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0" fontId="100" fillId="29" borderId="424" applyNumberFormat="0" applyAlignment="0" applyProtection="0"/>
    <xf numFmtId="0" fontId="100" fillId="29" borderId="424" applyNumberForma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0" fontId="94" fillId="0" borderId="428" applyNumberFormat="0" applyFill="0" applyAlignment="0" applyProtection="0"/>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103" fillId="2" borderId="423" applyNumberFormat="0" applyProtection="0">
      <alignment vertical="center"/>
    </xf>
    <xf numFmtId="4" fontId="88"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4" fillId="45" borderId="427" applyBorder="0"/>
    <xf numFmtId="0" fontId="92"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3" fillId="5" borderId="423" applyNumberFormat="0" applyProtection="0">
      <alignment horizontal="right" vertical="center"/>
    </xf>
    <xf numFmtId="0" fontId="86" fillId="33" borderId="425" applyNumberFormat="0" applyProtection="0">
      <alignment horizontal="left" vertical="top" indent="1"/>
    </xf>
    <xf numFmtId="4" fontId="60" fillId="2" borderId="423"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86" fillId="33" borderId="425" applyNumberFormat="0" applyProtection="0">
      <alignment horizontal="left" vertical="top" indent="1"/>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92" fillId="29" borderId="423" applyNumberFormat="0" applyAlignment="0" applyProtection="0"/>
    <xf numFmtId="0" fontId="85" fillId="46"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26" borderId="423" applyNumberFormat="0" applyFont="0" applyAlignment="0" applyProtection="0"/>
    <xf numFmtId="0" fontId="98"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4"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0" fontId="98" fillId="27" borderId="423" applyNumberFormat="0" applyAlignment="0" applyProtection="0"/>
    <xf numFmtId="4" fontId="60" fillId="33" borderId="423" applyNumberFormat="0" applyProtection="0">
      <alignment vertical="center"/>
    </xf>
    <xf numFmtId="0" fontId="60" fillId="50" borderId="423" applyNumberFormat="0" applyProtection="0">
      <alignment horizontal="left" vertical="center" indent="1"/>
    </xf>
    <xf numFmtId="0" fontId="60" fillId="46" borderId="425" applyNumberFormat="0" applyProtection="0">
      <alignment horizontal="left" vertical="top" indent="1"/>
    </xf>
    <xf numFmtId="4" fontId="85" fillId="52" borderId="425" applyNumberFormat="0" applyProtection="0">
      <alignment vertical="center"/>
    </xf>
    <xf numFmtId="4" fontId="85" fillId="52" borderId="425" applyNumberFormat="0" applyProtection="0">
      <alignment vertical="center"/>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103" fillId="2" borderId="423" applyNumberFormat="0" applyProtection="0">
      <alignment vertical="center"/>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0" fontId="92"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98" fillId="27" borderId="423" applyNumberFormat="0" applyAlignment="0" applyProtection="0"/>
    <xf numFmtId="0" fontId="100"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4" fillId="45" borderId="427" applyBorder="0"/>
    <xf numFmtId="0" fontId="60" fillId="47" borderId="423"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 fontId="60" fillId="40" borderId="423" applyNumberFormat="0" applyProtection="0">
      <alignment horizontal="right" vertical="center"/>
    </xf>
    <xf numFmtId="0" fontId="94" fillId="0" borderId="428" applyNumberFormat="0" applyFill="0" applyAlignment="0" applyProtection="0"/>
    <xf numFmtId="4" fontId="60" fillId="35"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92" fillId="29"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47" borderId="426" applyNumberFormat="0" applyProtection="0">
      <alignment horizontal="left" vertical="center"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84" fillId="45" borderId="427" applyBorder="0"/>
    <xf numFmtId="4" fontId="88" fillId="51"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84" fillId="45" borderId="427" applyBorder="0"/>
    <xf numFmtId="0" fontId="94" fillId="0" borderId="428" applyNumberFormat="0" applyFill="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60" fillId="49" borderId="423" applyNumberFormat="0" applyProtection="0">
      <alignment horizontal="left" vertical="center" indent="1"/>
    </xf>
    <xf numFmtId="0" fontId="92" fillId="29" borderId="423" applyNumberFormat="0" applyAlignment="0" applyProtection="0"/>
    <xf numFmtId="0" fontId="85" fillId="52" borderId="425" applyNumberFormat="0" applyProtection="0">
      <alignment horizontal="left" vertical="top" indent="1"/>
    </xf>
    <xf numFmtId="0" fontId="60" fillId="47" borderId="423"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0" fontId="98" fillId="27" borderId="423" applyNumberFormat="0" applyAlignment="0" applyProtection="0"/>
    <xf numFmtId="4" fontId="60" fillId="37" borderId="426" applyNumberFormat="0" applyProtection="0">
      <alignment horizontal="right" vertical="center"/>
    </xf>
    <xf numFmtId="4" fontId="60" fillId="46" borderId="426" applyNumberFormat="0" applyProtection="0">
      <alignment horizontal="left" vertical="center" indent="1"/>
    </xf>
    <xf numFmtId="0" fontId="98" fillId="27" borderId="423" applyNumberFormat="0" applyAlignment="0" applyProtection="0"/>
    <xf numFmtId="4" fontId="85" fillId="48" borderId="425"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60" fillId="0"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43"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0" fontId="100" fillId="29" borderId="424" applyNumberFormat="0" applyAlignment="0" applyProtection="0"/>
    <xf numFmtId="4" fontId="88" fillId="51"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84" fillId="45" borderId="427" applyBorder="0"/>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2" borderId="423" applyNumberFormat="0" applyProtection="0">
      <alignment horizontal="left" vertical="center" indent="1"/>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4" fontId="103" fillId="2" borderId="423" applyNumberFormat="0" applyProtection="0">
      <alignment vertical="center"/>
    </xf>
    <xf numFmtId="0" fontId="85" fillId="46" borderId="425" applyNumberFormat="0" applyProtection="0">
      <alignment horizontal="left" vertical="top" indent="1"/>
    </xf>
    <xf numFmtId="4" fontId="60" fillId="36"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0" fontId="94" fillId="0" borderId="428" applyNumberFormat="0" applyFill="0" applyAlignment="0" applyProtection="0"/>
    <xf numFmtId="4" fontId="85" fillId="52" borderId="425" applyNumberFormat="0" applyProtection="0">
      <alignmen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4" fontId="87" fillId="54" borderId="426" applyNumberFormat="0" applyProtection="0">
      <alignment horizontal="left" vertical="center" indent="1"/>
    </xf>
    <xf numFmtId="0" fontId="85" fillId="52" borderId="425" applyNumberFormat="0" applyProtection="0">
      <alignment horizontal="left" vertical="top" indent="1"/>
    </xf>
    <xf numFmtId="4" fontId="85" fillId="52" borderId="425" applyNumberFormat="0" applyProtection="0">
      <alignmen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26" borderId="423" applyNumberFormat="0" applyFont="0" applyAlignment="0" applyProtection="0"/>
    <xf numFmtId="4" fontId="85" fillId="52" borderId="425" applyNumberFormat="0" applyProtection="0">
      <alignmen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88" fillId="51"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0" fontId="84" fillId="45" borderId="427" applyBorder="0"/>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0" fontId="94" fillId="0" borderId="428" applyNumberFormat="0" applyFill="0" applyAlignment="0" applyProtection="0"/>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6" borderId="423" applyNumberFormat="0" applyProtection="0">
      <alignment horizontal="right" vertical="center"/>
    </xf>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94" fillId="0" borderId="428" applyNumberFormat="0" applyFill="0" applyAlignment="0" applyProtection="0"/>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5" borderId="425" applyNumberFormat="0" applyProtection="0">
      <alignment horizontal="left" vertical="top"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5" fillId="52" borderId="425" applyNumberFormat="0" applyProtection="0">
      <alignment vertical="center"/>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0" fontId="85" fillId="46" borderId="425" applyNumberFormat="0" applyProtection="0">
      <alignment horizontal="left" vertical="top" indent="1"/>
    </xf>
    <xf numFmtId="4" fontId="103" fillId="5"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103" fillId="2" borderId="423" applyNumberFormat="0" applyProtection="0">
      <alignmen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0" fontId="60" fillId="26" borderId="423" applyNumberFormat="0" applyFont="0" applyAlignment="0" applyProtection="0"/>
    <xf numFmtId="4" fontId="60" fillId="40" borderId="423" applyNumberFormat="0" applyProtection="0">
      <alignment horizontal="right" vertical="center"/>
    </xf>
    <xf numFmtId="4" fontId="60" fillId="33" borderId="423" applyNumberFormat="0" applyProtection="0">
      <alignmen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7" borderId="426"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4" fontId="60" fillId="34"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7" borderId="423"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92" fillId="29" borderId="423" applyNumberFormat="0" applyAlignment="0" applyProtection="0"/>
    <xf numFmtId="0" fontId="85" fillId="52" borderId="425" applyNumberFormat="0" applyProtection="0">
      <alignment horizontal="left" vertical="top"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0" fontId="84" fillId="45" borderId="427" applyBorder="0"/>
    <xf numFmtId="0" fontId="60" fillId="26" borderId="423" applyNumberFormat="0" applyFont="0" applyAlignment="0" applyProtection="0"/>
    <xf numFmtId="0" fontId="60" fillId="48" borderId="423" applyNumberFormat="0" applyProtection="0">
      <alignment horizontal="left" vertical="center" indent="1"/>
    </xf>
    <xf numFmtId="0" fontId="86" fillId="33"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0" fontId="60" fillId="50" borderId="423" applyNumberFormat="0" applyProtection="0">
      <alignment horizontal="left" vertical="center" indent="1"/>
    </xf>
    <xf numFmtId="4" fontId="85" fillId="48" borderId="425"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0" fontId="84" fillId="45" borderId="427" applyBorder="0"/>
    <xf numFmtId="4" fontId="60" fillId="42" borderId="423" applyNumberFormat="0" applyProtection="0">
      <alignment horizontal="right" vertical="center"/>
    </xf>
    <xf numFmtId="0" fontId="100" fillId="29" borderId="424" applyNumberFormat="0" applyAlignment="0" applyProtection="0"/>
    <xf numFmtId="4" fontId="60" fillId="46"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60" fillId="35" borderId="423" applyNumberFormat="0" applyProtection="0">
      <alignment horizontal="righ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103" fillId="5" borderId="423"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0" fontId="100" fillId="29" borderId="424" applyNumberFormat="0" applyAlignment="0" applyProtection="0"/>
    <xf numFmtId="4" fontId="60" fillId="44" borderId="426" applyNumberFormat="0" applyProtection="0">
      <alignment horizontal="left" vertical="center" indent="1"/>
    </xf>
    <xf numFmtId="0" fontId="85" fillId="46" borderId="425" applyNumberFormat="0" applyProtection="0">
      <alignment horizontal="left" vertical="top"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92" fillId="29" borderId="423" applyNumberFormat="0" applyAlignment="0" applyProtection="0"/>
    <xf numFmtId="4" fontId="60" fillId="33" borderId="423" applyNumberFormat="0" applyProtection="0">
      <alignment vertical="center"/>
    </xf>
    <xf numFmtId="4" fontId="60" fillId="39" borderId="423" applyNumberFormat="0" applyProtection="0">
      <alignment horizontal="right" vertical="center"/>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4" fontId="103" fillId="5" borderId="423" applyNumberFormat="0" applyProtection="0">
      <alignment horizontal="right" vertical="center"/>
    </xf>
    <xf numFmtId="4" fontId="60" fillId="40" borderId="423" applyNumberFormat="0" applyProtection="0">
      <alignment horizontal="right" vertical="center"/>
    </xf>
    <xf numFmtId="4" fontId="85" fillId="52" borderId="425" applyNumberFormat="0" applyProtection="0">
      <alignmen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0" fontId="86" fillId="33" borderId="425" applyNumberFormat="0" applyProtection="0">
      <alignment horizontal="left" vertical="top"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46" borderId="426"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103" fillId="2" borderId="423" applyNumberFormat="0" applyProtection="0">
      <alignment vertical="center"/>
    </xf>
    <xf numFmtId="4" fontId="60" fillId="47"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94" fillId="0" borderId="428" applyNumberFormat="0" applyFill="0" applyAlignment="0" applyProtection="0"/>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43"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4"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4" fontId="60" fillId="41"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84" fillId="45" borderId="427" applyBorder="0"/>
    <xf numFmtId="4" fontId="60" fillId="40"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2"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52" borderId="425" applyNumberFormat="0" applyProtection="0">
      <alignment horizontal="left" vertical="top" indent="1"/>
    </xf>
    <xf numFmtId="0" fontId="100"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0"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4" fontId="85" fillId="52" borderId="425" applyNumberFormat="0" applyProtection="0">
      <alignment vertical="center"/>
    </xf>
    <xf numFmtId="4" fontId="60" fillId="36"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8"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85" fillId="52" borderId="425"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0" fontId="92" fillId="29" borderId="423" applyNumberFormat="0" applyAlignment="0" applyProtection="0"/>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60" fillId="33" borderId="423"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85"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0"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3" borderId="423" applyNumberFormat="0" applyProtection="0">
      <alignmen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98" fillId="27" borderId="423" applyNumberFormat="0" applyAlignment="0" applyProtection="0"/>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0" fontId="92" fillId="29" borderId="423" applyNumberFormat="0" applyAlignment="0" applyProtection="0"/>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0" fontId="100" fillId="29" borderId="424" applyNumberFormat="0" applyAlignment="0" applyProtection="0"/>
    <xf numFmtId="0" fontId="60" fillId="47"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94" fillId="0" borderId="428" applyNumberFormat="0" applyFill="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88" fillId="51"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0" fontId="86" fillId="33" borderId="425" applyNumberFormat="0" applyProtection="0">
      <alignment horizontal="left" vertical="top" indent="1"/>
    </xf>
    <xf numFmtId="0" fontId="92" fillId="29"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87" fillId="54" borderId="426" applyNumberFormat="0" applyProtection="0">
      <alignment horizontal="left" vertical="center" indent="1"/>
    </xf>
    <xf numFmtId="4" fontId="103" fillId="5"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4" fontId="60" fillId="0"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4" fontId="103"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0" fontId="84" fillId="45" borderId="427" applyBorder="0"/>
    <xf numFmtId="0" fontId="60" fillId="46" borderId="425" applyNumberFormat="0" applyProtection="0">
      <alignment horizontal="left" vertical="top" indent="1"/>
    </xf>
    <xf numFmtId="4" fontId="87" fillId="54"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0" fontId="84"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0" fontId="100" fillId="29" borderId="424" applyNumberFormat="0" applyAlignment="0" applyProtection="0"/>
    <xf numFmtId="4" fontId="85" fillId="52" borderId="425" applyNumberFormat="0" applyProtection="0">
      <alignmen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92"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92"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0" fontId="100" fillId="29" borderId="424" applyNumberFormat="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60" fillId="39"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60" fillId="45" borderId="425" applyNumberFormat="0" applyProtection="0">
      <alignment horizontal="left" vertical="top" indent="1"/>
    </xf>
    <xf numFmtId="0" fontId="98" fillId="27" borderId="423"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4" fontId="60" fillId="35" borderId="423" applyNumberFormat="0" applyProtection="0">
      <alignment horizontal="right" vertical="center"/>
    </xf>
    <xf numFmtId="4" fontId="87" fillId="54" borderId="426" applyNumberFormat="0" applyProtection="0">
      <alignment horizontal="left" vertical="center"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0" borderId="423" applyNumberFormat="0" applyProtection="0">
      <alignment horizontal="right" vertical="center"/>
    </xf>
    <xf numFmtId="0" fontId="86"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0" fillId="29" borderId="424" applyNumberFormat="0" applyAlignment="0" applyProtection="0"/>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0" fontId="92"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0"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0" fontId="98"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0" fontId="84" fillId="45" borderId="427" applyBorder="0"/>
    <xf numFmtId="0" fontId="60" fillId="46" borderId="425" applyNumberFormat="0" applyProtection="0">
      <alignment horizontal="left" vertical="top" indent="1"/>
    </xf>
    <xf numFmtId="0" fontId="84"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98" fillId="27" borderId="423" applyNumberFormat="0" applyAlignment="0" applyProtection="0"/>
    <xf numFmtId="4" fontId="60" fillId="2" borderId="423"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4" fontId="60" fillId="39" borderId="423" applyNumberFormat="0" applyProtection="0">
      <alignment horizontal="righ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4"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84"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4" fontId="60" fillId="35" borderId="423" applyNumberFormat="0" applyProtection="0">
      <alignment horizontal="right" vertical="center"/>
    </xf>
    <xf numFmtId="0" fontId="94" fillId="0" borderId="428" applyNumberFormat="0" applyFill="0" applyAlignment="0" applyProtection="0"/>
    <xf numFmtId="0" fontId="84"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1" borderId="423" applyNumberFormat="0" applyProtection="0">
      <alignment horizontal="right" vertical="center"/>
    </xf>
    <xf numFmtId="4" fontId="103"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4" fontId="60" fillId="41" borderId="423" applyNumberFormat="0" applyProtection="0">
      <alignment horizontal="right" vertical="center"/>
    </xf>
    <xf numFmtId="4" fontId="103"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4" fontId="103" fillId="5"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8" fillId="51"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43"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4" fontId="60" fillId="38"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4" fontId="28" fillId="45" borderId="426" applyNumberFormat="0" applyProtection="0">
      <alignment horizontal="left" vertical="center" indent="1"/>
    </xf>
    <xf numFmtId="4" fontId="88" fillId="51"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103" fillId="2"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88" fillId="51" borderId="423" applyNumberFormat="0" applyProtection="0">
      <alignment horizontal="right" vertical="center"/>
    </xf>
    <xf numFmtId="0" fontId="60" fillId="47" borderId="423"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0" fontId="98"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4" fontId="103" fillId="5"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60" fillId="50"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60" fillId="40"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60" fillId="36" borderId="423" applyNumberFormat="0" applyProtection="0">
      <alignment horizontal="right" vertical="center"/>
    </xf>
    <xf numFmtId="4" fontId="87" fillId="54" borderId="426"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8" fillId="27" borderId="423" applyNumberForma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4" fontId="60" fillId="38" borderId="423" applyNumberFormat="0" applyProtection="0">
      <alignment horizontal="right" vertical="center"/>
    </xf>
    <xf numFmtId="0" fontId="84" fillId="45" borderId="427" applyBorder="0"/>
    <xf numFmtId="4" fontId="88" fillId="51"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4" fontId="85" fillId="52" borderId="425" applyNumberFormat="0" applyProtection="0">
      <alignment vertical="center"/>
    </xf>
    <xf numFmtId="0" fontId="85" fillId="46" borderId="425" applyNumberFormat="0" applyProtection="0">
      <alignment horizontal="left" vertical="top" indent="1"/>
    </xf>
    <xf numFmtId="4" fontId="60" fillId="35" borderId="423" applyNumberFormat="0" applyProtection="0">
      <alignment horizontal="right" vertical="center"/>
    </xf>
    <xf numFmtId="0" fontId="92"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4" fontId="85" fillId="48" borderId="425" applyNumberFormat="0" applyProtection="0">
      <alignment horizontal="left" vertical="center"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94" fillId="0" borderId="428" applyNumberFormat="0" applyFill="0" applyAlignment="0" applyProtection="0"/>
    <xf numFmtId="4" fontId="85" fillId="48" borderId="425" applyNumberFormat="0" applyProtection="0">
      <alignment horizontal="left" vertical="center" indent="1"/>
    </xf>
    <xf numFmtId="0" fontId="84" fillId="45" borderId="427" applyBorder="0"/>
    <xf numFmtId="4" fontId="60" fillId="36" borderId="423" applyNumberFormat="0" applyProtection="0">
      <alignment horizontal="right" vertical="center"/>
    </xf>
    <xf numFmtId="0" fontId="100" fillId="29" borderId="424" applyNumberFormat="0" applyAlignment="0" applyProtection="0"/>
    <xf numFmtId="4" fontId="60" fillId="43" borderId="423" applyNumberFormat="0" applyProtection="0">
      <alignment horizontal="right" vertical="center"/>
    </xf>
    <xf numFmtId="0" fontId="85" fillId="52" borderId="425" applyNumberFormat="0" applyProtection="0">
      <alignment horizontal="left" vertical="top" indent="1"/>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2" fillId="29" borderId="423" applyNumberFormat="0" applyAlignment="0" applyProtection="0"/>
    <xf numFmtId="0" fontId="94" fillId="0" borderId="428" applyNumberFormat="0" applyFill="0" applyAlignment="0" applyProtection="0"/>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4" fontId="85" fillId="52" borderId="425" applyNumberFormat="0" applyProtection="0">
      <alignment vertical="center"/>
    </xf>
    <xf numFmtId="4" fontId="60" fillId="40" borderId="423" applyNumberFormat="0" applyProtection="0">
      <alignment horizontal="righ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28" fillId="45"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85" fillId="52" borderId="425" applyNumberFormat="0" applyProtection="0">
      <alignment horizontal="left" vertical="top" indent="1"/>
    </xf>
    <xf numFmtId="0" fontId="60" fillId="50"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0" fontId="84" fillId="45" borderId="427" applyBorder="0"/>
    <xf numFmtId="4" fontId="60" fillId="35" borderId="423"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0" fontId="84" fillId="45" borderId="427" applyBorder="0"/>
    <xf numFmtId="0" fontId="98"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4" fontId="88"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85" fillId="52"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4" fontId="103" fillId="2" borderId="423" applyNumberFormat="0" applyProtection="0">
      <alignment vertical="center"/>
    </xf>
    <xf numFmtId="4" fontId="60" fillId="42" borderId="423" applyNumberFormat="0" applyProtection="0">
      <alignment horizontal="right" vertical="center"/>
    </xf>
    <xf numFmtId="0" fontId="100" fillId="29" borderId="424" applyNumberForma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60" fillId="49" borderId="423"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7" borderId="426" applyNumberFormat="0" applyProtection="0">
      <alignment horizontal="left" vertical="center" indent="1"/>
    </xf>
    <xf numFmtId="0" fontId="100" fillId="29" borderId="424" applyNumberFormat="0" applyAlignment="0" applyProtection="0"/>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88" fillId="51"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5"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4" fontId="88" fillId="51" borderId="423" applyNumberFormat="0" applyProtection="0">
      <alignment horizontal="right" vertical="center"/>
    </xf>
    <xf numFmtId="0" fontId="60" fillId="26" borderId="423" applyNumberFormat="0" applyFont="0" applyAlignment="0" applyProtection="0"/>
    <xf numFmtId="0" fontId="84" fillId="45" borderId="427" applyBorder="0"/>
    <xf numFmtId="4" fontId="103" fillId="5"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4" fillId="0" borderId="428" applyNumberFormat="0" applyFill="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0"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84" fillId="45" borderId="427" applyBorder="0"/>
    <xf numFmtId="0" fontId="94" fillId="0" borderId="428" applyNumberFormat="0" applyFill="0" applyAlignment="0" applyProtection="0"/>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98" fillId="27" borderId="423" applyNumberFormat="0" applyAlignment="0" applyProtection="0"/>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103"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3" fillId="2"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0" fontId="92" fillId="29" borderId="423" applyNumberFormat="0" applyAlignment="0" applyProtection="0"/>
    <xf numFmtId="4" fontId="103" fillId="5" borderId="423" applyNumberFormat="0" applyProtection="0">
      <alignment horizontal="right" vertical="center"/>
    </xf>
    <xf numFmtId="0" fontId="60" fillId="50" borderId="423"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0" fontId="86" fillId="33"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84" fillId="45" borderId="427" applyBorder="0"/>
    <xf numFmtId="0" fontId="60" fillId="50" borderId="425" applyNumberFormat="0" applyProtection="0">
      <alignment horizontal="left" vertical="top" indent="1"/>
    </xf>
    <xf numFmtId="4" fontId="60" fillId="34" borderId="423"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2"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94" fillId="0" borderId="428" applyNumberFormat="0" applyFill="0" applyAlignment="0" applyProtection="0"/>
    <xf numFmtId="4" fontId="60" fillId="44" borderId="426"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26" borderId="423" applyNumberFormat="0" applyFont="0" applyAlignment="0" applyProtection="0"/>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4" fontId="60" fillId="46" borderId="423"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4" fontId="87" fillId="54" borderId="426" applyNumberFormat="0" applyProtection="0">
      <alignment horizontal="left" vertical="center" indent="1"/>
    </xf>
    <xf numFmtId="0" fontId="98" fillId="27" borderId="423" applyNumberFormat="0" applyAlignment="0" applyProtection="0"/>
    <xf numFmtId="4" fontId="60" fillId="41"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0" fontId="98"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0" fontId="98" fillId="27" borderId="423" applyNumberFormat="0" applyAlignment="0" applyProtection="0"/>
    <xf numFmtId="4" fontId="60" fillId="46" borderId="426" applyNumberFormat="0" applyProtection="0">
      <alignment horizontal="left" vertical="center" indent="1"/>
    </xf>
    <xf numFmtId="4" fontId="60" fillId="43" borderId="423"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5" fillId="52" borderId="425" applyNumberFormat="0" applyProtection="0">
      <alignment horizontal="left" vertical="top" indent="1"/>
    </xf>
    <xf numFmtId="4" fontId="60" fillId="35"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60" fillId="50"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0" fontId="94"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0" fontId="85" fillId="52" borderId="425" applyNumberFormat="0" applyProtection="0">
      <alignment horizontal="left" vertical="top" indent="1"/>
    </xf>
    <xf numFmtId="0" fontId="98"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100" fillId="29" borderId="424" applyNumberFormat="0" applyAlignment="0" applyProtection="0"/>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0" fontId="98" fillId="27" borderId="423" applyNumberFormat="0" applyAlignment="0" applyProtection="0"/>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87" fillId="54" borderId="426" applyNumberFormat="0" applyProtection="0">
      <alignment horizontal="left" vertical="center" indent="1"/>
    </xf>
    <xf numFmtId="0" fontId="60" fillId="47"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85" fillId="46" borderId="425" applyNumberFormat="0" applyProtection="0">
      <alignment horizontal="left" vertical="top" indent="1"/>
    </xf>
    <xf numFmtId="0" fontId="98" fillId="27" borderId="423" applyNumberForma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6" borderId="423" applyNumberFormat="0" applyProtection="0">
      <alignment horizontal="right" vertical="center"/>
    </xf>
    <xf numFmtId="4" fontId="88" fillId="51"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6"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4" fillId="0" borderId="428" applyNumberFormat="0" applyFill="0" applyAlignment="0" applyProtection="0"/>
    <xf numFmtId="4" fontId="103" fillId="2" borderId="423" applyNumberFormat="0" applyProtection="0">
      <alignment vertical="center"/>
    </xf>
    <xf numFmtId="0" fontId="98" fillId="27" borderId="423" applyNumberFormat="0" applyAlignment="0" applyProtection="0"/>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98" fillId="27" borderId="423" applyNumberFormat="0" applyAlignment="0" applyProtection="0"/>
    <xf numFmtId="0" fontId="84" fillId="45" borderId="427" applyBorder="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84" fillId="45" borderId="427" applyBorder="0"/>
    <xf numFmtId="4" fontId="103" fillId="2" borderId="423" applyNumberFormat="0" applyProtection="0">
      <alignment vertical="center"/>
    </xf>
    <xf numFmtId="4" fontId="60" fillId="44" borderId="426" applyNumberFormat="0" applyProtection="0">
      <alignment horizontal="left" vertical="center" indent="1"/>
    </xf>
    <xf numFmtId="0" fontId="92" fillId="29" borderId="423" applyNumberFormat="0" applyAlignment="0" applyProtection="0"/>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98"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0" fontId="84" fillId="45" borderId="427" applyBorder="0"/>
    <xf numFmtId="4" fontId="28" fillId="45" borderId="426"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3" fillId="2" borderId="423" applyNumberFormat="0" applyProtection="0">
      <alignment vertical="center"/>
    </xf>
    <xf numFmtId="4" fontId="85"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5" fillId="52" borderId="425" applyNumberFormat="0" applyProtection="0">
      <alignmen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85" fillId="52" borderId="425" applyNumberFormat="0" applyProtection="0">
      <alignment vertical="center"/>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85" fillId="52" borderId="425" applyNumberFormat="0" applyProtection="0">
      <alignment horizontal="left" vertical="top" indent="1"/>
    </xf>
    <xf numFmtId="4" fontId="60" fillId="43" borderId="423" applyNumberFormat="0" applyProtection="0">
      <alignment horizontal="right" vertical="center"/>
    </xf>
    <xf numFmtId="0" fontId="84" fillId="45" borderId="427" applyBorder="0"/>
    <xf numFmtId="0" fontId="60" fillId="26" borderId="423" applyNumberFormat="0" applyFont="0" applyAlignment="0" applyProtection="0"/>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4" fontId="85" fillId="48" borderId="425"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103" fillId="2" borderId="423" applyNumberFormat="0" applyProtection="0">
      <alignment vertical="center"/>
    </xf>
    <xf numFmtId="4" fontId="103" fillId="2" borderId="423" applyNumberFormat="0" applyProtection="0">
      <alignment vertical="center"/>
    </xf>
    <xf numFmtId="4" fontId="88"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0" fontId="84" fillId="45" borderId="427" applyBorder="0"/>
    <xf numFmtId="0" fontId="92"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0" fontId="94" fillId="0" borderId="428" applyNumberFormat="0" applyFill="0" applyAlignment="0" applyProtection="0"/>
    <xf numFmtId="0" fontId="60" fillId="26" borderId="423" applyNumberFormat="0" applyFont="0" applyAlignment="0" applyProtection="0"/>
    <xf numFmtId="4" fontId="103" fillId="5" borderId="423" applyNumberFormat="0" applyProtection="0">
      <alignment horizontal="right" vertical="center"/>
    </xf>
    <xf numFmtId="0" fontId="85" fillId="52"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3" fillId="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0" fontId="92" fillId="29" borderId="423" applyNumberFormat="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103" fillId="2" borderId="423" applyNumberFormat="0" applyProtection="0">
      <alignment vertical="center"/>
    </xf>
    <xf numFmtId="0" fontId="92" fillId="29" borderId="423" applyNumberFormat="0" applyAlignment="0" applyProtection="0"/>
    <xf numFmtId="0" fontId="85" fillId="46"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4"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0" fontId="2" fillId="0" borderId="0"/>
    <xf numFmtId="43" fontId="2" fillId="0" borderId="0" applyFont="0" applyFill="0" applyBorder="0" applyAlignment="0" applyProtection="0"/>
    <xf numFmtId="4" fontId="60" fillId="46" borderId="423" applyNumberFormat="0" applyProtection="0">
      <alignment horizontal="right" vertical="center"/>
    </xf>
    <xf numFmtId="0" fontId="2" fillId="0" borderId="0"/>
    <xf numFmtId="43" fontId="2" fillId="0" borderId="0" applyFont="0" applyFill="0" applyBorder="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0" fontId="92"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98" fillId="27" borderId="423" applyNumberFormat="0" applyAlignment="0" applyProtection="0"/>
    <xf numFmtId="0" fontId="100"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4" fillId="45" borderId="427" applyBorder="0"/>
    <xf numFmtId="0" fontId="60" fillId="47" borderId="423"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2" borderId="423" applyNumberFormat="0" applyProtection="0">
      <alignment horizontal="left" vertical="center" indent="1"/>
    </xf>
    <xf numFmtId="0" fontId="2" fillId="0" borderId="0"/>
    <xf numFmtId="9" fontId="2" fillId="0" borderId="0" applyFont="0" applyFill="0" applyBorder="0" applyAlignment="0" applyProtection="0"/>
    <xf numFmtId="0" fontId="60" fillId="49" borderId="423" applyNumberFormat="0" applyProtection="0">
      <alignment horizontal="left" vertical="center" indent="1"/>
    </xf>
    <xf numFmtId="0" fontId="2" fillId="0" borderId="0"/>
    <xf numFmtId="9" fontId="2" fillId="0" borderId="0" applyFont="0" applyFill="0" applyBorder="0" applyAlignment="0" applyProtection="0"/>
    <xf numFmtId="0" fontId="92" fillId="29"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84" fillId="45" borderId="427" applyBorder="0"/>
    <xf numFmtId="0" fontId="94"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 fontId="60" fillId="46"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85" fillId="48" borderId="425"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 fontId="28" fillId="45"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46" borderId="423" applyNumberFormat="0" applyProtection="0">
      <alignment horizontal="right" vertical="center"/>
    </xf>
    <xf numFmtId="4" fontId="60" fillId="47"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0" fillId="46" borderId="425" applyNumberFormat="0" applyProtection="0">
      <alignment horizontal="left" vertical="top" indent="1"/>
    </xf>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38"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7"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0" borderId="423" applyNumberFormat="0" applyProtection="0">
      <alignment horizontal="right" vertical="center"/>
    </xf>
    <xf numFmtId="0" fontId="2" fillId="0" borderId="0"/>
    <xf numFmtId="0" fontId="2" fillId="0" borderId="0"/>
    <xf numFmtId="0" fontId="84" fillId="45" borderId="427"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3" borderId="423" applyNumberFormat="0" applyProtection="0">
      <alignment horizontal="right" vertical="center"/>
    </xf>
    <xf numFmtId="0" fontId="2" fillId="0" borderId="0"/>
    <xf numFmtId="4" fontId="85" fillId="48" borderId="425"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03" fillId="5"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60" fillId="50" borderId="423" applyNumberFormat="0" applyProtection="0">
      <alignment horizontal="left" vertical="center" indent="1"/>
    </xf>
    <xf numFmtId="0" fontId="92" fillId="29" borderId="423" applyNumberFormat="0" applyAlignment="0" applyProtection="0"/>
    <xf numFmtId="4" fontId="60" fillId="33" borderId="423" applyNumberFormat="0" applyProtection="0">
      <alignment vertical="center"/>
    </xf>
    <xf numFmtId="0" fontId="85" fillId="52" borderId="425" applyNumberFormat="0" applyProtection="0">
      <alignment horizontal="left" vertical="top" indent="1"/>
    </xf>
    <xf numFmtId="4" fontId="60" fillId="40"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0" fontId="100" fillId="29" borderId="424" applyNumberFormat="0" applyAlignment="0" applyProtection="0"/>
    <xf numFmtId="4" fontId="60" fillId="34" borderId="423"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4" fontId="60" fillId="46" borderId="423" applyNumberFormat="0" applyProtection="0">
      <alignment horizontal="right" vertical="center"/>
    </xf>
    <xf numFmtId="4" fontId="103" fillId="2" borderId="423" applyNumberFormat="0" applyProtection="0">
      <alignment vertical="center"/>
    </xf>
    <xf numFmtId="0" fontId="98" fillId="27"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1" borderId="423" applyNumberFormat="0" applyProtection="0">
      <alignment horizontal="right" vertical="center"/>
    </xf>
    <xf numFmtId="0" fontId="94" fillId="0" borderId="428" applyNumberFormat="0" applyFill="0" applyAlignment="0" applyProtection="0"/>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44" borderId="426" applyNumberFormat="0" applyProtection="0">
      <alignment horizontal="left" vertical="center" indent="1"/>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85" fillId="52" borderId="425" applyNumberFormat="0" applyProtection="0">
      <alignment vertical="center"/>
    </xf>
    <xf numFmtId="0" fontId="100" fillId="29" borderId="424" applyNumberFormat="0" applyAlignment="0" applyProtection="0"/>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0" fontId="60" fillId="26" borderId="423" applyNumberFormat="0" applyFont="0" applyAlignment="0" applyProtection="0"/>
    <xf numFmtId="4" fontId="85" fillId="52" borderId="425" applyNumberFormat="0" applyProtection="0">
      <alignment vertical="center"/>
    </xf>
    <xf numFmtId="0" fontId="60" fillId="45" borderId="425" applyNumberFormat="0" applyProtection="0">
      <alignment horizontal="left" vertical="top" indent="1"/>
    </xf>
    <xf numFmtId="0" fontId="100" fillId="29" borderId="424" applyNumberForma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38" borderId="423" applyNumberFormat="0" applyProtection="0">
      <alignment horizontal="right" vertical="center"/>
    </xf>
    <xf numFmtId="0" fontId="98" fillId="27" borderId="423" applyNumberFormat="0" applyAlignment="0" applyProtection="0"/>
    <xf numFmtId="4" fontId="60" fillId="38"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0" fontId="86" fillId="33" borderId="425" applyNumberFormat="0" applyProtection="0">
      <alignment horizontal="left" vertical="top" indent="1"/>
    </xf>
    <xf numFmtId="0" fontId="60" fillId="50"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60" fillId="43"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4" fontId="60" fillId="0"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0"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92" fillId="29" borderId="423" applyNumberFormat="0" applyAlignment="0" applyProtection="0"/>
    <xf numFmtId="4" fontId="60" fillId="38"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0" fontId="100" fillId="29" borderId="424" applyNumberFormat="0" applyAlignment="0" applyProtection="0"/>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84" fillId="45" borderId="427" applyBorder="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40"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0" fontId="84" fillId="45" borderId="427" applyBorder="0"/>
    <xf numFmtId="4" fontId="60" fillId="46" borderId="423" applyNumberFormat="0" applyProtection="0">
      <alignment horizontal="right" vertical="center"/>
    </xf>
    <xf numFmtId="0" fontId="85" fillId="46" borderId="425" applyNumberFormat="0" applyProtection="0">
      <alignment horizontal="left" vertical="top" indent="1"/>
    </xf>
    <xf numFmtId="4" fontId="60" fillId="44" borderId="426" applyNumberFormat="0" applyProtection="0">
      <alignment horizontal="left" vertical="center" indent="1"/>
    </xf>
    <xf numFmtId="0" fontId="60" fillId="26" borderId="423" applyNumberFormat="0" applyFont="0" applyAlignment="0" applyProtection="0"/>
    <xf numFmtId="4" fontId="60" fillId="47"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85" fillId="52" borderId="425" applyNumberFormat="0" applyProtection="0">
      <alignmen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46" borderId="423" applyNumberFormat="0" applyProtection="0">
      <alignment horizontal="right" vertical="center"/>
    </xf>
    <xf numFmtId="0" fontId="60" fillId="47" borderId="425" applyNumberFormat="0" applyProtection="0">
      <alignment horizontal="left" vertical="top" indent="1"/>
    </xf>
    <xf numFmtId="4" fontId="88" fillId="51" borderId="423" applyNumberFormat="0" applyProtection="0">
      <alignment horizontal="right" vertical="center"/>
    </xf>
    <xf numFmtId="4" fontId="85" fillId="52" borderId="425" applyNumberFormat="0" applyProtection="0">
      <alignment vertical="center"/>
    </xf>
    <xf numFmtId="4" fontId="60" fillId="33" borderId="423" applyNumberFormat="0" applyProtection="0">
      <alignment vertical="center"/>
    </xf>
    <xf numFmtId="0" fontId="98" fillId="27" borderId="423" applyNumberFormat="0" applyAlignment="0" applyProtection="0"/>
    <xf numFmtId="4" fontId="103" fillId="5" borderId="423" applyNumberFormat="0" applyProtection="0">
      <alignment horizontal="right" vertical="center"/>
    </xf>
    <xf numFmtId="0" fontId="60" fillId="50" borderId="423" applyNumberFormat="0" applyProtection="0">
      <alignment horizontal="left" vertical="center"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0" fontId="100" fillId="29" borderId="424" applyNumberFormat="0" applyAlignment="0" applyProtection="0"/>
    <xf numFmtId="4" fontId="85" fillId="52" borderId="425" applyNumberFormat="0" applyProtection="0">
      <alignmen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60" fillId="37" borderId="426"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0" fontId="84" fillId="45" borderId="427" applyBorder="0"/>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37" borderId="426" applyNumberFormat="0" applyProtection="0">
      <alignment horizontal="right" vertical="center"/>
    </xf>
    <xf numFmtId="4" fontId="60" fillId="35" borderId="423" applyNumberFormat="0" applyProtection="0">
      <alignment horizontal="right" vertical="center"/>
    </xf>
    <xf numFmtId="0" fontId="86" fillId="33" borderId="425" applyNumberFormat="0" applyProtection="0">
      <alignment horizontal="left" vertical="top" indent="1"/>
    </xf>
    <xf numFmtId="4" fontId="60" fillId="33" borderId="423" applyNumberFormat="0" applyProtection="0">
      <alignment vertical="center"/>
    </xf>
    <xf numFmtId="4" fontId="60" fillId="40" borderId="423" applyNumberFormat="0" applyProtection="0">
      <alignment horizontal="right" vertical="center"/>
    </xf>
    <xf numFmtId="0" fontId="86" fillId="33"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4" fontId="60" fillId="39" borderId="423" applyNumberFormat="0" applyProtection="0">
      <alignment horizontal="righ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98" fillId="27" borderId="423" applyNumberFormat="0" applyAlignment="0" applyProtection="0"/>
    <xf numFmtId="4" fontId="60" fillId="3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103" fillId="5"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85" fillId="52" borderId="425" applyNumberFormat="0" applyProtection="0">
      <alignment vertical="center"/>
    </xf>
    <xf numFmtId="0" fontId="60" fillId="46" borderId="425" applyNumberFormat="0" applyProtection="0">
      <alignment horizontal="left" vertical="top" indent="1"/>
    </xf>
    <xf numFmtId="0" fontId="60" fillId="50" borderId="425" applyNumberFormat="0" applyProtection="0">
      <alignment horizontal="left" vertical="top" indent="1"/>
    </xf>
    <xf numFmtId="0" fontId="100" fillId="29" borderId="424" applyNumberFormat="0" applyAlignment="0" applyProtection="0"/>
    <xf numFmtId="0" fontId="84" fillId="45" borderId="427" applyBorder="0"/>
    <xf numFmtId="4" fontId="85" fillId="48" borderId="425"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39" borderId="423" applyNumberFormat="0" applyProtection="0">
      <alignment horizontal="right" vertical="center"/>
    </xf>
    <xf numFmtId="4" fontId="60" fillId="0"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85" fillId="48" borderId="425"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7" borderId="423"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0" fontId="85" fillId="52" borderId="425" applyNumberFormat="0" applyProtection="0">
      <alignment horizontal="left" vertical="top" indent="1"/>
    </xf>
    <xf numFmtId="4" fontId="60" fillId="33" borderId="423" applyNumberFormat="0" applyProtection="0">
      <alignmen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0" fontId="92" fillId="29" borderId="423" applyNumberFormat="0" applyAlignment="0" applyProtection="0"/>
    <xf numFmtId="0" fontId="60" fillId="45" borderId="425" applyNumberFormat="0" applyProtection="0">
      <alignment horizontal="left" vertical="top" indent="1"/>
    </xf>
    <xf numFmtId="4" fontId="60" fillId="39" borderId="423" applyNumberFormat="0" applyProtection="0">
      <alignment horizontal="right" vertical="center"/>
    </xf>
    <xf numFmtId="0" fontId="60" fillId="45" borderId="425" applyNumberFormat="0" applyProtection="0">
      <alignment horizontal="left" vertical="top"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84" fillId="45" borderId="427" applyBorder="0"/>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0" fontId="60" fillId="50"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0" fontId="60" fillId="26" borderId="423" applyNumberFormat="0" applyFont="0" applyAlignment="0" applyProtection="0"/>
    <xf numFmtId="0" fontId="85" fillId="52" borderId="425" applyNumberFormat="0" applyProtection="0">
      <alignment horizontal="left" vertical="top"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8" fillId="51" borderId="423" applyNumberFormat="0" applyProtection="0">
      <alignment horizontal="right" vertical="center"/>
    </xf>
    <xf numFmtId="4" fontId="88" fillId="51"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5" borderId="423" applyNumberFormat="0" applyProtection="0">
      <alignment horizontal="right" vertical="center"/>
    </xf>
    <xf numFmtId="0" fontId="84" fillId="45" borderId="427" applyBorder="0"/>
    <xf numFmtId="4" fontId="103" fillId="2"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88" fillId="51" borderId="423" applyNumberFormat="0" applyProtection="0">
      <alignment horizontal="right" vertical="center"/>
    </xf>
    <xf numFmtId="4" fontId="87" fillId="54" borderId="426"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0" fontId="60" fillId="46" borderId="425" applyNumberFormat="0" applyProtection="0">
      <alignment horizontal="left" vertical="top" indent="1"/>
    </xf>
    <xf numFmtId="0" fontId="98" fillId="27"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60" fillId="37" borderId="426" applyNumberFormat="0" applyProtection="0">
      <alignment horizontal="right" vertical="center"/>
    </xf>
    <xf numFmtId="0" fontId="100" fillId="29" borderId="424" applyNumberFormat="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88" fillId="51" borderId="423" applyNumberFormat="0" applyProtection="0">
      <alignment horizontal="right" vertical="center"/>
    </xf>
    <xf numFmtId="0" fontId="92" fillId="29" borderId="423" applyNumberFormat="0" applyAlignment="0" applyProtection="0"/>
    <xf numFmtId="4" fontId="85" fillId="52" borderId="425" applyNumberFormat="0" applyProtection="0">
      <alignment vertical="center"/>
    </xf>
    <xf numFmtId="0" fontId="86" fillId="33" borderId="425" applyNumberFormat="0" applyProtection="0">
      <alignment horizontal="left" vertical="top" indent="1"/>
    </xf>
    <xf numFmtId="4" fontId="85"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0"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60" fillId="46" borderId="423" applyNumberFormat="0" applyProtection="0">
      <alignment horizontal="right" vertical="center"/>
    </xf>
    <xf numFmtId="4" fontId="60" fillId="2"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2" borderId="423"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1"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0" fontId="85"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33" borderId="423" applyNumberFormat="0" applyProtection="0">
      <alignmen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0" fontId="60" fillId="50" borderId="425" applyNumberFormat="0" applyProtection="0">
      <alignment horizontal="left" vertical="top" indent="1"/>
    </xf>
    <xf numFmtId="0" fontId="84" fillId="45" borderId="427" applyBorder="0"/>
    <xf numFmtId="0" fontId="60" fillId="48" borderId="423"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0" fontId="100" fillId="29" borderId="424" applyNumberFormat="0" applyAlignment="0" applyProtection="0"/>
    <xf numFmtId="0" fontId="60" fillId="48"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60" fillId="34" borderId="423"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0" fontId="85" fillId="46"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0"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0" fontId="60" fillId="47" borderId="423"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4" borderId="426"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94" fillId="0" borderId="428" applyNumberFormat="0" applyFill="0" applyAlignment="0" applyProtection="0"/>
    <xf numFmtId="4" fontId="60" fillId="46"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0" fontId="60" fillId="45" borderId="425" applyNumberFormat="0" applyProtection="0">
      <alignment horizontal="left" vertical="top"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103" fillId="5" borderId="423" applyNumberFormat="0" applyProtection="0">
      <alignment horizontal="right" vertical="center"/>
    </xf>
    <xf numFmtId="0" fontId="94" fillId="0" borderId="428" applyNumberFormat="0" applyFill="0" applyAlignment="0" applyProtection="0"/>
    <xf numFmtId="4" fontId="103" fillId="5" borderId="423" applyNumberFormat="0" applyProtection="0">
      <alignment horizontal="right" vertical="center"/>
    </xf>
    <xf numFmtId="4" fontId="103" fillId="5"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9"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87" fillId="54" borderId="426" applyNumberFormat="0" applyProtection="0">
      <alignment horizontal="left" vertical="center" indent="1"/>
    </xf>
    <xf numFmtId="4" fontId="88" fillId="51" borderId="423" applyNumberFormat="0" applyProtection="0">
      <alignment horizontal="right" vertical="center"/>
    </xf>
    <xf numFmtId="4" fontId="60" fillId="38"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0" fontId="100" fillId="29" borderId="424" applyNumberFormat="0" applyAlignment="0" applyProtection="0"/>
    <xf numFmtId="0" fontId="60" fillId="50"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45"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49" borderId="423"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7" borderId="426" applyNumberFormat="0" applyProtection="0">
      <alignment horizontal="right" vertical="center"/>
    </xf>
    <xf numFmtId="4" fontId="103" fillId="2" borderId="423" applyNumberFormat="0" applyProtection="0">
      <alignmen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39" borderId="423" applyNumberFormat="0" applyProtection="0">
      <alignment horizontal="right" vertical="center"/>
    </xf>
    <xf numFmtId="4" fontId="103" fillId="5"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60" fillId="42" borderId="423" applyNumberFormat="0" applyProtection="0">
      <alignment horizontal="right" vertical="center"/>
    </xf>
    <xf numFmtId="4" fontId="103" fillId="5"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0" fontId="85" fillId="46" borderId="425" applyNumberFormat="0" applyProtection="0">
      <alignment horizontal="left" vertical="top" indent="1"/>
    </xf>
    <xf numFmtId="0" fontId="60" fillId="49" borderId="423" applyNumberFormat="0" applyProtection="0">
      <alignment horizontal="left" vertical="center" indent="1"/>
    </xf>
    <xf numFmtId="4" fontId="85" fillId="52" borderId="425" applyNumberFormat="0" applyProtection="0">
      <alignmen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0" fontId="60" fillId="26" borderId="423" applyNumberFormat="0" applyFont="0" applyAlignment="0" applyProtection="0"/>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103" fillId="5" borderId="423" applyNumberFormat="0" applyProtection="0">
      <alignment horizontal="right" vertical="center"/>
    </xf>
    <xf numFmtId="0" fontId="100" fillId="29" borderId="424" applyNumberFormat="0" applyAlignment="0" applyProtection="0"/>
    <xf numFmtId="4" fontId="60" fillId="40" borderId="423" applyNumberFormat="0" applyProtection="0">
      <alignment horizontal="right" vertical="center"/>
    </xf>
    <xf numFmtId="4" fontId="60" fillId="41"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0" fontId="86" fillId="33" borderId="425" applyNumberFormat="0" applyProtection="0">
      <alignment horizontal="left" vertical="top" indent="1"/>
    </xf>
    <xf numFmtId="4" fontId="88" fillId="51"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0" borderId="423" applyNumberFormat="0" applyProtection="0">
      <alignment horizontal="right" vertical="center"/>
    </xf>
    <xf numFmtId="4" fontId="60" fillId="33" borderId="423" applyNumberFormat="0" applyProtection="0">
      <alignmen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0" fontId="85" fillId="52"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3" borderId="423" applyNumberFormat="0" applyProtection="0">
      <alignment horizontal="right" vertical="center"/>
    </xf>
    <xf numFmtId="0" fontId="84" fillId="45" borderId="427" applyBorder="0"/>
    <xf numFmtId="4" fontId="60" fillId="37" borderId="426" applyNumberFormat="0" applyProtection="0">
      <alignment horizontal="right" vertical="center"/>
    </xf>
    <xf numFmtId="0" fontId="60" fillId="45" borderId="425" applyNumberFormat="0" applyProtection="0">
      <alignment horizontal="left" vertical="top"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4" fillId="45" borderId="427" applyBorder="0"/>
    <xf numFmtId="0" fontId="60" fillId="46" borderId="425" applyNumberFormat="0" applyProtection="0">
      <alignment horizontal="left" vertical="top" indent="1"/>
    </xf>
    <xf numFmtId="0" fontId="60" fillId="49" borderId="423"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60" fillId="26" borderId="423" applyNumberFormat="0" applyFont="0" applyAlignment="0" applyProtection="0"/>
    <xf numFmtId="0" fontId="85" fillId="52"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0" fontId="60" fillId="26" borderId="423" applyNumberFormat="0" applyFont="0" applyAlignment="0" applyProtection="0"/>
    <xf numFmtId="0" fontId="60" fillId="49" borderId="423" applyNumberFormat="0" applyProtection="0">
      <alignment horizontal="left" vertical="center" indent="1"/>
    </xf>
    <xf numFmtId="0" fontId="84" fillId="45" borderId="427" applyBorder="0"/>
    <xf numFmtId="4" fontId="60" fillId="35"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60" fillId="40"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4" fontId="85" fillId="48" borderId="425"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6" borderId="426"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0" fontId="60" fillId="26" borderId="423" applyNumberFormat="0" applyFont="0" applyAlignment="0" applyProtection="0"/>
    <xf numFmtId="0" fontId="94" fillId="0" borderId="428" applyNumberFormat="0" applyFill="0" applyAlignment="0" applyProtection="0"/>
    <xf numFmtId="4" fontId="60" fillId="44" borderId="426" applyNumberFormat="0" applyProtection="0">
      <alignment horizontal="left" vertical="center" indent="1"/>
    </xf>
    <xf numFmtId="0" fontId="60" fillId="50" borderId="425" applyNumberFormat="0" applyProtection="0">
      <alignment horizontal="left" vertical="top"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100" fillId="29" borderId="424" applyNumberFormat="0" applyAlignment="0" applyProtection="0"/>
    <xf numFmtId="0" fontId="60" fillId="45"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42" borderId="423" applyNumberFormat="0" applyProtection="0">
      <alignment horizontal="right" vertical="center"/>
    </xf>
    <xf numFmtId="4" fontId="60" fillId="36"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4" fontId="88" fillId="51"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103" fillId="5" borderId="423" applyNumberFormat="0" applyProtection="0">
      <alignment horizontal="right" vertical="center"/>
    </xf>
    <xf numFmtId="4" fontId="103" fillId="2" borderId="423" applyNumberFormat="0" applyProtection="0">
      <alignmen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7"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88" fillId="51" borderId="423" applyNumberFormat="0" applyProtection="0">
      <alignment horizontal="right" vertical="center"/>
    </xf>
    <xf numFmtId="4" fontId="88" fillId="5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60" fillId="35" borderId="423" applyNumberFormat="0" applyProtection="0">
      <alignment horizontal="right" vertical="center"/>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4" fillId="45" borderId="427" applyBorder="0"/>
    <xf numFmtId="0" fontId="98" fillId="27"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88" fillId="51" borderId="423" applyNumberFormat="0" applyProtection="0">
      <alignment horizontal="righ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36"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6" borderId="423" applyNumberFormat="0" applyProtection="0">
      <alignment horizontal="right" vertical="center"/>
    </xf>
    <xf numFmtId="4" fontId="60" fillId="0" borderId="423" applyNumberFormat="0" applyProtection="0">
      <alignment horizontal="right" vertical="center"/>
    </xf>
    <xf numFmtId="4" fontId="103" fillId="2" borderId="423" applyNumberFormat="0" applyProtection="0">
      <alignment vertical="center"/>
    </xf>
    <xf numFmtId="0" fontId="60" fillId="50" borderId="425" applyNumberFormat="0" applyProtection="0">
      <alignment horizontal="left" vertical="top" indent="1"/>
    </xf>
    <xf numFmtId="0" fontId="84" fillId="45" borderId="427" applyBorder="0"/>
    <xf numFmtId="4" fontId="103" fillId="2" borderId="423" applyNumberFormat="0" applyProtection="0">
      <alignmen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40"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4" fontId="60" fillId="38" borderId="423" applyNumberFormat="0" applyProtection="0">
      <alignment horizontal="right" vertical="center"/>
    </xf>
    <xf numFmtId="0" fontId="84" fillId="45" borderId="427" applyBorder="0"/>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42" borderId="423" applyNumberFormat="0" applyProtection="0">
      <alignment horizontal="right" vertical="center"/>
    </xf>
    <xf numFmtId="0" fontId="84" fillId="45" borderId="427" applyBorder="0"/>
    <xf numFmtId="0" fontId="60" fillId="50" borderId="423" applyNumberFormat="0" applyProtection="0">
      <alignment horizontal="left" vertical="center" indent="1"/>
    </xf>
    <xf numFmtId="4" fontId="103" fillId="2" borderId="423" applyNumberFormat="0" applyProtection="0">
      <alignment vertical="center"/>
    </xf>
    <xf numFmtId="0" fontId="86" fillId="33"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4" fontId="60" fillId="42" borderId="423" applyNumberFormat="0" applyProtection="0">
      <alignment horizontal="righ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6" borderId="426"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3" borderId="423" applyNumberFormat="0" applyProtection="0">
      <alignment horizontal="right" vertical="center"/>
    </xf>
    <xf numFmtId="4" fontId="60" fillId="40" borderId="423" applyNumberFormat="0" applyProtection="0">
      <alignment horizontal="right" vertical="center"/>
    </xf>
    <xf numFmtId="4" fontId="60" fillId="42" borderId="423" applyNumberFormat="0" applyProtection="0">
      <alignment horizontal="right" vertical="center"/>
    </xf>
    <xf numFmtId="0" fontId="85" fillId="46" borderId="425" applyNumberFormat="0" applyProtection="0">
      <alignment horizontal="left" vertical="top"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84" fillId="45" borderId="427" applyBorder="0"/>
    <xf numFmtId="0" fontId="85" fillId="52" borderId="425" applyNumberFormat="0" applyProtection="0">
      <alignment horizontal="left" vertical="top"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5" fillId="46" borderId="425" applyNumberFormat="0" applyProtection="0">
      <alignment horizontal="left" vertical="top" indent="1"/>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94" fillId="0" borderId="428" applyNumberFormat="0" applyFill="0" applyAlignment="0" applyProtection="0"/>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2" borderId="423" applyNumberFormat="0" applyProtection="0">
      <alignment horizontal="left" vertical="center" indent="1"/>
    </xf>
    <xf numFmtId="4" fontId="103" fillId="5" borderId="423" applyNumberFormat="0" applyProtection="0">
      <alignment horizontal="right" vertical="center"/>
    </xf>
    <xf numFmtId="4" fontId="85" fillId="52" borderId="425" applyNumberFormat="0" applyProtection="0">
      <alignmen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85" fillId="46" borderId="425" applyNumberFormat="0" applyProtection="0">
      <alignment horizontal="left" vertical="top" indent="1"/>
    </xf>
    <xf numFmtId="4" fontId="60" fillId="33"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100" fillId="29" borderId="424" applyNumberFormat="0" applyAlignment="0" applyProtection="0"/>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92" fillId="29" borderId="423" applyNumberFormat="0" applyAlignment="0" applyProtection="0"/>
    <xf numFmtId="4" fontId="85" fillId="52" borderId="425" applyNumberFormat="0" applyProtection="0">
      <alignment vertical="center"/>
    </xf>
    <xf numFmtId="4" fontId="60" fillId="33" borderId="423" applyNumberFormat="0" applyProtection="0">
      <alignmen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0" fontId="86" fillId="33"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87" fillId="54" borderId="426" applyNumberFormat="0" applyProtection="0">
      <alignment horizontal="left" vertical="center" indent="1"/>
    </xf>
    <xf numFmtId="4" fontId="60" fillId="43" borderId="423" applyNumberFormat="0" applyProtection="0">
      <alignment horizontal="right" vertical="center"/>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9" borderId="423" applyNumberFormat="0" applyProtection="0">
      <alignment horizontal="right" vertical="center"/>
    </xf>
    <xf numFmtId="4" fontId="103" fillId="5" borderId="423" applyNumberFormat="0" applyProtection="0">
      <alignment horizontal="right" vertical="center"/>
    </xf>
    <xf numFmtId="0" fontId="60" fillId="26" borderId="423" applyNumberFormat="0" applyFont="0" applyAlignment="0" applyProtection="0"/>
    <xf numFmtId="4" fontId="60" fillId="42" borderId="423"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35"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87" fillId="54" borderId="426" applyNumberFormat="0" applyProtection="0">
      <alignment horizontal="left" vertical="center" indent="1"/>
    </xf>
    <xf numFmtId="0" fontId="94" fillId="0" borderId="428" applyNumberFormat="0" applyFill="0" applyAlignment="0" applyProtection="0"/>
    <xf numFmtId="4" fontId="103"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0" fontId="85" fillId="52"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4" fontId="87" fillId="54"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33" borderId="423" applyNumberFormat="0" applyProtection="0">
      <alignmen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0" fontId="94" fillId="0" borderId="428" applyNumberFormat="0" applyFill="0" applyAlignment="0" applyProtection="0"/>
    <xf numFmtId="4" fontId="60" fillId="33" borderId="423" applyNumberFormat="0" applyProtection="0">
      <alignment vertical="center"/>
    </xf>
    <xf numFmtId="0" fontId="98" fillId="27" borderId="423" applyNumberFormat="0" applyAlignment="0" applyProtection="0"/>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8"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4" fontId="60" fillId="38" borderId="423" applyNumberFormat="0" applyProtection="0">
      <alignment horizontal="right" vertical="center"/>
    </xf>
    <xf numFmtId="4" fontId="60" fillId="33" borderId="423" applyNumberFormat="0" applyProtection="0">
      <alignment vertical="center"/>
    </xf>
    <xf numFmtId="4" fontId="60" fillId="37" borderId="426" applyNumberFormat="0" applyProtection="0">
      <alignment horizontal="right" vertical="center"/>
    </xf>
    <xf numFmtId="0" fontId="98" fillId="27" borderId="423" applyNumberFormat="0" applyAlignment="0" applyProtection="0"/>
    <xf numFmtId="0" fontId="60" fillId="48" borderId="423"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92" fillId="29" borderId="423" applyNumberFormat="0" applyAlignment="0" applyProtection="0"/>
    <xf numFmtId="4" fontId="60" fillId="36"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6" borderId="423" applyNumberFormat="0" applyProtection="0">
      <alignment horizontal="right" vertical="center"/>
    </xf>
    <xf numFmtId="4" fontId="60" fillId="34" borderId="423" applyNumberFormat="0" applyProtection="0">
      <alignment horizontal="left" vertical="center" indent="1"/>
    </xf>
    <xf numFmtId="0" fontId="84" fillId="45" borderId="427" applyBorder="0"/>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4" fontId="60" fillId="34" borderId="423" applyNumberFormat="0" applyProtection="0">
      <alignment horizontal="left" vertical="center" indent="1"/>
    </xf>
    <xf numFmtId="0" fontId="98" fillId="27" borderId="423" applyNumberFormat="0" applyAlignment="0" applyProtection="0"/>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60" fillId="50" borderId="423" applyNumberFormat="0" applyProtection="0">
      <alignment horizontal="left" vertical="center" indent="1"/>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0" fontId="94" fillId="0" borderId="428" applyNumberFormat="0" applyFill="0" applyAlignment="0" applyProtection="0"/>
    <xf numFmtId="0" fontId="60" fillId="50" borderId="423" applyNumberFormat="0" applyProtection="0">
      <alignment horizontal="left" vertical="center" indent="1"/>
    </xf>
    <xf numFmtId="4" fontId="60" fillId="42" borderId="423" applyNumberFormat="0" applyProtection="0">
      <alignment horizontal="right" vertical="center"/>
    </xf>
    <xf numFmtId="4" fontId="103" fillId="5" borderId="423" applyNumberFormat="0" applyProtection="0">
      <alignment horizontal="righ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45" borderId="425" applyNumberFormat="0" applyProtection="0">
      <alignment horizontal="left" vertical="top"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60" fillId="47"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103" fillId="2" borderId="423" applyNumberFormat="0" applyProtection="0">
      <alignmen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100"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60" fillId="44" borderId="426"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98" fillId="27" borderId="423" applyNumberFormat="0" applyAlignment="0" applyProtection="0"/>
    <xf numFmtId="4" fontId="60" fillId="34"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4" fontId="60" fillId="36" borderId="423"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7" fillId="54" borderId="426" applyNumberFormat="0" applyProtection="0">
      <alignment horizontal="left" vertical="center"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60" fillId="26" borderId="423" applyNumberFormat="0" applyFont="0" applyAlignment="0" applyProtection="0"/>
    <xf numFmtId="4" fontId="60" fillId="36" borderId="423" applyNumberFormat="0" applyProtection="0">
      <alignment horizontal="right" vertical="center"/>
    </xf>
    <xf numFmtId="0" fontId="60" fillId="47" borderId="425" applyNumberFormat="0" applyProtection="0">
      <alignment horizontal="left" vertical="top" indent="1"/>
    </xf>
    <xf numFmtId="4" fontId="88" fillId="51" borderId="423" applyNumberFormat="0" applyProtection="0">
      <alignment horizontal="right" vertical="center"/>
    </xf>
    <xf numFmtId="4" fontId="60" fillId="2" borderId="423" applyNumberFormat="0" applyProtection="0">
      <alignment horizontal="left" vertical="center" indent="1"/>
    </xf>
    <xf numFmtId="0" fontId="60" fillId="47" borderId="423"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94" fillId="0" borderId="428" applyNumberFormat="0" applyFill="0" applyAlignment="0" applyProtection="0"/>
    <xf numFmtId="4" fontId="60" fillId="36" borderId="423" applyNumberFormat="0" applyProtection="0">
      <alignment horizontal="right" vertical="center"/>
    </xf>
    <xf numFmtId="4" fontId="60" fillId="42" borderId="423" applyNumberFormat="0" applyProtection="0">
      <alignment horizontal="right" vertical="center"/>
    </xf>
    <xf numFmtId="0" fontId="94" fillId="0" borderId="428" applyNumberFormat="0" applyFill="0" applyAlignment="0" applyProtection="0"/>
    <xf numFmtId="4" fontId="60" fillId="35" borderId="423" applyNumberFormat="0" applyProtection="0">
      <alignment horizontal="right" vertical="center"/>
    </xf>
    <xf numFmtId="4" fontId="103" fillId="2" borderId="423" applyNumberFormat="0" applyProtection="0">
      <alignment vertical="center"/>
    </xf>
    <xf numFmtId="4" fontId="60" fillId="44" borderId="426" applyNumberFormat="0" applyProtection="0">
      <alignment horizontal="left" vertical="center" indent="1"/>
    </xf>
    <xf numFmtId="0" fontId="92" fillId="29" borderId="423" applyNumberFormat="0" applyAlignment="0" applyProtection="0"/>
    <xf numFmtId="0" fontId="85" fillId="52" borderId="425" applyNumberFormat="0" applyProtection="0">
      <alignment horizontal="left" vertical="top" indent="1"/>
    </xf>
    <xf numFmtId="0" fontId="98" fillId="27" borderId="423" applyNumberFormat="0" applyAlignment="0" applyProtection="0"/>
    <xf numFmtId="0" fontId="98" fillId="27" borderId="423" applyNumberFormat="0" applyAlignment="0" applyProtection="0"/>
    <xf numFmtId="0" fontId="60" fillId="49" borderId="423" applyNumberFormat="0" applyProtection="0">
      <alignment horizontal="left" vertical="center" indent="1"/>
    </xf>
    <xf numFmtId="0" fontId="60" fillId="47" borderId="425" applyNumberFormat="0" applyProtection="0">
      <alignment horizontal="left" vertical="top"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0" fontId="94" fillId="0" borderId="428" applyNumberFormat="0" applyFill="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60" fillId="26" borderId="423" applyNumberFormat="0" applyFont="0" applyAlignment="0" applyProtection="0"/>
    <xf numFmtId="4" fontId="85" fillId="52" borderId="425" applyNumberFormat="0" applyProtection="0">
      <alignmen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60" fillId="40" borderId="423" applyNumberFormat="0" applyProtection="0">
      <alignment horizontal="right" vertical="center"/>
    </xf>
    <xf numFmtId="4" fontId="60" fillId="40"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103" fillId="5" borderId="423" applyNumberFormat="0" applyProtection="0">
      <alignment horizontal="right" vertical="center"/>
    </xf>
    <xf numFmtId="4" fontId="103" fillId="2" borderId="423" applyNumberFormat="0" applyProtection="0">
      <alignment vertical="center"/>
    </xf>
    <xf numFmtId="4" fontId="60" fillId="41"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5" borderId="423"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4" fontId="88" fillId="51"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33" borderId="423" applyNumberFormat="0" applyProtection="0">
      <alignmen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85" fillId="46" borderId="425" applyNumberFormat="0" applyProtection="0">
      <alignment horizontal="left" vertical="top" indent="1"/>
    </xf>
    <xf numFmtId="0" fontId="94" fillId="0" borderId="428" applyNumberFormat="0" applyFill="0" applyAlignment="0" applyProtection="0"/>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0" fontId="100" fillId="29" borderId="424" applyNumberFormat="0" applyAlignment="0" applyProtection="0"/>
    <xf numFmtId="4" fontId="60" fillId="47" borderId="426"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0" fontId="92" fillId="29" borderId="423" applyNumberFormat="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103" fillId="2" borderId="423" applyNumberFormat="0" applyProtection="0">
      <alignment vertical="center"/>
    </xf>
    <xf numFmtId="4" fontId="60" fillId="40" borderId="423" applyNumberFormat="0" applyProtection="0">
      <alignment horizontal="right" vertical="center"/>
    </xf>
    <xf numFmtId="4" fontId="85" fillId="52" borderId="425" applyNumberFormat="0" applyProtection="0">
      <alignment vertical="center"/>
    </xf>
    <xf numFmtId="0" fontId="92" fillId="29" borderId="423" applyNumberFormat="0" applyAlignment="0" applyProtection="0"/>
    <xf numFmtId="0" fontId="60" fillId="26" borderId="423" applyNumberFormat="0" applyFont="0" applyAlignment="0" applyProtection="0"/>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4" fontId="85" fillId="48" borderId="425"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85" fillId="52" borderId="425" applyNumberFormat="0" applyProtection="0">
      <alignment vertical="center"/>
    </xf>
    <xf numFmtId="4" fontId="60" fillId="46" borderId="426" applyNumberFormat="0" applyProtection="0">
      <alignment horizontal="left" vertical="center" indent="1"/>
    </xf>
    <xf numFmtId="4" fontId="60" fillId="33" borderId="423" applyNumberFormat="0" applyProtection="0">
      <alignmen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0" fontId="98" fillId="27" borderId="423" applyNumberFormat="0" applyAlignment="0" applyProtection="0"/>
    <xf numFmtId="4" fontId="60" fillId="33" borderId="423" applyNumberFormat="0" applyProtection="0">
      <alignmen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103" fillId="2" borderId="423" applyNumberFormat="0" applyProtection="0">
      <alignment vertical="center"/>
    </xf>
    <xf numFmtId="4" fontId="60" fillId="42"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40" borderId="423"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4" fontId="60" fillId="38" borderId="423" applyNumberFormat="0" applyProtection="0">
      <alignment horizontal="right" vertical="center"/>
    </xf>
    <xf numFmtId="0" fontId="92" fillId="29" borderId="423"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60" fillId="47" borderId="423" applyNumberFormat="0" applyProtection="0">
      <alignment horizontal="left" vertical="center" indent="1"/>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3" borderId="423" applyNumberFormat="0" applyProtection="0">
      <alignment horizontal="right" vertical="center"/>
    </xf>
    <xf numFmtId="4" fontId="88" fillId="51" borderId="423" applyNumberFormat="0" applyProtection="0">
      <alignment horizontal="right" vertical="center"/>
    </xf>
    <xf numFmtId="4" fontId="103" fillId="2" borderId="423" applyNumberFormat="0" applyProtection="0">
      <alignmen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0" fontId="86" fillId="33"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42" borderId="423" applyNumberFormat="0" applyProtection="0">
      <alignment horizontal="right" vertical="center"/>
    </xf>
    <xf numFmtId="4" fontId="85" fillId="48" borderId="425"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60" fillId="34" borderId="423" applyNumberFormat="0" applyProtection="0">
      <alignment horizontal="left" vertical="center" indent="1"/>
    </xf>
    <xf numFmtId="0" fontId="100" fillId="29" borderId="424" applyNumberFormat="0" applyAlignment="0" applyProtection="0"/>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4" fontId="85" fillId="52" borderId="425" applyNumberFormat="0" applyProtection="0">
      <alignment vertical="center"/>
    </xf>
    <xf numFmtId="4" fontId="103" fillId="2" borderId="423" applyNumberFormat="0" applyProtection="0">
      <alignmen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46" borderId="423" applyNumberFormat="0" applyProtection="0">
      <alignment horizontal="right" vertical="center"/>
    </xf>
    <xf numFmtId="0" fontId="84"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0" borderId="423" applyNumberFormat="0" applyProtection="0">
      <alignment horizontal="right" vertical="center"/>
    </xf>
    <xf numFmtId="4" fontId="103" fillId="2" borderId="423" applyNumberFormat="0" applyProtection="0">
      <alignment vertical="center"/>
    </xf>
    <xf numFmtId="0" fontId="60" fillId="26" borderId="423" applyNumberFormat="0" applyFont="0" applyAlignment="0" applyProtection="0"/>
    <xf numFmtId="4" fontId="103" fillId="5"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100" fillId="29" borderId="424" applyNumberFormat="0" applyAlignment="0" applyProtection="0"/>
    <xf numFmtId="0" fontId="85" fillId="52" borderId="425" applyNumberFormat="0" applyProtection="0">
      <alignment horizontal="left" vertical="top" indent="1"/>
    </xf>
    <xf numFmtId="4" fontId="60" fillId="46"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60" fillId="0"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3" borderId="423" applyNumberFormat="0" applyProtection="0">
      <alignment vertical="center"/>
    </xf>
    <xf numFmtId="0" fontId="92" fillId="29" borderId="423" applyNumberFormat="0" applyAlignment="0" applyProtection="0"/>
    <xf numFmtId="4" fontId="103" fillId="5" borderId="423" applyNumberFormat="0" applyProtection="0">
      <alignment horizontal="right" vertical="center"/>
    </xf>
    <xf numFmtId="0" fontId="60" fillId="26" borderId="423" applyNumberFormat="0" applyFont="0" applyAlignment="0" applyProtection="0"/>
    <xf numFmtId="0" fontId="85" fillId="52" borderId="425" applyNumberFormat="0" applyProtection="0">
      <alignment horizontal="left" vertical="top" indent="1"/>
    </xf>
    <xf numFmtId="4" fontId="60" fillId="47" borderId="426" applyNumberFormat="0" applyProtection="0">
      <alignment horizontal="left" vertical="center" indent="1"/>
    </xf>
    <xf numFmtId="0" fontId="94" fillId="0" borderId="428" applyNumberFormat="0" applyFill="0" applyAlignment="0" applyProtection="0"/>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3" borderId="423" applyNumberFormat="0" applyProtection="0">
      <alignment horizontal="right" vertical="center"/>
    </xf>
    <xf numFmtId="4" fontId="60" fillId="46" borderId="426"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85" fillId="52" borderId="425" applyNumberFormat="0" applyProtection="0">
      <alignment vertical="center"/>
    </xf>
    <xf numFmtId="4" fontId="103" fillId="5" borderId="423" applyNumberFormat="0" applyProtection="0">
      <alignment horizontal="right" vertical="center"/>
    </xf>
    <xf numFmtId="0" fontId="98" fillId="27" borderId="423" applyNumberFormat="0" applyAlignment="0" applyProtection="0"/>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100" fillId="29" borderId="424"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92" fillId="29" borderId="423" applyNumberFormat="0" applyAlignment="0" applyProtection="0"/>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7"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103" fillId="2" borderId="423" applyNumberFormat="0" applyProtection="0">
      <alignment vertical="center"/>
    </xf>
    <xf numFmtId="4" fontId="60" fillId="38" borderId="423" applyNumberFormat="0" applyProtection="0">
      <alignment horizontal="right" vertical="center"/>
    </xf>
    <xf numFmtId="0" fontId="60" fillId="48" borderId="423" applyNumberFormat="0" applyProtection="0">
      <alignment horizontal="left" vertical="center" indent="1"/>
    </xf>
    <xf numFmtId="4" fontId="103" fillId="5" borderId="423" applyNumberFormat="0" applyProtection="0">
      <alignment horizontal="right" vertical="center"/>
    </xf>
    <xf numFmtId="0" fontId="60" fillId="50" borderId="423"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0" fontId="92" fillId="29" borderId="423" applyNumberFormat="0" applyAlignment="0" applyProtection="0"/>
    <xf numFmtId="0" fontId="86" fillId="33" borderId="425" applyNumberFormat="0" applyProtection="0">
      <alignment horizontal="left" vertical="top" indent="1"/>
    </xf>
    <xf numFmtId="4" fontId="60" fillId="43" borderId="423" applyNumberFormat="0" applyProtection="0">
      <alignment horizontal="right" vertical="center"/>
    </xf>
    <xf numFmtId="0" fontId="84" fillId="45" borderId="427" applyBorder="0"/>
    <xf numFmtId="4" fontId="60" fillId="47" borderId="426" applyNumberFormat="0" applyProtection="0">
      <alignment horizontal="left" vertical="center" indent="1"/>
    </xf>
    <xf numFmtId="4" fontId="85" fillId="52" borderId="425" applyNumberFormat="0" applyProtection="0">
      <alignment vertical="center"/>
    </xf>
    <xf numFmtId="0" fontId="60" fillId="50"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85" fillId="52"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4" fontId="60" fillId="37" borderId="426" applyNumberFormat="0" applyProtection="0">
      <alignment horizontal="right" vertical="center"/>
    </xf>
    <xf numFmtId="0" fontId="92" fillId="29" borderId="423" applyNumberFormat="0" applyAlignment="0" applyProtection="0"/>
    <xf numFmtId="0" fontId="60" fillId="45"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4" fontId="88" fillId="51" borderId="423" applyNumberFormat="0" applyProtection="0">
      <alignment horizontal="right" vertical="center"/>
    </xf>
    <xf numFmtId="4" fontId="60" fillId="33" borderId="423" applyNumberFormat="0" applyProtection="0">
      <alignment vertical="center"/>
    </xf>
    <xf numFmtId="0" fontId="98" fillId="27" borderId="423" applyNumberFormat="0" applyAlignment="0" applyProtection="0"/>
    <xf numFmtId="4" fontId="60" fillId="41"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0" fontId="92" fillId="29" borderId="423" applyNumberFormat="0" applyAlignment="0" applyProtection="0"/>
    <xf numFmtId="0" fontId="60" fillId="46" borderId="425" applyNumberFormat="0" applyProtection="0">
      <alignment horizontal="left" vertical="top"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0" fontId="98" fillId="27" borderId="423" applyNumberFormat="0" applyAlignment="0" applyProtection="0"/>
    <xf numFmtId="0" fontId="94" fillId="0" borderId="428" applyNumberFormat="0" applyFill="0" applyAlignment="0" applyProtection="0"/>
    <xf numFmtId="4" fontId="87" fillId="54" borderId="426" applyNumberFormat="0" applyProtection="0">
      <alignment horizontal="left" vertical="center" indent="1"/>
    </xf>
    <xf numFmtId="0" fontId="92" fillId="29" borderId="423" applyNumberFormat="0" applyAlignment="0" applyProtection="0"/>
    <xf numFmtId="4" fontId="60" fillId="41"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0" fontId="98" fillId="27" borderId="423" applyNumberFormat="0" applyAlignment="0" applyProtection="0"/>
    <xf numFmtId="0" fontId="100" fillId="29" borderId="424" applyNumberFormat="0" applyAlignment="0" applyProtection="0"/>
    <xf numFmtId="4" fontId="60" fillId="37" borderId="426" applyNumberFormat="0" applyProtection="0">
      <alignment horizontal="right" vertical="center"/>
    </xf>
    <xf numFmtId="0" fontId="100" fillId="29" borderId="424"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85" fillId="52" borderId="425" applyNumberFormat="0" applyProtection="0">
      <alignment vertical="center"/>
    </xf>
    <xf numFmtId="4" fontId="60" fillId="46" borderId="426" applyNumberFormat="0" applyProtection="0">
      <alignment horizontal="left" vertical="center"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0" fontId="94" fillId="0" borderId="428" applyNumberFormat="0" applyFill="0" applyAlignment="0" applyProtection="0"/>
    <xf numFmtId="0" fontId="60" fillId="26" borderId="423" applyNumberFormat="0" applyFont="0" applyAlignment="0" applyProtection="0"/>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47" borderId="426" applyNumberFormat="0" applyProtection="0">
      <alignment horizontal="left" vertical="center" indent="1"/>
    </xf>
    <xf numFmtId="4" fontId="60" fillId="37" borderId="426" applyNumberFormat="0" applyProtection="0">
      <alignment horizontal="right" vertical="center"/>
    </xf>
    <xf numFmtId="4" fontId="60" fillId="46" borderId="426" applyNumberFormat="0" applyProtection="0">
      <alignment horizontal="left" vertical="center" indent="1"/>
    </xf>
    <xf numFmtId="4" fontId="85" fillId="48" borderId="425" applyNumberFormat="0" applyProtection="0">
      <alignment horizontal="left" vertical="center" indent="1"/>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50" borderId="423"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103" fillId="5"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46"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60" fillId="26" borderId="423" applyNumberFormat="0" applyFont="0" applyAlignment="0" applyProtection="0"/>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0" fontId="94" fillId="0" borderId="428" applyNumberFormat="0" applyFill="0" applyAlignment="0" applyProtection="0"/>
    <xf numFmtId="0" fontId="60" fillId="50" borderId="425" applyNumberFormat="0" applyProtection="0">
      <alignment horizontal="left" vertical="top" indent="1"/>
    </xf>
    <xf numFmtId="0" fontId="60" fillId="46" borderId="425" applyNumberFormat="0" applyProtection="0">
      <alignment horizontal="left" vertical="top" indent="1"/>
    </xf>
    <xf numFmtId="4" fontId="103" fillId="2" borderId="423" applyNumberFormat="0" applyProtection="0">
      <alignment vertical="center"/>
    </xf>
    <xf numFmtId="4" fontId="103" fillId="5" borderId="423" applyNumberFormat="0" applyProtection="0">
      <alignment horizontal="right" vertical="center"/>
    </xf>
    <xf numFmtId="4" fontId="60" fillId="44" borderId="426"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60" fillId="39" borderId="423" applyNumberFormat="0" applyProtection="0">
      <alignment horizontal="right" vertical="center"/>
    </xf>
    <xf numFmtId="0" fontId="60" fillId="50"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86" fillId="33" borderId="425" applyNumberFormat="0" applyProtection="0">
      <alignment horizontal="left" vertical="top" indent="1"/>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85"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60" fillId="41"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4" fontId="85" fillId="52" borderId="425" applyNumberFormat="0" applyProtection="0">
      <alignment vertical="center"/>
    </xf>
    <xf numFmtId="0" fontId="60" fillId="47" borderId="425" applyNumberFormat="0" applyProtection="0">
      <alignment horizontal="left" vertical="top" indent="1"/>
    </xf>
    <xf numFmtId="0" fontId="84" fillId="45" borderId="427" applyBorder="0"/>
    <xf numFmtId="0" fontId="60" fillId="49" borderId="423"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26" borderId="423" applyNumberFormat="0" applyFont="0" applyAlignment="0" applyProtection="0"/>
    <xf numFmtId="0" fontId="84" fillId="45" borderId="427" applyBorder="0"/>
    <xf numFmtId="0" fontId="60" fillId="45" borderId="425" applyNumberFormat="0" applyProtection="0">
      <alignment horizontal="left" vertical="top" indent="1"/>
    </xf>
    <xf numFmtId="4" fontId="60" fillId="41"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85" fillId="52" borderId="425" applyNumberFormat="0" applyProtection="0">
      <alignmen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35" borderId="423" applyNumberFormat="0" applyProtection="0">
      <alignment horizontal="right" vertical="center"/>
    </xf>
    <xf numFmtId="0" fontId="94" fillId="0" borderId="428" applyNumberFormat="0" applyFill="0" applyAlignment="0" applyProtection="0"/>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39" borderId="423" applyNumberFormat="0" applyProtection="0">
      <alignment horizontal="right" vertical="center"/>
    </xf>
    <xf numFmtId="4" fontId="60" fillId="44" borderId="426" applyNumberFormat="0" applyProtection="0">
      <alignment horizontal="left" vertical="center" indent="1"/>
    </xf>
    <xf numFmtId="0" fontId="98" fillId="27" borderId="423" applyNumberFormat="0" applyAlignment="0" applyProtection="0"/>
    <xf numFmtId="0" fontId="84" fillId="45" borderId="427" applyBorder="0"/>
    <xf numFmtId="4" fontId="60" fillId="39" borderId="423" applyNumberFormat="0" applyProtection="0">
      <alignment horizontal="right" vertical="center"/>
    </xf>
    <xf numFmtId="4" fontId="60" fillId="0" borderId="423" applyNumberFormat="0" applyProtection="0">
      <alignment horizontal="righ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0" fontId="85" fillId="52"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41" borderId="423" applyNumberFormat="0" applyProtection="0">
      <alignment horizontal="right" vertical="center"/>
    </xf>
    <xf numFmtId="0" fontId="84" fillId="45" borderId="427" applyBorder="0"/>
    <xf numFmtId="0" fontId="100" fillId="29" borderId="424" applyNumberFormat="0" applyAlignment="0" applyProtection="0"/>
    <xf numFmtId="0" fontId="60" fillId="47" borderId="425" applyNumberFormat="0" applyProtection="0">
      <alignment horizontal="left" vertical="top" indent="1"/>
    </xf>
    <xf numFmtId="4" fontId="85" fillId="48" borderId="425"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5" borderId="423" applyNumberFormat="0" applyProtection="0">
      <alignment horizontal="right" vertical="center"/>
    </xf>
    <xf numFmtId="4" fontId="60" fillId="41" borderId="423" applyNumberFormat="0" applyProtection="0">
      <alignment horizontal="right" vertical="center"/>
    </xf>
    <xf numFmtId="4" fontId="88" fillId="51" borderId="423" applyNumberFormat="0" applyProtection="0">
      <alignment horizontal="righ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100" fillId="29" borderId="424" applyNumberFormat="0" applyAlignment="0" applyProtection="0"/>
    <xf numFmtId="4" fontId="103" fillId="5" borderId="423" applyNumberFormat="0" applyProtection="0">
      <alignment horizontal="right" vertical="center"/>
    </xf>
    <xf numFmtId="0" fontId="98" fillId="27" borderId="423" applyNumberFormat="0" applyAlignment="0" applyProtection="0"/>
    <xf numFmtId="4" fontId="60" fillId="33" borderId="423" applyNumberFormat="0" applyProtection="0">
      <alignment vertical="center"/>
    </xf>
    <xf numFmtId="0" fontId="86" fillId="33"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0" fontId="98" fillId="27" borderId="423" applyNumberFormat="0" applyAlignment="0" applyProtection="0"/>
    <xf numFmtId="4" fontId="60" fillId="39" borderId="423" applyNumberFormat="0" applyProtection="0">
      <alignment horizontal="right" vertical="center"/>
    </xf>
    <xf numFmtId="4" fontId="60" fillId="39" borderId="423" applyNumberFormat="0" applyProtection="0">
      <alignment horizontal="right" vertical="center"/>
    </xf>
    <xf numFmtId="0" fontId="60" fillId="47" borderId="425" applyNumberFormat="0" applyProtection="0">
      <alignment horizontal="left" vertical="top" indent="1"/>
    </xf>
    <xf numFmtId="0" fontId="84" fillId="45" borderId="427" applyBorder="0"/>
    <xf numFmtId="4" fontId="60" fillId="2" borderId="423" applyNumberFormat="0" applyProtection="0">
      <alignment horizontal="left" vertical="center" indent="1"/>
    </xf>
    <xf numFmtId="0" fontId="85" fillId="46" borderId="425" applyNumberFormat="0" applyProtection="0">
      <alignment horizontal="left" vertical="top" indent="1"/>
    </xf>
    <xf numFmtId="0" fontId="94" fillId="0" borderId="428" applyNumberFormat="0" applyFill="0" applyAlignment="0" applyProtection="0"/>
    <xf numFmtId="4" fontId="60" fillId="44"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0" fontId="86" fillId="33" borderId="425" applyNumberFormat="0" applyProtection="0">
      <alignment horizontal="left" vertical="top" indent="1"/>
    </xf>
    <xf numFmtId="4" fontId="60" fillId="46" borderId="426" applyNumberFormat="0" applyProtection="0">
      <alignment horizontal="left" vertical="center" indent="1"/>
    </xf>
    <xf numFmtId="4" fontId="88" fillId="51"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85" fillId="46" borderId="425" applyNumberFormat="0" applyProtection="0">
      <alignment horizontal="left" vertical="top"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2" borderId="423" applyNumberFormat="0" applyProtection="0">
      <alignment horizontal="righ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4" fontId="88" fillId="51" borderId="423" applyNumberFormat="0" applyProtection="0">
      <alignment horizontal="right" vertical="center"/>
    </xf>
    <xf numFmtId="4" fontId="60" fillId="36" borderId="423" applyNumberFormat="0" applyProtection="0">
      <alignment horizontal="righ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103" fillId="2" borderId="423" applyNumberFormat="0" applyProtection="0">
      <alignmen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52" borderId="425" applyNumberFormat="0" applyProtection="0">
      <alignment vertical="center"/>
    </xf>
    <xf numFmtId="4" fontId="60" fillId="38"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2" fillId="29" borderId="423" applyNumberFormat="0" applyAlignment="0" applyProtection="0"/>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5" fillId="52" borderId="425" applyNumberFormat="0" applyProtection="0">
      <alignment vertical="center"/>
    </xf>
    <xf numFmtId="0" fontId="60" fillId="50" borderId="425" applyNumberFormat="0" applyProtection="0">
      <alignment horizontal="left" vertical="top" indent="1"/>
    </xf>
    <xf numFmtId="0" fontId="100" fillId="29" borderId="424" applyNumberFormat="0" applyAlignment="0" applyProtection="0"/>
    <xf numFmtId="0" fontId="98" fillId="27" borderId="423" applyNumberFormat="0" applyAlignment="0" applyProtection="0"/>
    <xf numFmtId="4" fontId="60" fillId="42" borderId="423" applyNumberFormat="0" applyProtection="0">
      <alignment horizontal="right" vertical="center"/>
    </xf>
    <xf numFmtId="4" fontId="88" fillId="51" borderId="423" applyNumberFormat="0" applyProtection="0">
      <alignment horizontal="right" vertical="center"/>
    </xf>
    <xf numFmtId="4" fontId="28" fillId="45" borderId="426"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60" fillId="33" borderId="423" applyNumberFormat="0" applyProtection="0">
      <alignment vertical="center"/>
    </xf>
    <xf numFmtId="4" fontId="103" fillId="2" borderId="423" applyNumberFormat="0" applyProtection="0">
      <alignment vertical="center"/>
    </xf>
    <xf numFmtId="4" fontId="60" fillId="2" borderId="423" applyNumberFormat="0" applyProtection="0">
      <alignment horizontal="left" vertical="center" indent="1"/>
    </xf>
    <xf numFmtId="0" fontId="92" fillId="29" borderId="423" applyNumberForma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88" fillId="51"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8" fillId="27" borderId="423" applyNumberFormat="0" applyAlignment="0" applyProtection="0"/>
    <xf numFmtId="0" fontId="98" fillId="27" borderId="423" applyNumberFormat="0" applyAlignment="0" applyProtection="0"/>
    <xf numFmtId="4" fontId="103" fillId="5"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5" fillId="52"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2"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0" fontId="60" fillId="47" borderId="425" applyNumberFormat="0" applyProtection="0">
      <alignment horizontal="left" vertical="top" indent="1"/>
    </xf>
    <xf numFmtId="4" fontId="88" fillId="51"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94" fillId="0" borderId="428" applyNumberFormat="0" applyFill="0" applyAlignment="0" applyProtection="0"/>
    <xf numFmtId="4" fontId="60" fillId="40"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0" fontId="98" fillId="27" borderId="423" applyNumberFormat="0" applyAlignment="0" applyProtection="0"/>
    <xf numFmtId="4" fontId="60" fillId="43"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85" fillId="52" borderId="425" applyNumberFormat="0" applyProtection="0">
      <alignmen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92" fillId="29" borderId="423" applyNumberFormat="0" applyAlignment="0" applyProtection="0"/>
    <xf numFmtId="0" fontId="60" fillId="48" borderId="423"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37" borderId="426"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88" fillId="51"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0" fontId="84" fillId="45" borderId="427" applyBorder="0"/>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85" fillId="52" borderId="425" applyNumberFormat="0" applyProtection="0">
      <alignment vertical="center"/>
    </xf>
    <xf numFmtId="4" fontId="60" fillId="2" borderId="423"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3" borderId="423" applyNumberFormat="0" applyProtection="0">
      <alignment vertical="center"/>
    </xf>
    <xf numFmtId="4" fontId="60" fillId="47" borderId="426"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60" fillId="2" borderId="423"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0" fontId="60" fillId="47" borderId="425" applyNumberFormat="0" applyProtection="0">
      <alignment horizontal="left" vertical="top" indent="1"/>
    </xf>
    <xf numFmtId="0" fontId="100" fillId="29" borderId="424" applyNumberForma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87" fillId="54" borderId="426" applyNumberFormat="0" applyProtection="0">
      <alignment horizontal="left" vertical="center"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0" fontId="85" fillId="46" borderId="425" applyNumberFormat="0" applyProtection="0">
      <alignment horizontal="left" vertical="top" indent="1"/>
    </xf>
    <xf numFmtId="4" fontId="60" fillId="46" borderId="423" applyNumberFormat="0" applyProtection="0">
      <alignment horizontal="right" vertical="center"/>
    </xf>
    <xf numFmtId="4" fontId="103" fillId="5" borderId="423" applyNumberFormat="0" applyProtection="0">
      <alignment horizontal="righ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4" fontId="103" fillId="5" borderId="423" applyNumberFormat="0" applyProtection="0">
      <alignment horizontal="right" vertical="center"/>
    </xf>
    <xf numFmtId="0" fontId="85" fillId="46" borderId="425" applyNumberFormat="0" applyProtection="0">
      <alignment horizontal="left" vertical="top"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0" fontId="60" fillId="50" borderId="423" applyNumberFormat="0" applyProtection="0">
      <alignment horizontal="left" vertical="center" indent="1"/>
    </xf>
    <xf numFmtId="0" fontId="92" fillId="29" borderId="423" applyNumberFormat="0" applyAlignment="0" applyProtection="0"/>
    <xf numFmtId="0" fontId="60" fillId="45" borderId="425" applyNumberFormat="0" applyProtection="0">
      <alignment horizontal="left" vertical="top"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94" fillId="0" borderId="428" applyNumberFormat="0" applyFill="0" applyAlignment="0" applyProtection="0"/>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5" borderId="425" applyNumberFormat="0" applyProtection="0">
      <alignment horizontal="left" vertical="top"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5" fillId="52" borderId="425" applyNumberFormat="0" applyProtection="0">
      <alignment vertical="center"/>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0" fontId="85" fillId="46" borderId="425" applyNumberFormat="0" applyProtection="0">
      <alignment horizontal="left" vertical="top" indent="1"/>
    </xf>
    <xf numFmtId="4" fontId="103" fillId="5"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103" fillId="2" borderId="423" applyNumberFormat="0" applyProtection="0">
      <alignmen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0" fontId="60" fillId="26" borderId="423" applyNumberFormat="0" applyFont="0" applyAlignment="0" applyProtection="0"/>
    <xf numFmtId="4" fontId="60" fillId="40" borderId="423" applyNumberFormat="0" applyProtection="0">
      <alignment horizontal="right" vertical="center"/>
    </xf>
    <xf numFmtId="4" fontId="60" fillId="33" borderId="423" applyNumberFormat="0" applyProtection="0">
      <alignmen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7" borderId="426"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4" fontId="60" fillId="34"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7" borderId="423"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92" fillId="29" borderId="423" applyNumberFormat="0" applyAlignment="0" applyProtection="0"/>
    <xf numFmtId="0" fontId="85" fillId="52" borderId="425" applyNumberFormat="0" applyProtection="0">
      <alignment horizontal="left" vertical="top"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0" fontId="84" fillId="45" borderId="427" applyBorder="0"/>
    <xf numFmtId="0" fontId="60" fillId="26" borderId="423" applyNumberFormat="0" applyFont="0" applyAlignment="0" applyProtection="0"/>
    <xf numFmtId="0" fontId="60" fillId="48" borderId="423" applyNumberFormat="0" applyProtection="0">
      <alignment horizontal="left" vertical="center" indent="1"/>
    </xf>
    <xf numFmtId="0" fontId="86" fillId="33"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0" fontId="60" fillId="50" borderId="423" applyNumberFormat="0" applyProtection="0">
      <alignment horizontal="left" vertical="center" indent="1"/>
    </xf>
    <xf numFmtId="4" fontId="85" fillId="48" borderId="425"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0" fontId="84" fillId="45" borderId="427" applyBorder="0"/>
    <xf numFmtId="4" fontId="60" fillId="42" borderId="423" applyNumberFormat="0" applyProtection="0">
      <alignment horizontal="right" vertical="center"/>
    </xf>
    <xf numFmtId="0" fontId="100" fillId="29" borderId="424" applyNumberFormat="0" applyAlignment="0" applyProtection="0"/>
    <xf numFmtId="4" fontId="60" fillId="46"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60" fillId="35" borderId="423" applyNumberFormat="0" applyProtection="0">
      <alignment horizontal="righ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103" fillId="5" borderId="423"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0" fontId="100" fillId="29" borderId="424" applyNumberFormat="0" applyAlignment="0" applyProtection="0"/>
    <xf numFmtId="4" fontId="60" fillId="44" borderId="426" applyNumberFormat="0" applyProtection="0">
      <alignment horizontal="left" vertical="center" indent="1"/>
    </xf>
    <xf numFmtId="0" fontId="85" fillId="46" borderId="425" applyNumberFormat="0" applyProtection="0">
      <alignment horizontal="left" vertical="top"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92" fillId="29" borderId="423" applyNumberFormat="0" applyAlignment="0" applyProtection="0"/>
    <xf numFmtId="4" fontId="60" fillId="33" borderId="423" applyNumberFormat="0" applyProtection="0">
      <alignment vertical="center"/>
    </xf>
    <xf numFmtId="4" fontId="60" fillId="39" borderId="423" applyNumberFormat="0" applyProtection="0">
      <alignment horizontal="right" vertical="center"/>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4" fontId="103" fillId="5" borderId="423" applyNumberFormat="0" applyProtection="0">
      <alignment horizontal="right" vertical="center"/>
    </xf>
    <xf numFmtId="4" fontId="60" fillId="40" borderId="423" applyNumberFormat="0" applyProtection="0">
      <alignment horizontal="right" vertical="center"/>
    </xf>
    <xf numFmtId="4" fontId="85" fillId="52" borderId="425" applyNumberFormat="0" applyProtection="0">
      <alignmen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0" fontId="86" fillId="33" borderId="425" applyNumberFormat="0" applyProtection="0">
      <alignment horizontal="left" vertical="top"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46" borderId="426"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103" fillId="2" borderId="423" applyNumberFormat="0" applyProtection="0">
      <alignment vertical="center"/>
    </xf>
    <xf numFmtId="4" fontId="60" fillId="47"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94" fillId="0" borderId="428" applyNumberFormat="0" applyFill="0" applyAlignment="0" applyProtection="0"/>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43"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4"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4" fontId="60" fillId="41"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84" fillId="45" borderId="427" applyBorder="0"/>
    <xf numFmtId="4" fontId="60" fillId="40"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2"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52" borderId="425" applyNumberFormat="0" applyProtection="0">
      <alignment horizontal="left" vertical="top" indent="1"/>
    </xf>
    <xf numFmtId="0" fontId="100"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0"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4" fontId="85" fillId="52" borderId="425" applyNumberFormat="0" applyProtection="0">
      <alignment vertical="center"/>
    </xf>
    <xf numFmtId="4" fontId="60" fillId="36"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8"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85" fillId="52" borderId="425"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0" fontId="92" fillId="29" borderId="423" applyNumberFormat="0" applyAlignment="0" applyProtection="0"/>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60" fillId="33" borderId="423"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85"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0"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3" borderId="423" applyNumberFormat="0" applyProtection="0">
      <alignmen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98" fillId="27" borderId="423" applyNumberFormat="0" applyAlignment="0" applyProtection="0"/>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0" fontId="92" fillId="29" borderId="423" applyNumberFormat="0" applyAlignment="0" applyProtection="0"/>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0" fontId="100" fillId="29" borderId="424" applyNumberFormat="0" applyAlignment="0" applyProtection="0"/>
    <xf numFmtId="0" fontId="60" fillId="47"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94" fillId="0" borderId="428" applyNumberFormat="0" applyFill="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88" fillId="51"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0" fontId="86" fillId="33" borderId="425" applyNumberFormat="0" applyProtection="0">
      <alignment horizontal="left" vertical="top" indent="1"/>
    </xf>
    <xf numFmtId="0" fontId="92" fillId="29"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87" fillId="54" borderId="426" applyNumberFormat="0" applyProtection="0">
      <alignment horizontal="left" vertical="center" indent="1"/>
    </xf>
    <xf numFmtId="4" fontId="103" fillId="5"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4" fontId="60" fillId="0"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4" fontId="103"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0" fontId="84" fillId="45" borderId="427" applyBorder="0"/>
    <xf numFmtId="0" fontId="60" fillId="46" borderId="425" applyNumberFormat="0" applyProtection="0">
      <alignment horizontal="left" vertical="top" indent="1"/>
    </xf>
    <xf numFmtId="4" fontId="87" fillId="54"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0" fontId="84"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0" fontId="100" fillId="29" borderId="424" applyNumberFormat="0" applyAlignment="0" applyProtection="0"/>
    <xf numFmtId="4" fontId="85" fillId="52" borderId="425" applyNumberFormat="0" applyProtection="0">
      <alignmen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92"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92"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0" fontId="100" fillId="29" borderId="424" applyNumberFormat="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60" fillId="39"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60" fillId="45" borderId="425" applyNumberFormat="0" applyProtection="0">
      <alignment horizontal="left" vertical="top" indent="1"/>
    </xf>
    <xf numFmtId="0" fontId="98" fillId="27" borderId="423"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4" fontId="60" fillId="35" borderId="423" applyNumberFormat="0" applyProtection="0">
      <alignment horizontal="right" vertical="center"/>
    </xf>
    <xf numFmtId="4" fontId="87" fillId="54" borderId="426" applyNumberFormat="0" applyProtection="0">
      <alignment horizontal="left" vertical="center"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0" borderId="423" applyNumberFormat="0" applyProtection="0">
      <alignment horizontal="right" vertical="center"/>
    </xf>
    <xf numFmtId="0" fontId="86"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0" fillId="29" borderId="424" applyNumberFormat="0" applyAlignment="0" applyProtection="0"/>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0" fontId="92"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0"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0" fontId="98"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0" fontId="84" fillId="45" borderId="427" applyBorder="0"/>
    <xf numFmtId="0" fontId="60" fillId="46" borderId="425" applyNumberFormat="0" applyProtection="0">
      <alignment horizontal="left" vertical="top" indent="1"/>
    </xf>
    <xf numFmtId="0" fontId="84"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98" fillId="27" borderId="423" applyNumberFormat="0" applyAlignment="0" applyProtection="0"/>
    <xf numFmtId="4" fontId="60" fillId="2" borderId="423"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4" fontId="60" fillId="39" borderId="423" applyNumberFormat="0" applyProtection="0">
      <alignment horizontal="righ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4"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84"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4" fontId="60" fillId="35" borderId="423" applyNumberFormat="0" applyProtection="0">
      <alignment horizontal="right" vertical="center"/>
    </xf>
    <xf numFmtId="0" fontId="94" fillId="0" borderId="428" applyNumberFormat="0" applyFill="0" applyAlignment="0" applyProtection="0"/>
    <xf numFmtId="0" fontId="84"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1" borderId="423" applyNumberFormat="0" applyProtection="0">
      <alignment horizontal="right" vertical="center"/>
    </xf>
    <xf numFmtId="4" fontId="103"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4" fontId="60" fillId="41" borderId="423" applyNumberFormat="0" applyProtection="0">
      <alignment horizontal="right" vertical="center"/>
    </xf>
    <xf numFmtId="4" fontId="103"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4" fontId="103" fillId="5"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8" fillId="51"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43"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4" fontId="60" fillId="38"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4" fontId="28" fillId="45" borderId="426" applyNumberFormat="0" applyProtection="0">
      <alignment horizontal="left" vertical="center" indent="1"/>
    </xf>
    <xf numFmtId="4" fontId="88" fillId="51"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103" fillId="2"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88" fillId="51" borderId="423" applyNumberFormat="0" applyProtection="0">
      <alignment horizontal="right" vertical="center"/>
    </xf>
    <xf numFmtId="0" fontId="60" fillId="47" borderId="423"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0" fontId="98"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4" fontId="103" fillId="5"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60" fillId="50"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60" fillId="40"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60" fillId="36" borderId="423" applyNumberFormat="0" applyProtection="0">
      <alignment horizontal="right" vertical="center"/>
    </xf>
    <xf numFmtId="4" fontId="87" fillId="54" borderId="426"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8" fillId="27" borderId="423" applyNumberForma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4" fontId="60" fillId="38" borderId="423" applyNumberFormat="0" applyProtection="0">
      <alignment horizontal="right" vertical="center"/>
    </xf>
    <xf numFmtId="0" fontId="84" fillId="45" borderId="427" applyBorder="0"/>
    <xf numFmtId="4" fontId="88" fillId="51"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4" fontId="85" fillId="52" borderId="425" applyNumberFormat="0" applyProtection="0">
      <alignment vertical="center"/>
    </xf>
    <xf numFmtId="0" fontId="85" fillId="46" borderId="425" applyNumberFormat="0" applyProtection="0">
      <alignment horizontal="left" vertical="top" indent="1"/>
    </xf>
    <xf numFmtId="4" fontId="60" fillId="35" borderId="423" applyNumberFormat="0" applyProtection="0">
      <alignment horizontal="right" vertical="center"/>
    </xf>
    <xf numFmtId="0" fontId="92"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4" fontId="85" fillId="48" borderId="425" applyNumberFormat="0" applyProtection="0">
      <alignment horizontal="left" vertical="center"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94" fillId="0" borderId="428" applyNumberFormat="0" applyFill="0" applyAlignment="0" applyProtection="0"/>
    <xf numFmtId="4" fontId="85" fillId="48" borderId="425" applyNumberFormat="0" applyProtection="0">
      <alignment horizontal="left" vertical="center" indent="1"/>
    </xf>
    <xf numFmtId="0" fontId="84" fillId="45" borderId="427" applyBorder="0"/>
    <xf numFmtId="4" fontId="60" fillId="36" borderId="423" applyNumberFormat="0" applyProtection="0">
      <alignment horizontal="right" vertical="center"/>
    </xf>
    <xf numFmtId="0" fontId="100" fillId="29" borderId="424" applyNumberFormat="0" applyAlignment="0" applyProtection="0"/>
    <xf numFmtId="4" fontId="60" fillId="43" borderId="423" applyNumberFormat="0" applyProtection="0">
      <alignment horizontal="right" vertical="center"/>
    </xf>
    <xf numFmtId="0" fontId="85" fillId="52" borderId="425" applyNumberFormat="0" applyProtection="0">
      <alignment horizontal="left" vertical="top" indent="1"/>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2" fillId="29" borderId="423" applyNumberFormat="0" applyAlignment="0" applyProtection="0"/>
    <xf numFmtId="0" fontId="94" fillId="0" borderId="428" applyNumberFormat="0" applyFill="0" applyAlignment="0" applyProtection="0"/>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4" fontId="85" fillId="52" borderId="425" applyNumberFormat="0" applyProtection="0">
      <alignment vertical="center"/>
    </xf>
    <xf numFmtId="4" fontId="60" fillId="40" borderId="423" applyNumberFormat="0" applyProtection="0">
      <alignment horizontal="righ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28" fillId="45"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85" fillId="52" borderId="425" applyNumberFormat="0" applyProtection="0">
      <alignment horizontal="left" vertical="top" indent="1"/>
    </xf>
    <xf numFmtId="0" fontId="60" fillId="50"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0" fontId="84" fillId="45" borderId="427" applyBorder="0"/>
    <xf numFmtId="4" fontId="60" fillId="35" borderId="423"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0" fontId="84" fillId="45" borderId="427" applyBorder="0"/>
    <xf numFmtId="0" fontId="98"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4" fontId="88"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85" fillId="52"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4" fontId="103" fillId="2" borderId="423" applyNumberFormat="0" applyProtection="0">
      <alignment vertical="center"/>
    </xf>
    <xf numFmtId="4" fontId="60" fillId="42" borderId="423" applyNumberFormat="0" applyProtection="0">
      <alignment horizontal="right" vertical="center"/>
    </xf>
    <xf numFmtId="0" fontId="100" fillId="29" borderId="424" applyNumberForma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60" fillId="49" borderId="423"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7" borderId="426" applyNumberFormat="0" applyProtection="0">
      <alignment horizontal="left" vertical="center" indent="1"/>
    </xf>
    <xf numFmtId="0" fontId="100" fillId="29" borderId="424" applyNumberFormat="0" applyAlignment="0" applyProtection="0"/>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88" fillId="51"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5"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4" fontId="88" fillId="51" borderId="423" applyNumberFormat="0" applyProtection="0">
      <alignment horizontal="right" vertical="center"/>
    </xf>
    <xf numFmtId="0" fontId="60" fillId="26" borderId="423" applyNumberFormat="0" applyFont="0" applyAlignment="0" applyProtection="0"/>
    <xf numFmtId="0" fontId="84" fillId="45" borderId="427" applyBorder="0"/>
    <xf numFmtId="4" fontId="103" fillId="5"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4" fillId="0" borderId="428" applyNumberFormat="0" applyFill="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0"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84" fillId="45" borderId="427" applyBorder="0"/>
    <xf numFmtId="0" fontId="94" fillId="0" borderId="428" applyNumberFormat="0" applyFill="0" applyAlignment="0" applyProtection="0"/>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98" fillId="27" borderId="423" applyNumberFormat="0" applyAlignment="0" applyProtection="0"/>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103"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3" fillId="2"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0" fontId="92" fillId="29" borderId="423" applyNumberFormat="0" applyAlignment="0" applyProtection="0"/>
    <xf numFmtId="4" fontId="103" fillId="5" borderId="423" applyNumberFormat="0" applyProtection="0">
      <alignment horizontal="right" vertical="center"/>
    </xf>
    <xf numFmtId="0" fontId="60" fillId="50" borderId="423"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0" fontId="86" fillId="33"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84" fillId="45" borderId="427" applyBorder="0"/>
    <xf numFmtId="0" fontId="60" fillId="50" borderId="425" applyNumberFormat="0" applyProtection="0">
      <alignment horizontal="left" vertical="top" indent="1"/>
    </xf>
    <xf numFmtId="4" fontId="60" fillId="34" borderId="423"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2"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94" fillId="0" borderId="428" applyNumberFormat="0" applyFill="0" applyAlignment="0" applyProtection="0"/>
    <xf numFmtId="4" fontId="60" fillId="44" borderId="426"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26" borderId="423" applyNumberFormat="0" applyFont="0" applyAlignment="0" applyProtection="0"/>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4" fontId="60" fillId="46" borderId="423"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4" fontId="87" fillId="54" borderId="426" applyNumberFormat="0" applyProtection="0">
      <alignment horizontal="left" vertical="center" indent="1"/>
    </xf>
    <xf numFmtId="0" fontId="98" fillId="27" borderId="423" applyNumberFormat="0" applyAlignment="0" applyProtection="0"/>
    <xf numFmtId="4" fontId="60" fillId="41"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0" fontId="98"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0" fontId="98" fillId="27" borderId="423" applyNumberFormat="0" applyAlignment="0" applyProtection="0"/>
    <xf numFmtId="4" fontId="60" fillId="46" borderId="426" applyNumberFormat="0" applyProtection="0">
      <alignment horizontal="left" vertical="center" indent="1"/>
    </xf>
    <xf numFmtId="4" fontId="60" fillId="43" borderId="423"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5" fillId="52" borderId="425" applyNumberFormat="0" applyProtection="0">
      <alignment horizontal="left" vertical="top" indent="1"/>
    </xf>
    <xf numFmtId="4" fontId="60" fillId="35"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60" fillId="50"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0" fontId="94"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0" fontId="85" fillId="52" borderId="425" applyNumberFormat="0" applyProtection="0">
      <alignment horizontal="left" vertical="top" indent="1"/>
    </xf>
    <xf numFmtId="0" fontId="98"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100" fillId="29" borderId="424" applyNumberFormat="0" applyAlignment="0" applyProtection="0"/>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0" fontId="98" fillId="27" borderId="423" applyNumberFormat="0" applyAlignment="0" applyProtection="0"/>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87" fillId="54" borderId="426" applyNumberFormat="0" applyProtection="0">
      <alignment horizontal="left" vertical="center" indent="1"/>
    </xf>
    <xf numFmtId="0" fontId="60" fillId="47"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85" fillId="46" borderId="425" applyNumberFormat="0" applyProtection="0">
      <alignment horizontal="left" vertical="top" indent="1"/>
    </xf>
    <xf numFmtId="0" fontId="98" fillId="27" borderId="423" applyNumberForma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6" borderId="423" applyNumberFormat="0" applyProtection="0">
      <alignment horizontal="right" vertical="center"/>
    </xf>
    <xf numFmtId="4" fontId="88" fillId="51"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6"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4" fillId="0" borderId="428" applyNumberFormat="0" applyFill="0" applyAlignment="0" applyProtection="0"/>
    <xf numFmtId="4" fontId="103" fillId="2" borderId="423" applyNumberFormat="0" applyProtection="0">
      <alignment vertical="center"/>
    </xf>
    <xf numFmtId="0" fontId="98" fillId="27" borderId="423" applyNumberFormat="0" applyAlignment="0" applyProtection="0"/>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98" fillId="27" borderId="423" applyNumberFormat="0" applyAlignment="0" applyProtection="0"/>
    <xf numFmtId="0" fontId="84" fillId="45" borderId="427" applyBorder="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84" fillId="45" borderId="427" applyBorder="0"/>
    <xf numFmtId="4" fontId="103" fillId="2" borderId="423" applyNumberFormat="0" applyProtection="0">
      <alignment vertical="center"/>
    </xf>
    <xf numFmtId="4" fontId="60" fillId="44" borderId="426" applyNumberFormat="0" applyProtection="0">
      <alignment horizontal="left" vertical="center" indent="1"/>
    </xf>
    <xf numFmtId="0" fontId="92" fillId="29" borderId="423" applyNumberFormat="0" applyAlignment="0" applyProtection="0"/>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98"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0" fontId="84" fillId="45" borderId="427" applyBorder="0"/>
    <xf numFmtId="4" fontId="28" fillId="45" borderId="426"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3" fillId="2" borderId="423" applyNumberFormat="0" applyProtection="0">
      <alignment vertical="center"/>
    </xf>
    <xf numFmtId="4" fontId="85"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5" fillId="52" borderId="425" applyNumberFormat="0" applyProtection="0">
      <alignmen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85" fillId="52" borderId="425" applyNumberFormat="0" applyProtection="0">
      <alignment vertical="center"/>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85" fillId="52" borderId="425" applyNumberFormat="0" applyProtection="0">
      <alignment horizontal="left" vertical="top" indent="1"/>
    </xf>
    <xf numFmtId="4" fontId="60" fillId="43" borderId="423" applyNumberFormat="0" applyProtection="0">
      <alignment horizontal="right" vertical="center"/>
    </xf>
    <xf numFmtId="0" fontId="84" fillId="45" borderId="427" applyBorder="0"/>
    <xf numFmtId="0" fontId="60" fillId="26" borderId="423" applyNumberFormat="0" applyFont="0" applyAlignment="0" applyProtection="0"/>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4" fontId="85" fillId="48" borderId="425"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103" fillId="2" borderId="423" applyNumberFormat="0" applyProtection="0">
      <alignment vertical="center"/>
    </xf>
    <xf numFmtId="4" fontId="103" fillId="2" borderId="423" applyNumberFormat="0" applyProtection="0">
      <alignment vertical="center"/>
    </xf>
    <xf numFmtId="4" fontId="88"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0" fontId="84" fillId="45" borderId="427" applyBorder="0"/>
    <xf numFmtId="0" fontId="92"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0" fontId="94" fillId="0" borderId="428" applyNumberFormat="0" applyFill="0" applyAlignment="0" applyProtection="0"/>
    <xf numFmtId="0" fontId="60" fillId="26" borderId="423" applyNumberFormat="0" applyFont="0" applyAlignment="0" applyProtection="0"/>
    <xf numFmtId="4" fontId="103" fillId="5" borderId="423" applyNumberFormat="0" applyProtection="0">
      <alignment horizontal="right" vertical="center"/>
    </xf>
    <xf numFmtId="0" fontId="85" fillId="52"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3" fillId="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0" fontId="92" fillId="29" borderId="423" applyNumberFormat="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103" fillId="2" borderId="423" applyNumberFormat="0" applyProtection="0">
      <alignment vertical="center"/>
    </xf>
    <xf numFmtId="0" fontId="92" fillId="29" borderId="423" applyNumberFormat="0" applyAlignment="0" applyProtection="0"/>
    <xf numFmtId="0" fontId="85" fillId="46"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4"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0" fontId="2" fillId="0" borderId="0"/>
    <xf numFmtId="43" fontId="2" fillId="0" borderId="0" applyFont="0" applyFill="0" applyBorder="0" applyAlignment="0" applyProtection="0"/>
    <xf numFmtId="4" fontId="60" fillId="46" borderId="423" applyNumberFormat="0" applyProtection="0">
      <alignment horizontal="right" vertical="center"/>
    </xf>
    <xf numFmtId="0" fontId="2" fillId="0" borderId="0"/>
    <xf numFmtId="43" fontId="2" fillId="0" borderId="0" applyFont="0" applyFill="0" applyBorder="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0" fontId="92"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98" fillId="27" borderId="423" applyNumberFormat="0" applyAlignment="0" applyProtection="0"/>
    <xf numFmtId="0" fontId="100"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4" fillId="45" borderId="427" applyBorder="0"/>
    <xf numFmtId="0" fontId="60" fillId="47" borderId="423"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2" borderId="423" applyNumberFormat="0" applyProtection="0">
      <alignment horizontal="left" vertical="center" indent="1"/>
    </xf>
    <xf numFmtId="0" fontId="2" fillId="0" borderId="0"/>
    <xf numFmtId="9" fontId="2" fillId="0" borderId="0" applyFont="0" applyFill="0" applyBorder="0" applyAlignment="0" applyProtection="0"/>
    <xf numFmtId="0" fontId="60" fillId="49" borderId="423" applyNumberFormat="0" applyProtection="0">
      <alignment horizontal="left" vertical="center" indent="1"/>
    </xf>
    <xf numFmtId="0" fontId="2" fillId="0" borderId="0"/>
    <xf numFmtId="9" fontId="2" fillId="0" borderId="0" applyFont="0" applyFill="0" applyBorder="0" applyAlignment="0" applyProtection="0"/>
    <xf numFmtId="0" fontId="92" fillId="29"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84" fillId="45" borderId="427" applyBorder="0"/>
    <xf numFmtId="0" fontId="94"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 fontId="60" fillId="46"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85" fillId="48" borderId="425"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 fontId="28" fillId="45"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46" borderId="423" applyNumberFormat="0" applyProtection="0">
      <alignment horizontal="right" vertical="center"/>
    </xf>
    <xf numFmtId="4" fontId="60" fillId="47"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0" fillId="46" borderId="425" applyNumberFormat="0" applyProtection="0">
      <alignment horizontal="left" vertical="top" indent="1"/>
    </xf>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38"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7"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0" borderId="423" applyNumberFormat="0" applyProtection="0">
      <alignment horizontal="right" vertical="center"/>
    </xf>
    <xf numFmtId="0" fontId="2" fillId="0" borderId="0"/>
    <xf numFmtId="0" fontId="2" fillId="0" borderId="0"/>
    <xf numFmtId="0" fontId="84" fillId="45" borderId="427"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3" borderId="423" applyNumberFormat="0" applyProtection="0">
      <alignment horizontal="right" vertical="center"/>
    </xf>
    <xf numFmtId="0" fontId="2" fillId="0" borderId="0"/>
    <xf numFmtId="4" fontId="85" fillId="48" borderId="425"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03" fillId="5"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60" fillId="50" borderId="423" applyNumberFormat="0" applyProtection="0">
      <alignment horizontal="left" vertical="center" indent="1"/>
    </xf>
    <xf numFmtId="0" fontId="92" fillId="29" borderId="423" applyNumberFormat="0" applyAlignment="0" applyProtection="0"/>
    <xf numFmtId="4" fontId="60" fillId="33" borderId="423" applyNumberFormat="0" applyProtection="0">
      <alignment vertical="center"/>
    </xf>
    <xf numFmtId="0" fontId="85" fillId="52" borderId="425" applyNumberFormat="0" applyProtection="0">
      <alignment horizontal="left" vertical="top" indent="1"/>
    </xf>
    <xf numFmtId="4" fontId="60" fillId="40"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0" fontId="100" fillId="29" borderId="424" applyNumberFormat="0" applyAlignment="0" applyProtection="0"/>
    <xf numFmtId="4" fontId="60" fillId="34" borderId="423"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4" fontId="60" fillId="46" borderId="423" applyNumberFormat="0" applyProtection="0">
      <alignment horizontal="right" vertical="center"/>
    </xf>
    <xf numFmtId="4" fontId="103" fillId="2" borderId="423" applyNumberFormat="0" applyProtection="0">
      <alignment vertical="center"/>
    </xf>
    <xf numFmtId="0" fontId="98" fillId="27"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1" borderId="423" applyNumberFormat="0" applyProtection="0">
      <alignment horizontal="right" vertical="center"/>
    </xf>
    <xf numFmtId="0" fontId="94" fillId="0" borderId="428" applyNumberFormat="0" applyFill="0" applyAlignment="0" applyProtection="0"/>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44" borderId="426" applyNumberFormat="0" applyProtection="0">
      <alignment horizontal="left" vertical="center" indent="1"/>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85" fillId="52" borderId="425" applyNumberFormat="0" applyProtection="0">
      <alignment vertical="center"/>
    </xf>
    <xf numFmtId="0" fontId="100" fillId="29" borderId="424" applyNumberFormat="0" applyAlignment="0" applyProtection="0"/>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0" fontId="60" fillId="26" borderId="423" applyNumberFormat="0" applyFont="0" applyAlignment="0" applyProtection="0"/>
    <xf numFmtId="4" fontId="85" fillId="52" borderId="425" applyNumberFormat="0" applyProtection="0">
      <alignment vertical="center"/>
    </xf>
    <xf numFmtId="0" fontId="60" fillId="45" borderId="425" applyNumberFormat="0" applyProtection="0">
      <alignment horizontal="left" vertical="top" indent="1"/>
    </xf>
    <xf numFmtId="0" fontId="100" fillId="29" borderId="424" applyNumberForma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38" borderId="423" applyNumberFormat="0" applyProtection="0">
      <alignment horizontal="right" vertical="center"/>
    </xf>
    <xf numFmtId="0" fontId="98" fillId="27" borderId="423" applyNumberFormat="0" applyAlignment="0" applyProtection="0"/>
    <xf numFmtId="4" fontId="60" fillId="38"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0" fontId="86" fillId="33" borderId="425" applyNumberFormat="0" applyProtection="0">
      <alignment horizontal="left" vertical="top" indent="1"/>
    </xf>
    <xf numFmtId="0" fontId="60" fillId="50"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60" fillId="43"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4" fontId="60" fillId="0"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0"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92" fillId="29" borderId="423" applyNumberFormat="0" applyAlignment="0" applyProtection="0"/>
    <xf numFmtId="4" fontId="60" fillId="38"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0" fontId="100" fillId="29" borderId="424" applyNumberFormat="0" applyAlignment="0" applyProtection="0"/>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84" fillId="45" borderId="427" applyBorder="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40"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0" fontId="84" fillId="45" borderId="427" applyBorder="0"/>
    <xf numFmtId="4" fontId="60" fillId="46" borderId="423" applyNumberFormat="0" applyProtection="0">
      <alignment horizontal="right" vertical="center"/>
    </xf>
    <xf numFmtId="0" fontId="85" fillId="46" borderId="425" applyNumberFormat="0" applyProtection="0">
      <alignment horizontal="left" vertical="top" indent="1"/>
    </xf>
    <xf numFmtId="4" fontId="60" fillId="44" borderId="426" applyNumberFormat="0" applyProtection="0">
      <alignment horizontal="left" vertical="center" indent="1"/>
    </xf>
    <xf numFmtId="0" fontId="60" fillId="26" borderId="423" applyNumberFormat="0" applyFont="0" applyAlignment="0" applyProtection="0"/>
    <xf numFmtId="4" fontId="60" fillId="47"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85" fillId="52" borderId="425" applyNumberFormat="0" applyProtection="0">
      <alignmen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46" borderId="423" applyNumberFormat="0" applyProtection="0">
      <alignment horizontal="right" vertical="center"/>
    </xf>
    <xf numFmtId="0" fontId="60" fillId="47" borderId="425" applyNumberFormat="0" applyProtection="0">
      <alignment horizontal="left" vertical="top" indent="1"/>
    </xf>
    <xf numFmtId="4" fontId="88" fillId="51" borderId="423" applyNumberFormat="0" applyProtection="0">
      <alignment horizontal="right" vertical="center"/>
    </xf>
    <xf numFmtId="4" fontId="85" fillId="52" borderId="425" applyNumberFormat="0" applyProtection="0">
      <alignment vertical="center"/>
    </xf>
    <xf numFmtId="4" fontId="60" fillId="33" borderId="423" applyNumberFormat="0" applyProtection="0">
      <alignment vertical="center"/>
    </xf>
    <xf numFmtId="0" fontId="98" fillId="27" borderId="423" applyNumberFormat="0" applyAlignment="0" applyProtection="0"/>
    <xf numFmtId="4" fontId="103" fillId="5" borderId="423" applyNumberFormat="0" applyProtection="0">
      <alignment horizontal="right" vertical="center"/>
    </xf>
    <xf numFmtId="0" fontId="60" fillId="50" borderId="423" applyNumberFormat="0" applyProtection="0">
      <alignment horizontal="left" vertical="center"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0" fontId="100" fillId="29" borderId="424" applyNumberFormat="0" applyAlignment="0" applyProtection="0"/>
    <xf numFmtId="4" fontId="85" fillId="52" borderId="425" applyNumberFormat="0" applyProtection="0">
      <alignmen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60" fillId="37" borderId="426"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0" fontId="84" fillId="45" borderId="427" applyBorder="0"/>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37" borderId="426" applyNumberFormat="0" applyProtection="0">
      <alignment horizontal="right" vertical="center"/>
    </xf>
    <xf numFmtId="4" fontId="60" fillId="35" borderId="423" applyNumberFormat="0" applyProtection="0">
      <alignment horizontal="right" vertical="center"/>
    </xf>
    <xf numFmtId="0" fontId="86" fillId="33" borderId="425" applyNumberFormat="0" applyProtection="0">
      <alignment horizontal="left" vertical="top" indent="1"/>
    </xf>
    <xf numFmtId="4" fontId="60" fillId="33" borderId="423" applyNumberFormat="0" applyProtection="0">
      <alignment vertical="center"/>
    </xf>
    <xf numFmtId="4" fontId="60" fillId="40" borderId="423" applyNumberFormat="0" applyProtection="0">
      <alignment horizontal="right" vertical="center"/>
    </xf>
    <xf numFmtId="0" fontId="86" fillId="33"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4" fontId="60" fillId="39" borderId="423" applyNumberFormat="0" applyProtection="0">
      <alignment horizontal="righ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98" fillId="27" borderId="423" applyNumberFormat="0" applyAlignment="0" applyProtection="0"/>
    <xf numFmtId="4" fontId="60" fillId="3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103" fillId="5"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85" fillId="52" borderId="425" applyNumberFormat="0" applyProtection="0">
      <alignment vertical="center"/>
    </xf>
    <xf numFmtId="0" fontId="60" fillId="46" borderId="425" applyNumberFormat="0" applyProtection="0">
      <alignment horizontal="left" vertical="top" indent="1"/>
    </xf>
    <xf numFmtId="0" fontId="60" fillId="50" borderId="425" applyNumberFormat="0" applyProtection="0">
      <alignment horizontal="left" vertical="top" indent="1"/>
    </xf>
    <xf numFmtId="0" fontId="100" fillId="29" borderId="424" applyNumberFormat="0" applyAlignment="0" applyProtection="0"/>
    <xf numFmtId="0" fontId="84" fillId="45" borderId="427" applyBorder="0"/>
    <xf numFmtId="4" fontId="85" fillId="48" borderId="425"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39" borderId="423" applyNumberFormat="0" applyProtection="0">
      <alignment horizontal="right" vertical="center"/>
    </xf>
    <xf numFmtId="4" fontId="60" fillId="0"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85" fillId="48" borderId="425"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7" borderId="423"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0" fontId="85" fillId="52" borderId="425" applyNumberFormat="0" applyProtection="0">
      <alignment horizontal="left" vertical="top" indent="1"/>
    </xf>
    <xf numFmtId="4" fontId="60" fillId="33" borderId="423" applyNumberFormat="0" applyProtection="0">
      <alignmen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0" fontId="92" fillId="29" borderId="423" applyNumberFormat="0" applyAlignment="0" applyProtection="0"/>
    <xf numFmtId="0" fontId="60" fillId="45" borderId="425" applyNumberFormat="0" applyProtection="0">
      <alignment horizontal="left" vertical="top" indent="1"/>
    </xf>
    <xf numFmtId="4" fontId="60" fillId="39" borderId="423" applyNumberFormat="0" applyProtection="0">
      <alignment horizontal="right" vertical="center"/>
    </xf>
    <xf numFmtId="0" fontId="60" fillId="45" borderId="425" applyNumberFormat="0" applyProtection="0">
      <alignment horizontal="left" vertical="top"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84" fillId="45" borderId="427" applyBorder="0"/>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0" fontId="60" fillId="50"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0" fontId="60" fillId="26" borderId="423" applyNumberFormat="0" applyFont="0" applyAlignment="0" applyProtection="0"/>
    <xf numFmtId="0" fontId="85" fillId="52" borderId="425" applyNumberFormat="0" applyProtection="0">
      <alignment horizontal="left" vertical="top"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8" fillId="51" borderId="423" applyNumberFormat="0" applyProtection="0">
      <alignment horizontal="right" vertical="center"/>
    </xf>
    <xf numFmtId="4" fontId="88" fillId="51"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5" borderId="423" applyNumberFormat="0" applyProtection="0">
      <alignment horizontal="right" vertical="center"/>
    </xf>
    <xf numFmtId="0" fontId="84" fillId="45" borderId="427" applyBorder="0"/>
    <xf numFmtId="4" fontId="103" fillId="2"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88" fillId="51" borderId="423" applyNumberFormat="0" applyProtection="0">
      <alignment horizontal="right" vertical="center"/>
    </xf>
    <xf numFmtId="4" fontId="87" fillId="54" borderId="426"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0" fontId="60" fillId="46" borderId="425" applyNumberFormat="0" applyProtection="0">
      <alignment horizontal="left" vertical="top" indent="1"/>
    </xf>
    <xf numFmtId="0" fontId="98" fillId="27"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60" fillId="37" borderId="426" applyNumberFormat="0" applyProtection="0">
      <alignment horizontal="right" vertical="center"/>
    </xf>
    <xf numFmtId="0" fontId="100" fillId="29" borderId="424" applyNumberFormat="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88" fillId="51" borderId="423" applyNumberFormat="0" applyProtection="0">
      <alignment horizontal="right" vertical="center"/>
    </xf>
    <xf numFmtId="0" fontId="92" fillId="29" borderId="423" applyNumberFormat="0" applyAlignment="0" applyProtection="0"/>
    <xf numFmtId="4" fontId="85" fillId="52" borderId="425" applyNumberFormat="0" applyProtection="0">
      <alignment vertical="center"/>
    </xf>
    <xf numFmtId="0" fontId="86" fillId="33" borderId="425" applyNumberFormat="0" applyProtection="0">
      <alignment horizontal="left" vertical="top" indent="1"/>
    </xf>
    <xf numFmtId="4" fontId="85"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0"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60" fillId="46" borderId="423" applyNumberFormat="0" applyProtection="0">
      <alignment horizontal="right" vertical="center"/>
    </xf>
    <xf numFmtId="4" fontId="60" fillId="2"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2" borderId="423"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1"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0" fontId="85"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33" borderId="423" applyNumberFormat="0" applyProtection="0">
      <alignmen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0" fontId="60" fillId="50" borderId="425" applyNumberFormat="0" applyProtection="0">
      <alignment horizontal="left" vertical="top" indent="1"/>
    </xf>
    <xf numFmtId="0" fontId="84" fillId="45" borderId="427" applyBorder="0"/>
    <xf numFmtId="0" fontId="60" fillId="48" borderId="423"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0" fontId="100" fillId="29" borderId="424" applyNumberFormat="0" applyAlignment="0" applyProtection="0"/>
    <xf numFmtId="0" fontId="60" fillId="48"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60" fillId="34" borderId="423"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0" fontId="85" fillId="46"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0"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0" fontId="60" fillId="47" borderId="423"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4" borderId="426"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94" fillId="0" borderId="428" applyNumberFormat="0" applyFill="0" applyAlignment="0" applyProtection="0"/>
    <xf numFmtId="4" fontId="60" fillId="46"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0" fontId="60" fillId="45" borderId="425" applyNumberFormat="0" applyProtection="0">
      <alignment horizontal="left" vertical="top"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103" fillId="5" borderId="423" applyNumberFormat="0" applyProtection="0">
      <alignment horizontal="right" vertical="center"/>
    </xf>
    <xf numFmtId="0" fontId="94" fillId="0" borderId="428" applyNumberFormat="0" applyFill="0" applyAlignment="0" applyProtection="0"/>
    <xf numFmtId="4" fontId="103" fillId="5" borderId="423" applyNumberFormat="0" applyProtection="0">
      <alignment horizontal="right" vertical="center"/>
    </xf>
    <xf numFmtId="4" fontId="103" fillId="5"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9"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87" fillId="54" borderId="426" applyNumberFormat="0" applyProtection="0">
      <alignment horizontal="left" vertical="center" indent="1"/>
    </xf>
    <xf numFmtId="4" fontId="88" fillId="51" borderId="423" applyNumberFormat="0" applyProtection="0">
      <alignment horizontal="right" vertical="center"/>
    </xf>
    <xf numFmtId="4" fontId="60" fillId="38"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0" fontId="100" fillId="29" borderId="424" applyNumberFormat="0" applyAlignment="0" applyProtection="0"/>
    <xf numFmtId="0" fontId="60" fillId="50"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45"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49" borderId="423"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7" borderId="426" applyNumberFormat="0" applyProtection="0">
      <alignment horizontal="right" vertical="center"/>
    </xf>
    <xf numFmtId="4" fontId="103" fillId="2" borderId="423" applyNumberFormat="0" applyProtection="0">
      <alignmen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39" borderId="423" applyNumberFormat="0" applyProtection="0">
      <alignment horizontal="right" vertical="center"/>
    </xf>
    <xf numFmtId="4" fontId="103" fillId="5"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60" fillId="42" borderId="423" applyNumberFormat="0" applyProtection="0">
      <alignment horizontal="right" vertical="center"/>
    </xf>
    <xf numFmtId="4" fontId="103" fillId="5"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0" fontId="85" fillId="46" borderId="425" applyNumberFormat="0" applyProtection="0">
      <alignment horizontal="left" vertical="top" indent="1"/>
    </xf>
    <xf numFmtId="0" fontId="60" fillId="49" borderId="423" applyNumberFormat="0" applyProtection="0">
      <alignment horizontal="left" vertical="center" indent="1"/>
    </xf>
    <xf numFmtId="4" fontId="85" fillId="52" borderId="425" applyNumberFormat="0" applyProtection="0">
      <alignmen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0" fontId="60" fillId="26" borderId="423" applyNumberFormat="0" applyFont="0" applyAlignment="0" applyProtection="0"/>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103" fillId="5" borderId="423" applyNumberFormat="0" applyProtection="0">
      <alignment horizontal="right" vertical="center"/>
    </xf>
    <xf numFmtId="0" fontId="100" fillId="29" borderId="424" applyNumberFormat="0" applyAlignment="0" applyProtection="0"/>
    <xf numFmtId="4" fontId="60" fillId="40" borderId="423" applyNumberFormat="0" applyProtection="0">
      <alignment horizontal="right" vertical="center"/>
    </xf>
    <xf numFmtId="4" fontId="60" fillId="41"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0" fontId="86" fillId="33" borderId="425" applyNumberFormat="0" applyProtection="0">
      <alignment horizontal="left" vertical="top" indent="1"/>
    </xf>
    <xf numFmtId="4" fontId="88" fillId="51"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0" borderId="423" applyNumberFormat="0" applyProtection="0">
      <alignment horizontal="right" vertical="center"/>
    </xf>
    <xf numFmtId="4" fontId="60" fillId="33" borderId="423" applyNumberFormat="0" applyProtection="0">
      <alignmen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0" fontId="85" fillId="52"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3" borderId="423" applyNumberFormat="0" applyProtection="0">
      <alignment horizontal="right" vertical="center"/>
    </xf>
    <xf numFmtId="0" fontId="84" fillId="45" borderId="427" applyBorder="0"/>
    <xf numFmtId="4" fontId="60" fillId="37" borderId="426" applyNumberFormat="0" applyProtection="0">
      <alignment horizontal="right" vertical="center"/>
    </xf>
    <xf numFmtId="0" fontId="60" fillId="45" borderId="425" applyNumberFormat="0" applyProtection="0">
      <alignment horizontal="left" vertical="top"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4" fillId="45" borderId="427" applyBorder="0"/>
    <xf numFmtId="0" fontId="60" fillId="46" borderId="425" applyNumberFormat="0" applyProtection="0">
      <alignment horizontal="left" vertical="top" indent="1"/>
    </xf>
    <xf numFmtId="0" fontId="60" fillId="49" borderId="423"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60" fillId="26" borderId="423" applyNumberFormat="0" applyFont="0" applyAlignment="0" applyProtection="0"/>
    <xf numFmtId="0" fontId="85" fillId="52"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0" fontId="60" fillId="26" borderId="423" applyNumberFormat="0" applyFont="0" applyAlignment="0" applyProtection="0"/>
    <xf numFmtId="0" fontId="60" fillId="49" borderId="423" applyNumberFormat="0" applyProtection="0">
      <alignment horizontal="left" vertical="center" indent="1"/>
    </xf>
    <xf numFmtId="0" fontId="84" fillId="45" borderId="427" applyBorder="0"/>
    <xf numFmtId="4" fontId="60" fillId="35"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60" fillId="40"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4" fontId="85" fillId="48" borderId="425"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6" borderId="426"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0" fontId="60" fillId="26" borderId="423" applyNumberFormat="0" applyFont="0" applyAlignment="0" applyProtection="0"/>
    <xf numFmtId="0" fontId="94" fillId="0" borderId="428" applyNumberFormat="0" applyFill="0" applyAlignment="0" applyProtection="0"/>
    <xf numFmtId="4" fontId="60" fillId="44" borderId="426" applyNumberFormat="0" applyProtection="0">
      <alignment horizontal="left" vertical="center" indent="1"/>
    </xf>
    <xf numFmtId="0" fontId="60" fillId="50" borderId="425" applyNumberFormat="0" applyProtection="0">
      <alignment horizontal="left" vertical="top"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100" fillId="29" borderId="424" applyNumberFormat="0" applyAlignment="0" applyProtection="0"/>
    <xf numFmtId="0" fontId="60" fillId="45"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42" borderId="423" applyNumberFormat="0" applyProtection="0">
      <alignment horizontal="right" vertical="center"/>
    </xf>
    <xf numFmtId="4" fontId="60" fillId="36"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4" fontId="88" fillId="51"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103" fillId="5" borderId="423" applyNumberFormat="0" applyProtection="0">
      <alignment horizontal="right" vertical="center"/>
    </xf>
    <xf numFmtId="4" fontId="103" fillId="2" borderId="423" applyNumberFormat="0" applyProtection="0">
      <alignmen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7"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88" fillId="51" borderId="423" applyNumberFormat="0" applyProtection="0">
      <alignment horizontal="right" vertical="center"/>
    </xf>
    <xf numFmtId="4" fontId="88" fillId="5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60" fillId="35" borderId="423" applyNumberFormat="0" applyProtection="0">
      <alignment horizontal="right" vertical="center"/>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4" fillId="45" borderId="427" applyBorder="0"/>
    <xf numFmtId="0" fontId="98" fillId="27"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88" fillId="51" borderId="423" applyNumberFormat="0" applyProtection="0">
      <alignment horizontal="righ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36"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6" borderId="423" applyNumberFormat="0" applyProtection="0">
      <alignment horizontal="right" vertical="center"/>
    </xf>
    <xf numFmtId="4" fontId="60" fillId="0" borderId="423" applyNumberFormat="0" applyProtection="0">
      <alignment horizontal="right" vertical="center"/>
    </xf>
    <xf numFmtId="4" fontId="103" fillId="2" borderId="423" applyNumberFormat="0" applyProtection="0">
      <alignment vertical="center"/>
    </xf>
    <xf numFmtId="0" fontId="60" fillId="50" borderId="425" applyNumberFormat="0" applyProtection="0">
      <alignment horizontal="left" vertical="top" indent="1"/>
    </xf>
    <xf numFmtId="0" fontId="84" fillId="45" borderId="427" applyBorder="0"/>
    <xf numFmtId="4" fontId="103" fillId="2" borderId="423" applyNumberFormat="0" applyProtection="0">
      <alignmen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40"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4" fontId="60" fillId="38" borderId="423" applyNumberFormat="0" applyProtection="0">
      <alignment horizontal="right" vertical="center"/>
    </xf>
    <xf numFmtId="0" fontId="84" fillId="45" borderId="427" applyBorder="0"/>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42" borderId="423" applyNumberFormat="0" applyProtection="0">
      <alignment horizontal="right" vertical="center"/>
    </xf>
    <xf numFmtId="0" fontId="84" fillId="45" borderId="427" applyBorder="0"/>
    <xf numFmtId="0" fontId="60" fillId="50" borderId="423" applyNumberFormat="0" applyProtection="0">
      <alignment horizontal="left" vertical="center" indent="1"/>
    </xf>
    <xf numFmtId="4" fontId="103" fillId="2" borderId="423" applyNumberFormat="0" applyProtection="0">
      <alignment vertical="center"/>
    </xf>
    <xf numFmtId="0" fontId="86" fillId="33"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4" fontId="60" fillId="42" borderId="423" applyNumberFormat="0" applyProtection="0">
      <alignment horizontal="righ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6" borderId="426"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3" borderId="423" applyNumberFormat="0" applyProtection="0">
      <alignment horizontal="right" vertical="center"/>
    </xf>
    <xf numFmtId="4" fontId="60" fillId="40" borderId="423" applyNumberFormat="0" applyProtection="0">
      <alignment horizontal="right" vertical="center"/>
    </xf>
    <xf numFmtId="4" fontId="60" fillId="42" borderId="423" applyNumberFormat="0" applyProtection="0">
      <alignment horizontal="right" vertical="center"/>
    </xf>
    <xf numFmtId="0" fontId="85" fillId="46" borderId="425" applyNumberFormat="0" applyProtection="0">
      <alignment horizontal="left" vertical="top"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84" fillId="45" borderId="427" applyBorder="0"/>
    <xf numFmtId="0" fontId="85" fillId="52" borderId="425" applyNumberFormat="0" applyProtection="0">
      <alignment horizontal="left" vertical="top"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5" fillId="46" borderId="425" applyNumberFormat="0" applyProtection="0">
      <alignment horizontal="left" vertical="top" indent="1"/>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94" fillId="0" borderId="428" applyNumberFormat="0" applyFill="0" applyAlignment="0" applyProtection="0"/>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2" borderId="423" applyNumberFormat="0" applyProtection="0">
      <alignment horizontal="left" vertical="center" indent="1"/>
    </xf>
    <xf numFmtId="4" fontId="103" fillId="5" borderId="423" applyNumberFormat="0" applyProtection="0">
      <alignment horizontal="right" vertical="center"/>
    </xf>
    <xf numFmtId="4" fontId="85" fillId="52" borderId="425" applyNumberFormat="0" applyProtection="0">
      <alignmen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85" fillId="46" borderId="425" applyNumberFormat="0" applyProtection="0">
      <alignment horizontal="left" vertical="top" indent="1"/>
    </xf>
    <xf numFmtId="4" fontId="60" fillId="33"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100" fillId="29" borderId="424" applyNumberFormat="0" applyAlignment="0" applyProtection="0"/>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92" fillId="29" borderId="423" applyNumberFormat="0" applyAlignment="0" applyProtection="0"/>
    <xf numFmtId="4" fontId="85" fillId="52" borderId="425" applyNumberFormat="0" applyProtection="0">
      <alignment vertical="center"/>
    </xf>
    <xf numFmtId="4" fontId="60" fillId="33" borderId="423" applyNumberFormat="0" applyProtection="0">
      <alignmen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0" fontId="86" fillId="33"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87" fillId="54" borderId="426" applyNumberFormat="0" applyProtection="0">
      <alignment horizontal="left" vertical="center" indent="1"/>
    </xf>
    <xf numFmtId="4" fontId="60" fillId="43" borderId="423" applyNumberFormat="0" applyProtection="0">
      <alignment horizontal="right" vertical="center"/>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9" borderId="423" applyNumberFormat="0" applyProtection="0">
      <alignment horizontal="right" vertical="center"/>
    </xf>
    <xf numFmtId="4" fontId="103" fillId="5" borderId="423" applyNumberFormat="0" applyProtection="0">
      <alignment horizontal="right" vertical="center"/>
    </xf>
    <xf numFmtId="0" fontId="60" fillId="26" borderId="423" applyNumberFormat="0" applyFont="0" applyAlignment="0" applyProtection="0"/>
    <xf numFmtId="4" fontId="60" fillId="42" borderId="423"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35"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87" fillId="54" borderId="426" applyNumberFormat="0" applyProtection="0">
      <alignment horizontal="left" vertical="center" indent="1"/>
    </xf>
    <xf numFmtId="0" fontId="94" fillId="0" borderId="428" applyNumberFormat="0" applyFill="0" applyAlignment="0" applyProtection="0"/>
    <xf numFmtId="4" fontId="103"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0" fontId="85" fillId="52"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4" fontId="87" fillId="54"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33" borderId="423" applyNumberFormat="0" applyProtection="0">
      <alignmen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0" fontId="94" fillId="0" borderId="428" applyNumberFormat="0" applyFill="0" applyAlignment="0" applyProtection="0"/>
    <xf numFmtId="4" fontId="60" fillId="33" borderId="423" applyNumberFormat="0" applyProtection="0">
      <alignment vertical="center"/>
    </xf>
    <xf numFmtId="0" fontId="98" fillId="27" borderId="423" applyNumberFormat="0" applyAlignment="0" applyProtection="0"/>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8"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4" fontId="60" fillId="38" borderId="423" applyNumberFormat="0" applyProtection="0">
      <alignment horizontal="right" vertical="center"/>
    </xf>
    <xf numFmtId="4" fontId="60" fillId="33" borderId="423" applyNumberFormat="0" applyProtection="0">
      <alignment vertical="center"/>
    </xf>
    <xf numFmtId="4" fontId="60" fillId="37" borderId="426" applyNumberFormat="0" applyProtection="0">
      <alignment horizontal="right" vertical="center"/>
    </xf>
    <xf numFmtId="0" fontId="98" fillId="27" borderId="423" applyNumberFormat="0" applyAlignment="0" applyProtection="0"/>
    <xf numFmtId="0" fontId="60" fillId="48" borderId="423"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92" fillId="29" borderId="423" applyNumberFormat="0" applyAlignment="0" applyProtection="0"/>
    <xf numFmtId="4" fontId="60" fillId="36"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6" borderId="423" applyNumberFormat="0" applyProtection="0">
      <alignment horizontal="right" vertical="center"/>
    </xf>
    <xf numFmtId="4" fontId="60" fillId="34" borderId="423" applyNumberFormat="0" applyProtection="0">
      <alignment horizontal="left" vertical="center" indent="1"/>
    </xf>
    <xf numFmtId="0" fontId="84" fillId="45" borderId="427" applyBorder="0"/>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4" fontId="60" fillId="34" borderId="423" applyNumberFormat="0" applyProtection="0">
      <alignment horizontal="left" vertical="center" indent="1"/>
    </xf>
    <xf numFmtId="0" fontId="98" fillId="27" borderId="423" applyNumberFormat="0" applyAlignment="0" applyProtection="0"/>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60" fillId="50" borderId="423" applyNumberFormat="0" applyProtection="0">
      <alignment horizontal="left" vertical="center" indent="1"/>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0" fontId="94" fillId="0" borderId="428" applyNumberFormat="0" applyFill="0" applyAlignment="0" applyProtection="0"/>
    <xf numFmtId="0" fontId="60" fillId="50" borderId="423" applyNumberFormat="0" applyProtection="0">
      <alignment horizontal="left" vertical="center" indent="1"/>
    </xf>
    <xf numFmtId="4" fontId="60" fillId="42" borderId="423" applyNumberFormat="0" applyProtection="0">
      <alignment horizontal="right" vertical="center"/>
    </xf>
    <xf numFmtId="4" fontId="103" fillId="5" borderId="423" applyNumberFormat="0" applyProtection="0">
      <alignment horizontal="righ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45" borderId="425" applyNumberFormat="0" applyProtection="0">
      <alignment horizontal="left" vertical="top"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60" fillId="47"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103" fillId="2" borderId="423" applyNumberFormat="0" applyProtection="0">
      <alignmen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100"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60" fillId="44" borderId="426"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98" fillId="27" borderId="423" applyNumberFormat="0" applyAlignment="0" applyProtection="0"/>
    <xf numFmtId="4" fontId="60" fillId="34"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4" fontId="60" fillId="36" borderId="423"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7" fillId="54" borderId="426" applyNumberFormat="0" applyProtection="0">
      <alignment horizontal="left" vertical="center"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60" fillId="26" borderId="423" applyNumberFormat="0" applyFont="0" applyAlignment="0" applyProtection="0"/>
    <xf numFmtId="4" fontId="60" fillId="36" borderId="423" applyNumberFormat="0" applyProtection="0">
      <alignment horizontal="right" vertical="center"/>
    </xf>
    <xf numFmtId="0" fontId="60" fillId="47" borderId="425" applyNumberFormat="0" applyProtection="0">
      <alignment horizontal="left" vertical="top" indent="1"/>
    </xf>
    <xf numFmtId="4" fontId="88" fillId="51" borderId="423" applyNumberFormat="0" applyProtection="0">
      <alignment horizontal="right" vertical="center"/>
    </xf>
    <xf numFmtId="4" fontId="60" fillId="2" borderId="423" applyNumberFormat="0" applyProtection="0">
      <alignment horizontal="left" vertical="center" indent="1"/>
    </xf>
    <xf numFmtId="0" fontId="60" fillId="47" borderId="423"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94" fillId="0" borderId="428" applyNumberFormat="0" applyFill="0" applyAlignment="0" applyProtection="0"/>
    <xf numFmtId="4" fontId="60" fillId="36" borderId="423" applyNumberFormat="0" applyProtection="0">
      <alignment horizontal="right" vertical="center"/>
    </xf>
    <xf numFmtId="4" fontId="60" fillId="42" borderId="423" applyNumberFormat="0" applyProtection="0">
      <alignment horizontal="right" vertical="center"/>
    </xf>
    <xf numFmtId="0" fontId="94" fillId="0" borderId="428" applyNumberFormat="0" applyFill="0" applyAlignment="0" applyProtection="0"/>
    <xf numFmtId="4" fontId="60" fillId="35" borderId="423" applyNumberFormat="0" applyProtection="0">
      <alignment horizontal="right" vertical="center"/>
    </xf>
    <xf numFmtId="4" fontId="103" fillId="2" borderId="423" applyNumberFormat="0" applyProtection="0">
      <alignment vertical="center"/>
    </xf>
    <xf numFmtId="4" fontId="60" fillId="44" borderId="426" applyNumberFormat="0" applyProtection="0">
      <alignment horizontal="left" vertical="center" indent="1"/>
    </xf>
    <xf numFmtId="0" fontId="92" fillId="29" borderId="423" applyNumberFormat="0" applyAlignment="0" applyProtection="0"/>
    <xf numFmtId="0" fontId="85" fillId="52" borderId="425" applyNumberFormat="0" applyProtection="0">
      <alignment horizontal="left" vertical="top" indent="1"/>
    </xf>
    <xf numFmtId="0" fontId="98" fillId="27" borderId="423" applyNumberFormat="0" applyAlignment="0" applyProtection="0"/>
    <xf numFmtId="0" fontId="98" fillId="27" borderId="423" applyNumberFormat="0" applyAlignment="0" applyProtection="0"/>
    <xf numFmtId="0" fontId="60" fillId="49" borderId="423" applyNumberFormat="0" applyProtection="0">
      <alignment horizontal="left" vertical="center" indent="1"/>
    </xf>
    <xf numFmtId="0" fontId="60" fillId="47" borderId="425" applyNumberFormat="0" applyProtection="0">
      <alignment horizontal="left" vertical="top"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0" fontId="94" fillId="0" borderId="428" applyNumberFormat="0" applyFill="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60" fillId="26" borderId="423" applyNumberFormat="0" applyFont="0" applyAlignment="0" applyProtection="0"/>
    <xf numFmtId="4" fontId="85" fillId="52" borderId="425" applyNumberFormat="0" applyProtection="0">
      <alignmen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60" fillId="40" borderId="423" applyNumberFormat="0" applyProtection="0">
      <alignment horizontal="right" vertical="center"/>
    </xf>
    <xf numFmtId="4" fontId="60" fillId="40"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103" fillId="5" borderId="423" applyNumberFormat="0" applyProtection="0">
      <alignment horizontal="right" vertical="center"/>
    </xf>
    <xf numFmtId="4" fontId="103" fillId="2" borderId="423" applyNumberFormat="0" applyProtection="0">
      <alignment vertical="center"/>
    </xf>
    <xf numFmtId="4" fontId="60" fillId="41"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5" borderId="423"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4" fontId="88" fillId="51"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33" borderId="423" applyNumberFormat="0" applyProtection="0">
      <alignmen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85" fillId="46" borderId="425" applyNumberFormat="0" applyProtection="0">
      <alignment horizontal="left" vertical="top" indent="1"/>
    </xf>
    <xf numFmtId="0" fontId="94" fillId="0" borderId="428" applyNumberFormat="0" applyFill="0" applyAlignment="0" applyProtection="0"/>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0" fontId="100" fillId="29" borderId="424" applyNumberFormat="0" applyAlignment="0" applyProtection="0"/>
    <xf numFmtId="4" fontId="60" fillId="47" borderId="426"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0" fontId="92" fillId="29" borderId="423" applyNumberFormat="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103" fillId="2" borderId="423" applyNumberFormat="0" applyProtection="0">
      <alignment vertical="center"/>
    </xf>
    <xf numFmtId="4" fontId="60" fillId="40" borderId="423" applyNumberFormat="0" applyProtection="0">
      <alignment horizontal="right" vertical="center"/>
    </xf>
    <xf numFmtId="4" fontId="85" fillId="52" borderId="425" applyNumberFormat="0" applyProtection="0">
      <alignment vertical="center"/>
    </xf>
    <xf numFmtId="0" fontId="92" fillId="29" borderId="423" applyNumberFormat="0" applyAlignment="0" applyProtection="0"/>
    <xf numFmtId="0" fontId="60" fillId="26" borderId="423" applyNumberFormat="0" applyFont="0" applyAlignment="0" applyProtection="0"/>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4" fontId="85" fillId="48" borderId="425"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85" fillId="52" borderId="425" applyNumberFormat="0" applyProtection="0">
      <alignment vertical="center"/>
    </xf>
    <xf numFmtId="4" fontId="60" fillId="46" borderId="426" applyNumberFormat="0" applyProtection="0">
      <alignment horizontal="left" vertical="center" indent="1"/>
    </xf>
    <xf numFmtId="4" fontId="60" fillId="33" borderId="423" applyNumberFormat="0" applyProtection="0">
      <alignmen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0" fontId="98" fillId="27" borderId="423" applyNumberFormat="0" applyAlignment="0" applyProtection="0"/>
    <xf numFmtId="4" fontId="60" fillId="33" borderId="423" applyNumberFormat="0" applyProtection="0">
      <alignmen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103" fillId="2" borderId="423" applyNumberFormat="0" applyProtection="0">
      <alignment vertical="center"/>
    </xf>
    <xf numFmtId="4" fontId="60" fillId="42"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40" borderId="423"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4" fontId="60" fillId="38" borderId="423" applyNumberFormat="0" applyProtection="0">
      <alignment horizontal="right" vertical="center"/>
    </xf>
    <xf numFmtId="0" fontId="92" fillId="29" borderId="423"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60" fillId="47" borderId="423" applyNumberFormat="0" applyProtection="0">
      <alignment horizontal="left" vertical="center" indent="1"/>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3" borderId="423" applyNumberFormat="0" applyProtection="0">
      <alignment horizontal="right" vertical="center"/>
    </xf>
    <xf numFmtId="4" fontId="88" fillId="51" borderId="423" applyNumberFormat="0" applyProtection="0">
      <alignment horizontal="right" vertical="center"/>
    </xf>
    <xf numFmtId="4" fontId="103" fillId="2" borderId="423" applyNumberFormat="0" applyProtection="0">
      <alignmen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0" fontId="86" fillId="33"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42" borderId="423" applyNumberFormat="0" applyProtection="0">
      <alignment horizontal="right" vertical="center"/>
    </xf>
    <xf numFmtId="4" fontId="85" fillId="48" borderId="425"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60" fillId="34" borderId="423" applyNumberFormat="0" applyProtection="0">
      <alignment horizontal="left" vertical="center" indent="1"/>
    </xf>
    <xf numFmtId="0" fontId="100" fillId="29" borderId="424" applyNumberFormat="0" applyAlignment="0" applyProtection="0"/>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4" fontId="85" fillId="52" borderId="425" applyNumberFormat="0" applyProtection="0">
      <alignment vertical="center"/>
    </xf>
    <xf numFmtId="4" fontId="103" fillId="2" borderId="423" applyNumberFormat="0" applyProtection="0">
      <alignmen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46" borderId="423" applyNumberFormat="0" applyProtection="0">
      <alignment horizontal="right" vertical="center"/>
    </xf>
    <xf numFmtId="0" fontId="84"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0" borderId="423" applyNumberFormat="0" applyProtection="0">
      <alignment horizontal="right" vertical="center"/>
    </xf>
    <xf numFmtId="4" fontId="103" fillId="2" borderId="423" applyNumberFormat="0" applyProtection="0">
      <alignment vertical="center"/>
    </xf>
    <xf numFmtId="0" fontId="60" fillId="26" borderId="423" applyNumberFormat="0" applyFont="0" applyAlignment="0" applyProtection="0"/>
    <xf numFmtId="4" fontId="103" fillId="5"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100" fillId="29" borderId="424" applyNumberFormat="0" applyAlignment="0" applyProtection="0"/>
    <xf numFmtId="0" fontId="85" fillId="52" borderId="425" applyNumberFormat="0" applyProtection="0">
      <alignment horizontal="left" vertical="top" indent="1"/>
    </xf>
    <xf numFmtId="4" fontId="60" fillId="46"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60" fillId="0"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3" borderId="423" applyNumberFormat="0" applyProtection="0">
      <alignment vertical="center"/>
    </xf>
    <xf numFmtId="0" fontId="92" fillId="29" borderId="423" applyNumberFormat="0" applyAlignment="0" applyProtection="0"/>
    <xf numFmtId="4" fontId="103" fillId="5" borderId="423" applyNumberFormat="0" applyProtection="0">
      <alignment horizontal="right" vertical="center"/>
    </xf>
    <xf numFmtId="0" fontId="60" fillId="26" borderId="423" applyNumberFormat="0" applyFont="0" applyAlignment="0" applyProtection="0"/>
    <xf numFmtId="0" fontId="85" fillId="52" borderId="425" applyNumberFormat="0" applyProtection="0">
      <alignment horizontal="left" vertical="top" indent="1"/>
    </xf>
    <xf numFmtId="4" fontId="60" fillId="47" borderId="426" applyNumberFormat="0" applyProtection="0">
      <alignment horizontal="left" vertical="center" indent="1"/>
    </xf>
    <xf numFmtId="0" fontId="94" fillId="0" borderId="428" applyNumberFormat="0" applyFill="0" applyAlignment="0" applyProtection="0"/>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3" borderId="423" applyNumberFormat="0" applyProtection="0">
      <alignment horizontal="right" vertical="center"/>
    </xf>
    <xf numFmtId="4" fontId="60" fillId="46" borderId="426"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85" fillId="52" borderId="425" applyNumberFormat="0" applyProtection="0">
      <alignment vertical="center"/>
    </xf>
    <xf numFmtId="4" fontId="103" fillId="5" borderId="423" applyNumberFormat="0" applyProtection="0">
      <alignment horizontal="right" vertical="center"/>
    </xf>
    <xf numFmtId="0" fontId="98" fillId="27" borderId="423" applyNumberFormat="0" applyAlignment="0" applyProtection="0"/>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100" fillId="29" borderId="424"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92" fillId="29" borderId="423" applyNumberFormat="0" applyAlignment="0" applyProtection="0"/>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7"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103" fillId="2" borderId="423" applyNumberFormat="0" applyProtection="0">
      <alignment vertical="center"/>
    </xf>
    <xf numFmtId="4" fontId="60" fillId="38" borderId="423" applyNumberFormat="0" applyProtection="0">
      <alignment horizontal="right" vertical="center"/>
    </xf>
    <xf numFmtId="0" fontId="60" fillId="48" borderId="423" applyNumberFormat="0" applyProtection="0">
      <alignment horizontal="left" vertical="center" indent="1"/>
    </xf>
    <xf numFmtId="4" fontId="103" fillId="5" borderId="423" applyNumberFormat="0" applyProtection="0">
      <alignment horizontal="right" vertical="center"/>
    </xf>
    <xf numFmtId="0" fontId="60" fillId="50" borderId="423"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0" fontId="92" fillId="29" borderId="423" applyNumberFormat="0" applyAlignment="0" applyProtection="0"/>
    <xf numFmtId="0" fontId="86" fillId="33" borderId="425" applyNumberFormat="0" applyProtection="0">
      <alignment horizontal="left" vertical="top" indent="1"/>
    </xf>
    <xf numFmtId="4" fontId="60" fillId="43" borderId="423" applyNumberFormat="0" applyProtection="0">
      <alignment horizontal="right" vertical="center"/>
    </xf>
    <xf numFmtId="0" fontId="84" fillId="45" borderId="427" applyBorder="0"/>
    <xf numFmtId="4" fontId="60" fillId="47" borderId="426" applyNumberFormat="0" applyProtection="0">
      <alignment horizontal="left" vertical="center" indent="1"/>
    </xf>
    <xf numFmtId="4" fontId="85" fillId="52" borderId="425" applyNumberFormat="0" applyProtection="0">
      <alignment vertical="center"/>
    </xf>
    <xf numFmtId="0" fontId="60" fillId="50"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85" fillId="52"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4" fontId="60" fillId="37" borderId="426" applyNumberFormat="0" applyProtection="0">
      <alignment horizontal="right" vertical="center"/>
    </xf>
    <xf numFmtId="0" fontId="92" fillId="29" borderId="423" applyNumberFormat="0" applyAlignment="0" applyProtection="0"/>
    <xf numFmtId="0" fontId="60" fillId="45"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4" fontId="88" fillId="51" borderId="423" applyNumberFormat="0" applyProtection="0">
      <alignment horizontal="right" vertical="center"/>
    </xf>
    <xf numFmtId="4" fontId="60" fillId="33" borderId="423" applyNumberFormat="0" applyProtection="0">
      <alignment vertical="center"/>
    </xf>
    <xf numFmtId="0" fontId="98" fillId="27" borderId="423" applyNumberFormat="0" applyAlignment="0" applyProtection="0"/>
    <xf numFmtId="4" fontId="60" fillId="41"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0" fontId="92" fillId="29" borderId="423" applyNumberFormat="0" applyAlignment="0" applyProtection="0"/>
    <xf numFmtId="0" fontId="60" fillId="46" borderId="425" applyNumberFormat="0" applyProtection="0">
      <alignment horizontal="left" vertical="top"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0" fontId="98" fillId="27" borderId="423" applyNumberFormat="0" applyAlignment="0" applyProtection="0"/>
    <xf numFmtId="0" fontId="94" fillId="0" borderId="428" applyNumberFormat="0" applyFill="0" applyAlignment="0" applyProtection="0"/>
    <xf numFmtId="4" fontId="87" fillId="54" borderId="426" applyNumberFormat="0" applyProtection="0">
      <alignment horizontal="left" vertical="center" indent="1"/>
    </xf>
    <xf numFmtId="0" fontId="92" fillId="29" borderId="423" applyNumberFormat="0" applyAlignment="0" applyProtection="0"/>
    <xf numFmtId="4" fontId="60" fillId="41"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0" fontId="98" fillId="27" borderId="423" applyNumberFormat="0" applyAlignment="0" applyProtection="0"/>
    <xf numFmtId="0" fontId="100" fillId="29" borderId="424" applyNumberFormat="0" applyAlignment="0" applyProtection="0"/>
    <xf numFmtId="4" fontId="60" fillId="37" borderId="426" applyNumberFormat="0" applyProtection="0">
      <alignment horizontal="right" vertical="center"/>
    </xf>
    <xf numFmtId="0" fontId="100" fillId="29" borderId="424"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85" fillId="52" borderId="425" applyNumberFormat="0" applyProtection="0">
      <alignment vertical="center"/>
    </xf>
    <xf numFmtId="4" fontId="60" fillId="46" borderId="426" applyNumberFormat="0" applyProtection="0">
      <alignment horizontal="left" vertical="center"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0" fontId="94" fillId="0" borderId="428" applyNumberFormat="0" applyFill="0" applyAlignment="0" applyProtection="0"/>
    <xf numFmtId="0" fontId="60" fillId="26" borderId="423" applyNumberFormat="0" applyFont="0" applyAlignment="0" applyProtection="0"/>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47" borderId="426" applyNumberFormat="0" applyProtection="0">
      <alignment horizontal="left" vertical="center" indent="1"/>
    </xf>
    <xf numFmtId="4" fontId="60" fillId="37" borderId="426" applyNumberFormat="0" applyProtection="0">
      <alignment horizontal="right" vertical="center"/>
    </xf>
    <xf numFmtId="4" fontId="60" fillId="46" borderId="426" applyNumberFormat="0" applyProtection="0">
      <alignment horizontal="left" vertical="center" indent="1"/>
    </xf>
    <xf numFmtId="4" fontId="85" fillId="48" borderId="425" applyNumberFormat="0" applyProtection="0">
      <alignment horizontal="left" vertical="center" indent="1"/>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50" borderId="423"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103" fillId="5"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46"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60" fillId="26" borderId="423" applyNumberFormat="0" applyFont="0" applyAlignment="0" applyProtection="0"/>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0" fontId="94" fillId="0" borderId="428" applyNumberFormat="0" applyFill="0" applyAlignment="0" applyProtection="0"/>
    <xf numFmtId="0" fontId="60" fillId="50" borderId="425" applyNumberFormat="0" applyProtection="0">
      <alignment horizontal="left" vertical="top" indent="1"/>
    </xf>
    <xf numFmtId="0" fontId="60" fillId="46" borderId="425" applyNumberFormat="0" applyProtection="0">
      <alignment horizontal="left" vertical="top" indent="1"/>
    </xf>
    <xf numFmtId="4" fontId="103" fillId="2" borderId="423" applyNumberFormat="0" applyProtection="0">
      <alignment vertical="center"/>
    </xf>
    <xf numFmtId="4" fontId="103" fillId="5" borderId="423" applyNumberFormat="0" applyProtection="0">
      <alignment horizontal="right" vertical="center"/>
    </xf>
    <xf numFmtId="4" fontId="60" fillId="44" borderId="426"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60" fillId="39" borderId="423" applyNumberFormat="0" applyProtection="0">
      <alignment horizontal="right" vertical="center"/>
    </xf>
    <xf numFmtId="0" fontId="60" fillId="50"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86" fillId="33" borderId="425" applyNumberFormat="0" applyProtection="0">
      <alignment horizontal="left" vertical="top" indent="1"/>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85"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60" fillId="41"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4" fontId="85" fillId="52" borderId="425" applyNumberFormat="0" applyProtection="0">
      <alignment vertical="center"/>
    </xf>
    <xf numFmtId="0" fontId="60" fillId="47" borderId="425" applyNumberFormat="0" applyProtection="0">
      <alignment horizontal="left" vertical="top" indent="1"/>
    </xf>
    <xf numFmtId="0" fontId="84" fillId="45" borderId="427" applyBorder="0"/>
    <xf numFmtId="0" fontId="60" fillId="49" borderId="423"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26" borderId="423" applyNumberFormat="0" applyFont="0" applyAlignment="0" applyProtection="0"/>
    <xf numFmtId="0" fontId="84" fillId="45" borderId="427" applyBorder="0"/>
    <xf numFmtId="0" fontId="60" fillId="45" borderId="425" applyNumberFormat="0" applyProtection="0">
      <alignment horizontal="left" vertical="top" indent="1"/>
    </xf>
    <xf numFmtId="4" fontId="60" fillId="41"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85" fillId="52" borderId="425" applyNumberFormat="0" applyProtection="0">
      <alignmen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35" borderId="423" applyNumberFormat="0" applyProtection="0">
      <alignment horizontal="right" vertical="center"/>
    </xf>
    <xf numFmtId="0" fontId="94" fillId="0" borderId="428" applyNumberFormat="0" applyFill="0" applyAlignment="0" applyProtection="0"/>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39" borderId="423" applyNumberFormat="0" applyProtection="0">
      <alignment horizontal="right" vertical="center"/>
    </xf>
    <xf numFmtId="4" fontId="60" fillId="44" borderId="426" applyNumberFormat="0" applyProtection="0">
      <alignment horizontal="left" vertical="center" indent="1"/>
    </xf>
    <xf numFmtId="0" fontId="98" fillId="27" borderId="423" applyNumberFormat="0" applyAlignment="0" applyProtection="0"/>
    <xf numFmtId="0" fontId="84" fillId="45" borderId="427" applyBorder="0"/>
    <xf numFmtId="4" fontId="60" fillId="39" borderId="423" applyNumberFormat="0" applyProtection="0">
      <alignment horizontal="right" vertical="center"/>
    </xf>
    <xf numFmtId="4" fontId="60" fillId="0" borderId="423" applyNumberFormat="0" applyProtection="0">
      <alignment horizontal="righ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0" fontId="85" fillId="52"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41" borderId="423" applyNumberFormat="0" applyProtection="0">
      <alignment horizontal="right" vertical="center"/>
    </xf>
    <xf numFmtId="0" fontId="84" fillId="45" borderId="427" applyBorder="0"/>
    <xf numFmtId="0" fontId="100" fillId="29" borderId="424" applyNumberFormat="0" applyAlignment="0" applyProtection="0"/>
    <xf numFmtId="0" fontId="60" fillId="47" borderId="425" applyNumberFormat="0" applyProtection="0">
      <alignment horizontal="left" vertical="top" indent="1"/>
    </xf>
    <xf numFmtId="4" fontId="85" fillId="48" borderId="425"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5" borderId="423" applyNumberFormat="0" applyProtection="0">
      <alignment horizontal="right" vertical="center"/>
    </xf>
    <xf numFmtId="4" fontId="60" fillId="41" borderId="423" applyNumberFormat="0" applyProtection="0">
      <alignment horizontal="right" vertical="center"/>
    </xf>
    <xf numFmtId="4" fontId="88" fillId="51" borderId="423" applyNumberFormat="0" applyProtection="0">
      <alignment horizontal="righ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100" fillId="29" borderId="424" applyNumberFormat="0" applyAlignment="0" applyProtection="0"/>
    <xf numFmtId="4" fontId="103" fillId="5" borderId="423" applyNumberFormat="0" applyProtection="0">
      <alignment horizontal="right" vertical="center"/>
    </xf>
    <xf numFmtId="0" fontId="98" fillId="27" borderId="423" applyNumberFormat="0" applyAlignment="0" applyProtection="0"/>
    <xf numFmtId="4" fontId="60" fillId="33" borderId="423" applyNumberFormat="0" applyProtection="0">
      <alignment vertical="center"/>
    </xf>
    <xf numFmtId="0" fontId="86" fillId="33"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0" fontId="98" fillId="27" borderId="423" applyNumberFormat="0" applyAlignment="0" applyProtection="0"/>
    <xf numFmtId="4" fontId="60" fillId="39" borderId="423" applyNumberFormat="0" applyProtection="0">
      <alignment horizontal="right" vertical="center"/>
    </xf>
    <xf numFmtId="4" fontId="60" fillId="39" borderId="423" applyNumberFormat="0" applyProtection="0">
      <alignment horizontal="right" vertical="center"/>
    </xf>
    <xf numFmtId="0" fontId="60" fillId="47" borderId="425" applyNumberFormat="0" applyProtection="0">
      <alignment horizontal="left" vertical="top" indent="1"/>
    </xf>
    <xf numFmtId="0" fontId="84" fillId="45" borderId="427" applyBorder="0"/>
    <xf numFmtId="4" fontId="60" fillId="2" borderId="423" applyNumberFormat="0" applyProtection="0">
      <alignment horizontal="left" vertical="center" indent="1"/>
    </xf>
    <xf numFmtId="0" fontId="85" fillId="46" borderId="425" applyNumberFormat="0" applyProtection="0">
      <alignment horizontal="left" vertical="top" indent="1"/>
    </xf>
    <xf numFmtId="0" fontId="94" fillId="0" borderId="428" applyNumberFormat="0" applyFill="0" applyAlignment="0" applyProtection="0"/>
    <xf numFmtId="4" fontId="60" fillId="44"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0" fontId="86" fillId="33" borderId="425" applyNumberFormat="0" applyProtection="0">
      <alignment horizontal="left" vertical="top" indent="1"/>
    </xf>
    <xf numFmtId="4" fontId="60" fillId="46" borderId="426" applyNumberFormat="0" applyProtection="0">
      <alignment horizontal="left" vertical="center" indent="1"/>
    </xf>
    <xf numFmtId="4" fontId="88" fillId="51"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85" fillId="46" borderId="425" applyNumberFormat="0" applyProtection="0">
      <alignment horizontal="left" vertical="top"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2" borderId="423" applyNumberFormat="0" applyProtection="0">
      <alignment horizontal="righ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4" fontId="88" fillId="51" borderId="423" applyNumberFormat="0" applyProtection="0">
      <alignment horizontal="right" vertical="center"/>
    </xf>
    <xf numFmtId="4" fontId="60" fillId="36" borderId="423" applyNumberFormat="0" applyProtection="0">
      <alignment horizontal="righ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103" fillId="2" borderId="423" applyNumberFormat="0" applyProtection="0">
      <alignmen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52" borderId="425" applyNumberFormat="0" applyProtection="0">
      <alignment vertical="center"/>
    </xf>
    <xf numFmtId="4" fontId="60" fillId="38"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2" fillId="29" borderId="423" applyNumberFormat="0" applyAlignment="0" applyProtection="0"/>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5" fillId="52" borderId="425" applyNumberFormat="0" applyProtection="0">
      <alignment vertical="center"/>
    </xf>
    <xf numFmtId="0" fontId="60" fillId="50" borderId="425" applyNumberFormat="0" applyProtection="0">
      <alignment horizontal="left" vertical="top" indent="1"/>
    </xf>
    <xf numFmtId="0" fontId="100" fillId="29" borderId="424" applyNumberFormat="0" applyAlignment="0" applyProtection="0"/>
    <xf numFmtId="0" fontId="98" fillId="27" borderId="423" applyNumberFormat="0" applyAlignment="0" applyProtection="0"/>
    <xf numFmtId="4" fontId="60" fillId="42" borderId="423" applyNumberFormat="0" applyProtection="0">
      <alignment horizontal="right" vertical="center"/>
    </xf>
    <xf numFmtId="4" fontId="88" fillId="51" borderId="423" applyNumberFormat="0" applyProtection="0">
      <alignment horizontal="right" vertical="center"/>
    </xf>
    <xf numFmtId="4" fontId="28" fillId="45" borderId="426"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60" fillId="33" borderId="423" applyNumberFormat="0" applyProtection="0">
      <alignment vertical="center"/>
    </xf>
    <xf numFmtId="4" fontId="103" fillId="2" borderId="423" applyNumberFormat="0" applyProtection="0">
      <alignment vertical="center"/>
    </xf>
    <xf numFmtId="4" fontId="60" fillId="2" borderId="423" applyNumberFormat="0" applyProtection="0">
      <alignment horizontal="left" vertical="center" indent="1"/>
    </xf>
    <xf numFmtId="0" fontId="92" fillId="29" borderId="423" applyNumberForma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88" fillId="51"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8" fillId="27" borderId="423" applyNumberFormat="0" applyAlignment="0" applyProtection="0"/>
    <xf numFmtId="0" fontId="98" fillId="27" borderId="423" applyNumberFormat="0" applyAlignment="0" applyProtection="0"/>
    <xf numFmtId="4" fontId="103" fillId="5"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5" fillId="52"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2"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0" fontId="60" fillId="47" borderId="425" applyNumberFormat="0" applyProtection="0">
      <alignment horizontal="left" vertical="top" indent="1"/>
    </xf>
    <xf numFmtId="4" fontId="88" fillId="51"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94" fillId="0" borderId="428" applyNumberFormat="0" applyFill="0" applyAlignment="0" applyProtection="0"/>
    <xf numFmtId="4" fontId="60" fillId="40"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0" fontId="98" fillId="27" borderId="423" applyNumberFormat="0" applyAlignment="0" applyProtection="0"/>
    <xf numFmtId="4" fontId="60" fillId="43"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85" fillId="52" borderId="425" applyNumberFormat="0" applyProtection="0">
      <alignmen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92" fillId="29" borderId="423" applyNumberFormat="0" applyAlignment="0" applyProtection="0"/>
    <xf numFmtId="0" fontId="60" fillId="48" borderId="423"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37" borderId="426"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88" fillId="51"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0" fontId="84" fillId="45" borderId="427" applyBorder="0"/>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85" fillId="52" borderId="425" applyNumberFormat="0" applyProtection="0">
      <alignment vertical="center"/>
    </xf>
    <xf numFmtId="4" fontId="60" fillId="2" borderId="423"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3" borderId="423" applyNumberFormat="0" applyProtection="0">
      <alignment vertical="center"/>
    </xf>
    <xf numFmtId="4" fontId="60" fillId="47" borderId="426"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60" fillId="2" borderId="423"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0" fontId="60" fillId="47" borderId="425" applyNumberFormat="0" applyProtection="0">
      <alignment horizontal="left" vertical="top" indent="1"/>
    </xf>
    <xf numFmtId="0" fontId="100" fillId="29" borderId="424" applyNumberForma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87" fillId="54" borderId="426" applyNumberFormat="0" applyProtection="0">
      <alignment horizontal="left" vertical="center"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0" fontId="85" fillId="46" borderId="425" applyNumberFormat="0" applyProtection="0">
      <alignment horizontal="left" vertical="top" indent="1"/>
    </xf>
    <xf numFmtId="4" fontId="60" fillId="46" borderId="423" applyNumberFormat="0" applyProtection="0">
      <alignment horizontal="right" vertical="center"/>
    </xf>
    <xf numFmtId="4" fontId="103" fillId="5" borderId="423" applyNumberFormat="0" applyProtection="0">
      <alignment horizontal="righ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4" fontId="103" fillId="5" borderId="423" applyNumberFormat="0" applyProtection="0">
      <alignment horizontal="right" vertical="center"/>
    </xf>
    <xf numFmtId="0" fontId="85" fillId="46" borderId="425" applyNumberFormat="0" applyProtection="0">
      <alignment horizontal="left" vertical="top"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0" fontId="60" fillId="50" borderId="423" applyNumberFormat="0" applyProtection="0">
      <alignment horizontal="left" vertical="center" indent="1"/>
    </xf>
    <xf numFmtId="0" fontId="92" fillId="29" borderId="423" applyNumberFormat="0" applyAlignment="0" applyProtection="0"/>
    <xf numFmtId="0" fontId="60" fillId="45" borderId="425" applyNumberFormat="0" applyProtection="0">
      <alignment horizontal="left" vertical="top"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8"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62" fillId="0" borderId="0" applyFont="0" applyFill="0" applyBorder="0" applyAlignment="0" applyProtection="0"/>
  </cellStyleXfs>
  <cellXfs count="1745">
    <xf numFmtId="0" fontId="0" fillId="0" borderId="0" xfId="0"/>
    <xf numFmtId="0" fontId="30" fillId="0" borderId="0" xfId="0" applyFont="1"/>
    <xf numFmtId="0" fontId="0" fillId="0" borderId="0" xfId="0" applyFill="1"/>
    <xf numFmtId="0" fontId="34" fillId="0" borderId="0" xfId="0" applyNumberFormat="1" applyFont="1" applyAlignment="1"/>
    <xf numFmtId="0" fontId="34" fillId="0" borderId="0" xfId="0" applyNumberFormat="1" applyFont="1" applyAlignment="1">
      <alignment horizontal="left"/>
    </xf>
    <xf numFmtId="3" fontId="34" fillId="0" borderId="0" xfId="0" applyNumberFormat="1" applyFont="1" applyAlignment="1"/>
    <xf numFmtId="0" fontId="34" fillId="0" borderId="0" xfId="0" applyNumberFormat="1" applyFont="1" applyAlignment="1">
      <alignment horizontal="center"/>
    </xf>
    <xf numFmtId="3" fontId="34" fillId="0" borderId="0" xfId="0" applyNumberFormat="1" applyFont="1"/>
    <xf numFmtId="169" fontId="34" fillId="0" borderId="0" xfId="0" applyNumberFormat="1" applyFont="1" applyAlignment="1"/>
    <xf numFmtId="0" fontId="34" fillId="0" borderId="0" xfId="0" applyFont="1" applyAlignment="1"/>
    <xf numFmtId="3" fontId="34" fillId="0" borderId="0" xfId="0" applyNumberFormat="1" applyFont="1" applyFill="1" applyAlignment="1"/>
    <xf numFmtId="0" fontId="30" fillId="0" borderId="0" xfId="0" applyNumberFormat="1" applyFont="1" applyAlignment="1">
      <alignment horizontal="center"/>
    </xf>
    <xf numFmtId="3" fontId="30" fillId="0" borderId="0" xfId="0" applyNumberFormat="1" applyFont="1" applyAlignment="1"/>
    <xf numFmtId="0" fontId="30" fillId="0" borderId="0" xfId="0" applyNumberFormat="1" applyFont="1" applyAlignment="1"/>
    <xf numFmtId="168" fontId="34" fillId="0" borderId="0" xfId="0" applyNumberFormat="1" applyFont="1" applyAlignment="1">
      <alignment horizontal="center"/>
    </xf>
    <xf numFmtId="168" fontId="34" fillId="0" borderId="0" xfId="0" applyNumberFormat="1" applyFont="1" applyAlignment="1">
      <alignment horizontal="left"/>
    </xf>
    <xf numFmtId="169" fontId="34" fillId="0" borderId="0" xfId="0" applyNumberFormat="1" applyFont="1" applyAlignment="1">
      <alignment horizontal="center"/>
    </xf>
    <xf numFmtId="10" fontId="34" fillId="0" borderId="0" xfId="0" applyNumberFormat="1" applyFont="1" applyFill="1" applyAlignment="1">
      <alignment horizontal="right"/>
    </xf>
    <xf numFmtId="3" fontId="34" fillId="0" borderId="0" xfId="0" applyNumberFormat="1" applyFont="1" applyFill="1" applyAlignment="1">
      <alignment horizontal="right"/>
    </xf>
    <xf numFmtId="3" fontId="34" fillId="0" borderId="0" xfId="0" applyNumberFormat="1" applyFont="1" applyAlignment="1">
      <alignment horizontal="center"/>
    </xf>
    <xf numFmtId="3" fontId="34" fillId="0" borderId="0" xfId="0" applyNumberFormat="1" applyFont="1" applyBorder="1" applyAlignment="1">
      <alignment horizontal="center"/>
    </xf>
    <xf numFmtId="166" fontId="34" fillId="0" borderId="0" xfId="0" applyNumberFormat="1" applyFont="1" applyAlignment="1"/>
    <xf numFmtId="170" fontId="34" fillId="0" borderId="0" xfId="0" applyNumberFormat="1" applyFont="1" applyAlignment="1"/>
    <xf numFmtId="0" fontId="30" fillId="0" borderId="0" xfId="0" applyNumberFormat="1" applyFont="1" applyAlignment="1">
      <alignment horizontal="right"/>
    </xf>
    <xf numFmtId="0" fontId="30" fillId="0" borderId="0" xfId="0" applyNumberFormat="1" applyFont="1" applyFill="1" applyAlignment="1"/>
    <xf numFmtId="3" fontId="34" fillId="0" borderId="0" xfId="0" applyNumberFormat="1" applyFont="1" applyBorder="1" applyAlignment="1"/>
    <xf numFmtId="0" fontId="34" fillId="0" borderId="0" xfId="0" applyNumberFormat="1" applyFont="1" applyFill="1" applyAlignment="1"/>
    <xf numFmtId="0" fontId="34" fillId="0" borderId="0" xfId="0" applyFont="1" applyFill="1" applyAlignment="1"/>
    <xf numFmtId="3" fontId="34" fillId="0" borderId="0" xfId="0" applyNumberFormat="1" applyFont="1" applyFill="1" applyAlignment="1">
      <alignment horizontal="center"/>
    </xf>
    <xf numFmtId="0" fontId="34" fillId="0" borderId="0" xfId="0" applyNumberFormat="1" applyFont="1" applyFill="1" applyAlignment="1">
      <alignment horizontal="center"/>
    </xf>
    <xf numFmtId="3" fontId="34" fillId="0" borderId="0" xfId="0" quotePrefix="1" applyNumberFormat="1" applyFont="1" applyAlignment="1">
      <alignment horizontal="right"/>
    </xf>
    <xf numFmtId="0" fontId="32" fillId="0" borderId="0" xfId="0" applyFont="1" applyAlignment="1"/>
    <xf numFmtId="0" fontId="37" fillId="0" borderId="0" xfId="0" applyNumberFormat="1" applyFont="1" applyFill="1" applyAlignment="1"/>
    <xf numFmtId="3" fontId="34" fillId="0" borderId="1" xfId="0" applyNumberFormat="1" applyFont="1" applyBorder="1" applyAlignment="1"/>
    <xf numFmtId="0" fontId="34" fillId="0" borderId="0" xfId="0" applyFont="1"/>
    <xf numFmtId="0" fontId="34" fillId="0" borderId="0" xfId="0" applyFont="1" applyFill="1" applyBorder="1" applyAlignment="1"/>
    <xf numFmtId="0" fontId="30" fillId="0" borderId="1" xfId="0" applyFont="1" applyBorder="1"/>
    <xf numFmtId="0" fontId="34" fillId="0" borderId="0" xfId="0" applyFont="1" applyBorder="1" applyAlignment="1"/>
    <xf numFmtId="0" fontId="34" fillId="0" borderId="0" xfId="0" applyFont="1" applyBorder="1"/>
    <xf numFmtId="0" fontId="34" fillId="0" borderId="1" xfId="0" applyNumberFormat="1" applyFont="1" applyBorder="1" applyAlignment="1"/>
    <xf numFmtId="172" fontId="30" fillId="0" borderId="0" xfId="6" applyNumberFormat="1" applyFont="1" applyAlignment="1"/>
    <xf numFmtId="0" fontId="30" fillId="0" borderId="1" xfId="0" applyNumberFormat="1" applyFont="1" applyFill="1" applyBorder="1" applyAlignment="1"/>
    <xf numFmtId="3" fontId="30" fillId="0" borderId="2" xfId="0" applyNumberFormat="1" applyFont="1" applyBorder="1" applyAlignment="1"/>
    <xf numFmtId="3" fontId="34" fillId="0" borderId="0" xfId="0" applyNumberFormat="1" applyFont="1" applyFill="1" applyBorder="1" applyAlignment="1"/>
    <xf numFmtId="0" fontId="30" fillId="0" borderId="0" xfId="0" applyNumberFormat="1" applyFont="1" applyFill="1" applyAlignment="1">
      <alignment horizontal="center"/>
    </xf>
    <xf numFmtId="0" fontId="34" fillId="0" borderId="0" xfId="0" applyNumberFormat="1" applyFont="1" applyFill="1" applyBorder="1" applyAlignment="1"/>
    <xf numFmtId="0" fontId="34" fillId="0" borderId="1" xfId="0" applyNumberFormat="1" applyFont="1" applyFill="1" applyBorder="1" applyAlignment="1"/>
    <xf numFmtId="0" fontId="34" fillId="0" borderId="1" xfId="0" applyFont="1" applyFill="1" applyBorder="1"/>
    <xf numFmtId="0" fontId="30" fillId="0" borderId="0" xfId="0" applyNumberFormat="1" applyFont="1" applyFill="1" applyBorder="1" applyAlignment="1"/>
    <xf numFmtId="0" fontId="32" fillId="0" borderId="0" xfId="0" applyFont="1"/>
    <xf numFmtId="0" fontId="32" fillId="0" borderId="0" xfId="0" applyFont="1" applyFill="1"/>
    <xf numFmtId="3" fontId="34" fillId="0" borderId="1" xfId="0" applyNumberFormat="1" applyFont="1" applyFill="1" applyBorder="1" applyAlignment="1"/>
    <xf numFmtId="0" fontId="34" fillId="0" borderId="0" xfId="0" applyFont="1" applyFill="1" applyBorder="1"/>
    <xf numFmtId="0" fontId="32" fillId="0" borderId="0" xfId="0" applyFont="1" applyAlignment="1">
      <alignment horizontal="left"/>
    </xf>
    <xf numFmtId="0" fontId="38" fillId="0" borderId="0" xfId="0" applyFont="1"/>
    <xf numFmtId="166" fontId="30" fillId="0" borderId="0" xfId="0" applyNumberFormat="1" applyFont="1" applyAlignment="1"/>
    <xf numFmtId="0" fontId="32" fillId="0" borderId="0" xfId="0" applyFont="1" applyBorder="1"/>
    <xf numFmtId="0" fontId="30" fillId="0" borderId="0" xfId="0" applyNumberFormat="1" applyFont="1" applyBorder="1" applyAlignment="1"/>
    <xf numFmtId="3" fontId="30" fillId="0" borderId="0" xfId="0" applyNumberFormat="1" applyFont="1" applyBorder="1" applyAlignment="1"/>
    <xf numFmtId="3" fontId="30" fillId="0" borderId="0" xfId="0" quotePrefix="1" applyNumberFormat="1" applyFont="1" applyBorder="1" applyAlignment="1">
      <alignment horizontal="right"/>
    </xf>
    <xf numFmtId="168" fontId="34" fillId="0" borderId="0" xfId="0" applyNumberFormat="1" applyFont="1" applyBorder="1" applyAlignment="1">
      <alignment horizontal="left"/>
    </xf>
    <xf numFmtId="0" fontId="30" fillId="0" borderId="1" xfId="0" applyNumberFormat="1" applyFont="1" applyBorder="1" applyAlignment="1"/>
    <xf numFmtId="0" fontId="32" fillId="0" borderId="0" xfId="0" applyFont="1" applyAlignment="1">
      <alignment horizontal="center"/>
    </xf>
    <xf numFmtId="0" fontId="34" fillId="0" borderId="0" xfId="0" applyFont="1" applyAlignment="1">
      <alignment horizontal="center"/>
    </xf>
    <xf numFmtId="0" fontId="34" fillId="0" borderId="0" xfId="0" applyFont="1" applyFill="1" applyAlignment="1">
      <alignment horizontal="center"/>
    </xf>
    <xf numFmtId="0" fontId="30" fillId="0" borderId="0" xfId="0" applyNumberFormat="1" applyFont="1" applyAlignment="1">
      <alignment horizontal="left"/>
    </xf>
    <xf numFmtId="0" fontId="37" fillId="0" borderId="0" xfId="0" applyNumberFormat="1" applyFont="1" applyFill="1" applyAlignment="1">
      <alignment horizontal="center"/>
    </xf>
    <xf numFmtId="0" fontId="30" fillId="0" borderId="2" xfId="0" applyFont="1" applyBorder="1" applyAlignment="1"/>
    <xf numFmtId="3" fontId="34" fillId="0" borderId="3" xfId="0" applyNumberFormat="1" applyFont="1" applyBorder="1" applyAlignment="1"/>
    <xf numFmtId="3" fontId="34" fillId="0" borderId="3" xfId="0" applyNumberFormat="1" applyFont="1" applyBorder="1" applyAlignment="1">
      <alignment horizontal="right"/>
    </xf>
    <xf numFmtId="3" fontId="34" fillId="0" borderId="3" xfId="0" applyNumberFormat="1" applyFont="1" applyFill="1" applyBorder="1" applyAlignment="1"/>
    <xf numFmtId="0" fontId="43" fillId="0" borderId="0" xfId="0" applyFont="1" applyFill="1" applyBorder="1" applyAlignment="1">
      <alignment horizontal="center"/>
    </xf>
    <xf numFmtId="0" fontId="44" fillId="0" borderId="0" xfId="0" applyFont="1" applyFill="1" applyBorder="1" applyAlignment="1"/>
    <xf numFmtId="0" fontId="30" fillId="0" borderId="0" xfId="0" applyFont="1" applyBorder="1" applyAlignment="1"/>
    <xf numFmtId="3" fontId="30" fillId="0" borderId="0" xfId="0" applyNumberFormat="1" applyFont="1" applyFill="1" applyBorder="1" applyAlignment="1"/>
    <xf numFmtId="168" fontId="30" fillId="0" borderId="0" xfId="0" applyNumberFormat="1" applyFont="1" applyBorder="1" applyAlignment="1">
      <alignment horizontal="left"/>
    </xf>
    <xf numFmtId="173" fontId="34" fillId="0" borderId="0" xfId="6" applyNumberFormat="1" applyFont="1" applyFill="1" applyAlignment="1">
      <alignment horizontal="right"/>
    </xf>
    <xf numFmtId="43" fontId="32" fillId="0" borderId="0" xfId="0" applyNumberFormat="1" applyFont="1"/>
    <xf numFmtId="43" fontId="32" fillId="0" borderId="0" xfId="1" applyFont="1"/>
    <xf numFmtId="0" fontId="30" fillId="0" borderId="1" xfId="0" applyNumberFormat="1" applyFont="1" applyBorder="1" applyAlignment="1">
      <alignment horizontal="left"/>
    </xf>
    <xf numFmtId="0" fontId="30" fillId="0" borderId="1" xfId="0" applyFont="1" applyFill="1" applyBorder="1" applyAlignment="1"/>
    <xf numFmtId="0" fontId="30" fillId="0" borderId="1" xfId="0" applyFont="1" applyBorder="1" applyAlignment="1"/>
    <xf numFmtId="0" fontId="31" fillId="0" borderId="0" xfId="0" applyFont="1"/>
    <xf numFmtId="0" fontId="42" fillId="0" borderId="4" xfId="0" applyNumberFormat="1" applyFont="1" applyBorder="1" applyAlignment="1">
      <alignment horizontal="center"/>
    </xf>
    <xf numFmtId="0" fontId="42" fillId="0" borderId="5" xfId="0" applyNumberFormat="1" applyFont="1" applyBorder="1" applyAlignment="1">
      <alignment horizontal="left"/>
    </xf>
    <xf numFmtId="10" fontId="34" fillId="0" borderId="0" xfId="6" applyNumberFormat="1" applyFont="1" applyAlignment="1"/>
    <xf numFmtId="0" fontId="42" fillId="0" borderId="0" xfId="0" applyNumberFormat="1" applyFont="1" applyBorder="1" applyAlignment="1">
      <alignment horizontal="center"/>
    </xf>
    <xf numFmtId="0" fontId="42" fillId="0" borderId="5" xfId="0" applyNumberFormat="1" applyFont="1" applyBorder="1" applyAlignment="1">
      <alignment horizontal="center"/>
    </xf>
    <xf numFmtId="0" fontId="30" fillId="0" borderId="0" xfId="0" applyNumberFormat="1" applyFont="1" applyBorder="1" applyAlignment="1">
      <alignment horizontal="left"/>
    </xf>
    <xf numFmtId="0" fontId="34" fillId="0" borderId="0" xfId="0" applyNumberFormat="1" applyFont="1" applyFill="1" applyAlignment="1">
      <alignment horizontal="left"/>
    </xf>
    <xf numFmtId="0" fontId="34" fillId="0" borderId="0" xfId="0" applyNumberFormat="1" applyFont="1" applyBorder="1" applyAlignment="1">
      <alignment horizontal="left"/>
    </xf>
    <xf numFmtId="3" fontId="34" fillId="0" borderId="0" xfId="0" applyNumberFormat="1" applyFont="1" applyAlignment="1">
      <alignment horizontal="left"/>
    </xf>
    <xf numFmtId="164" fontId="34" fillId="0" borderId="0" xfId="1" applyNumberFormat="1" applyFont="1" applyFill="1" applyAlignment="1"/>
    <xf numFmtId="0" fontId="34" fillId="0" borderId="3" xfId="0" applyNumberFormat="1" applyFont="1" applyBorder="1" applyAlignment="1">
      <alignment horizontal="left"/>
    </xf>
    <xf numFmtId="0" fontId="34" fillId="0" borderId="3" xfId="0" applyNumberFormat="1" applyFont="1" applyBorder="1" applyAlignment="1"/>
    <xf numFmtId="166" fontId="34" fillId="0" borderId="3" xfId="0" applyNumberFormat="1" applyFont="1" applyBorder="1" applyAlignment="1"/>
    <xf numFmtId="3" fontId="34" fillId="0" borderId="1" xfId="0" applyNumberFormat="1" applyFont="1" applyBorder="1" applyAlignment="1">
      <alignment horizontal="center"/>
    </xf>
    <xf numFmtId="0" fontId="35" fillId="0" borderId="0" xfId="0" applyFont="1" applyFill="1" applyAlignment="1">
      <alignment horizontal="center"/>
    </xf>
    <xf numFmtId="0" fontId="34" fillId="0" borderId="0" xfId="0" applyFont="1" applyFill="1" applyBorder="1" applyAlignment="1">
      <alignment horizontal="center"/>
    </xf>
    <xf numFmtId="0" fontId="34" fillId="0" borderId="1" xfId="0" applyFont="1" applyFill="1" applyBorder="1" applyAlignment="1">
      <alignment horizontal="center"/>
    </xf>
    <xf numFmtId="3" fontId="34" fillId="0" borderId="1" xfId="0" applyNumberFormat="1" applyFont="1" applyFill="1" applyBorder="1" applyAlignment="1">
      <alignment horizontal="center"/>
    </xf>
    <xf numFmtId="0" fontId="34" fillId="0" borderId="0" xfId="0" applyFont="1" applyBorder="1" applyAlignment="1">
      <alignment horizontal="center"/>
    </xf>
    <xf numFmtId="0" fontId="30" fillId="0" borderId="0" xfId="0" applyFont="1" applyBorder="1" applyAlignment="1">
      <alignment horizontal="center"/>
    </xf>
    <xf numFmtId="3" fontId="30" fillId="0" borderId="1" xfId="0" applyNumberFormat="1" applyFont="1" applyBorder="1" applyAlignment="1">
      <alignment horizontal="center"/>
    </xf>
    <xf numFmtId="0" fontId="34" fillId="0" borderId="0" xfId="0" applyNumberFormat="1" applyFont="1" applyBorder="1" applyAlignment="1"/>
    <xf numFmtId="0" fontId="35" fillId="0" borderId="1" xfId="0" applyFont="1" applyFill="1" applyBorder="1" applyAlignment="1"/>
    <xf numFmtId="0" fontId="35" fillId="0" borderId="3" xfId="0" applyFont="1" applyFill="1" applyBorder="1" applyAlignment="1"/>
    <xf numFmtId="0" fontId="35" fillId="0" borderId="3" xfId="0" applyFont="1" applyFill="1" applyBorder="1" applyAlignment="1">
      <alignment horizontal="center"/>
    </xf>
    <xf numFmtId="3" fontId="34" fillId="0" borderId="3" xfId="0" applyNumberFormat="1" applyFont="1" applyFill="1" applyBorder="1" applyAlignment="1">
      <alignment horizontal="center"/>
    </xf>
    <xf numFmtId="0" fontId="35" fillId="0" borderId="0" xfId="0" applyFont="1" applyFill="1" applyAlignment="1">
      <alignment horizontal="left"/>
    </xf>
    <xf numFmtId="0" fontId="30" fillId="0" borderId="0" xfId="0" applyFont="1" applyFill="1"/>
    <xf numFmtId="0" fontId="30" fillId="0" borderId="0" xfId="0" applyFont="1" applyFill="1" applyBorder="1"/>
    <xf numFmtId="10" fontId="34" fillId="0" borderId="0" xfId="6" applyNumberFormat="1" applyFont="1" applyFill="1" applyAlignment="1"/>
    <xf numFmtId="10" fontId="36" fillId="0" borderId="0" xfId="0" applyNumberFormat="1" applyFont="1" applyFill="1" applyAlignment="1">
      <alignment horizontal="right"/>
    </xf>
    <xf numFmtId="3" fontId="37" fillId="0" borderId="0" xfId="0" applyNumberFormat="1" applyFont="1" applyBorder="1" applyAlignment="1"/>
    <xf numFmtId="0" fontId="47"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0" fillId="0" borderId="0" xfId="0" applyFont="1" applyFill="1"/>
    <xf numFmtId="0" fontId="0" fillId="0" borderId="0" xfId="0" applyAlignment="1"/>
    <xf numFmtId="164" fontId="28" fillId="0" borderId="0" xfId="1" applyNumberFormat="1" applyAlignment="1"/>
    <xf numFmtId="0" fontId="47" fillId="0" borderId="0" xfId="0" applyFont="1" applyFill="1" applyAlignment="1">
      <alignment horizontal="center"/>
    </xf>
    <xf numFmtId="0" fontId="49" fillId="0" borderId="0" xfId="0" applyFont="1" applyAlignment="1">
      <alignment horizontal="left"/>
    </xf>
    <xf numFmtId="0" fontId="49" fillId="0" borderId="0" xfId="0" applyFont="1"/>
    <xf numFmtId="0" fontId="47" fillId="0" borderId="0" xfId="0" applyFont="1" applyAlignment="1">
      <alignment horizontal="center"/>
    </xf>
    <xf numFmtId="0" fontId="0" fillId="0" borderId="0" xfId="0" applyAlignment="1">
      <alignment horizontal="right"/>
    </xf>
    <xf numFmtId="0" fontId="47" fillId="0" borderId="0" xfId="0" applyFont="1" applyFill="1" applyAlignment="1">
      <alignment horizontal="right"/>
    </xf>
    <xf numFmtId="0" fontId="40" fillId="2" borderId="0" xfId="0" applyFont="1" applyFill="1"/>
    <xf numFmtId="0" fontId="39" fillId="0" borderId="0" xfId="0" applyFont="1"/>
    <xf numFmtId="0" fontId="47" fillId="0" borderId="0" xfId="0" applyNumberFormat="1" applyFont="1" applyFill="1" applyBorder="1" applyAlignment="1">
      <alignment horizontal="center"/>
    </xf>
    <xf numFmtId="0" fontId="47" fillId="0" borderId="0" xfId="0" applyFont="1" applyBorder="1" applyAlignment="1">
      <alignment horizontal="center"/>
    </xf>
    <xf numFmtId="0" fontId="51" fillId="0" borderId="0" xfId="0" applyFont="1" applyAlignment="1">
      <alignment horizontal="center"/>
    </xf>
    <xf numFmtId="0" fontId="39" fillId="0" borderId="0" xfId="0" applyFont="1" applyFill="1"/>
    <xf numFmtId="164" fontId="30" fillId="0" borderId="0" xfId="1" applyNumberFormat="1" applyFont="1" applyAlignment="1"/>
    <xf numFmtId="0" fontId="46" fillId="0" borderId="0" xfId="0" applyFont="1" applyFill="1" applyBorder="1" applyAlignment="1">
      <alignment horizontal="left"/>
    </xf>
    <xf numFmtId="0" fontId="30" fillId="0" borderId="0" xfId="0" applyFont="1" applyFill="1" applyBorder="1" applyAlignment="1">
      <alignment horizontal="center" wrapText="1"/>
    </xf>
    <xf numFmtId="0" fontId="38" fillId="0" borderId="0" xfId="0" applyFont="1" applyFill="1"/>
    <xf numFmtId="0" fontId="0" fillId="0" borderId="0" xfId="0" applyBorder="1"/>
    <xf numFmtId="3" fontId="30" fillId="0" borderId="1" xfId="0" applyNumberFormat="1" applyFont="1" applyBorder="1" applyAlignment="1"/>
    <xf numFmtId="164" fontId="30" fillId="0" borderId="0" xfId="1" applyNumberFormat="1" applyFont="1" applyFill="1" applyAlignment="1"/>
    <xf numFmtId="3" fontId="42" fillId="0" borderId="5" xfId="0" applyNumberFormat="1" applyFont="1" applyBorder="1" applyAlignment="1"/>
    <xf numFmtId="0" fontId="50" fillId="0" borderId="0" xfId="0" applyFont="1" applyFill="1" applyAlignment="1">
      <alignment horizontal="center"/>
    </xf>
    <xf numFmtId="0" fontId="40" fillId="0" borderId="0" xfId="0" applyNumberFormat="1" applyFont="1" applyFill="1" applyBorder="1" applyAlignment="1">
      <alignment horizontal="left"/>
    </xf>
    <xf numFmtId="0" fontId="34" fillId="0" borderId="0" xfId="0" applyFont="1" applyFill="1" applyBorder="1" applyAlignment="1">
      <alignment horizontal="left"/>
    </xf>
    <xf numFmtId="0" fontId="30" fillId="0" borderId="0" xfId="0" applyNumberFormat="1" applyFont="1" applyFill="1" applyBorder="1" applyAlignment="1">
      <alignment horizontal="left"/>
    </xf>
    <xf numFmtId="0" fontId="0" fillId="0" borderId="0" xfId="0" applyFill="1" applyBorder="1"/>
    <xf numFmtId="0" fontId="52" fillId="0" borderId="0" xfId="0" applyNumberFormat="1" applyFont="1" applyFill="1" applyBorder="1" applyAlignment="1">
      <alignment horizontal="center"/>
    </xf>
    <xf numFmtId="0" fontId="46" fillId="4" borderId="6" xfId="0" applyFont="1" applyFill="1" applyBorder="1" applyAlignment="1">
      <alignment horizontal="left"/>
    </xf>
    <xf numFmtId="165" fontId="34" fillId="0" borderId="3" xfId="3" applyFont="1" applyFill="1" applyBorder="1" applyAlignment="1">
      <alignment vertical="center"/>
    </xf>
    <xf numFmtId="0" fontId="34" fillId="0" borderId="3" xfId="0" applyFont="1" applyFill="1" applyBorder="1" applyAlignment="1"/>
    <xf numFmtId="0" fontId="34" fillId="0" borderId="0" xfId="0" applyFont="1" applyFill="1"/>
    <xf numFmtId="0" fontId="31" fillId="0" borderId="0" xfId="0" applyFont="1" applyFill="1"/>
    <xf numFmtId="0" fontId="51" fillId="0" borderId="0" xfId="0" applyFont="1" applyAlignment="1">
      <alignment horizontal="right"/>
    </xf>
    <xf numFmtId="0" fontId="29" fillId="0" borderId="0" xfId="0" applyFont="1" applyAlignment="1"/>
    <xf numFmtId="0" fontId="54" fillId="0" borderId="0" xfId="0" applyFont="1"/>
    <xf numFmtId="0" fontId="54" fillId="0" borderId="0" xfId="0" applyFont="1" applyAlignment="1"/>
    <xf numFmtId="0" fontId="55" fillId="0" borderId="0" xfId="0" applyFont="1" applyAlignment="1"/>
    <xf numFmtId="0" fontId="40" fillId="0" borderId="0" xfId="0" applyFont="1" applyFill="1" applyAlignment="1"/>
    <xf numFmtId="0" fontId="40" fillId="0" borderId="0" xfId="0" applyFont="1"/>
    <xf numFmtId="0" fontId="40" fillId="0" borderId="0" xfId="0" applyFont="1" applyAlignment="1"/>
    <xf numFmtId="0" fontId="34" fillId="0" borderId="0" xfId="0" applyNumberFormat="1" applyFont="1" applyFill="1" applyBorder="1" applyAlignment="1">
      <alignment horizontal="left"/>
    </xf>
    <xf numFmtId="0" fontId="34" fillId="0" borderId="3" xfId="0" applyNumberFormat="1" applyFont="1" applyFill="1" applyBorder="1" applyAlignment="1">
      <alignment horizontal="left"/>
    </xf>
    <xf numFmtId="0" fontId="47" fillId="0" borderId="0" xfId="0" applyFont="1" applyFill="1"/>
    <xf numFmtId="164" fontId="40" fillId="0" borderId="0" xfId="0" applyNumberFormat="1" applyFont="1"/>
    <xf numFmtId="3" fontId="30" fillId="0" borderId="0" xfId="0" applyNumberFormat="1" applyFont="1" applyFill="1" applyBorder="1" applyAlignment="1">
      <alignment horizontal="right"/>
    </xf>
    <xf numFmtId="0" fontId="31" fillId="0" borderId="0" xfId="0" applyFont="1" applyFill="1" applyBorder="1"/>
    <xf numFmtId="0" fontId="0" fillId="0" borderId="0" xfId="0" applyFill="1" applyAlignment="1">
      <alignment horizontal="right"/>
    </xf>
    <xf numFmtId="0" fontId="40" fillId="0" borderId="0" xfId="0" applyFont="1" applyBorder="1"/>
    <xf numFmtId="0" fontId="39" fillId="0" borderId="0" xfId="0" applyFont="1" applyBorder="1"/>
    <xf numFmtId="0" fontId="53" fillId="0" borderId="0" xfId="0" applyFont="1" applyFill="1" applyBorder="1"/>
    <xf numFmtId="0" fontId="34" fillId="0" borderId="1" xfId="0" applyFont="1" applyFill="1" applyBorder="1" applyAlignment="1"/>
    <xf numFmtId="37" fontId="40" fillId="0" borderId="0" xfId="0" applyNumberFormat="1" applyFont="1" applyFill="1"/>
    <xf numFmtId="0" fontId="40" fillId="0" borderId="0" xfId="0" applyFont="1" applyFill="1" applyAlignment="1">
      <alignment vertical="center" wrapText="1"/>
    </xf>
    <xf numFmtId="0" fontId="40" fillId="0" borderId="0" xfId="0" applyFont="1" applyFill="1" applyAlignment="1">
      <alignment wrapText="1"/>
    </xf>
    <xf numFmtId="0" fontId="28" fillId="0" borderId="0" xfId="5" applyFill="1"/>
    <xf numFmtId="0" fontId="55" fillId="0" borderId="0" xfId="5" applyFont="1" applyFill="1"/>
    <xf numFmtId="0" fontId="57" fillId="0" borderId="0" xfId="5" applyFont="1" applyFill="1"/>
    <xf numFmtId="0" fontId="55" fillId="0" borderId="7" xfId="5" applyFont="1" applyFill="1" applyBorder="1"/>
    <xf numFmtId="0" fontId="28" fillId="0" borderId="0" xfId="5" quotePrefix="1" applyFont="1" applyFill="1"/>
    <xf numFmtId="0" fontId="58" fillId="0" borderId="0" xfId="0" applyFont="1" applyAlignment="1">
      <alignment wrapText="1"/>
    </xf>
    <xf numFmtId="167" fontId="0" fillId="0" borderId="0" xfId="0" applyNumberFormat="1"/>
    <xf numFmtId="167" fontId="54" fillId="0" borderId="0" xfId="0" applyNumberFormat="1" applyFont="1"/>
    <xf numFmtId="0" fontId="54" fillId="0" borderId="0" xfId="0" quotePrefix="1" applyFont="1"/>
    <xf numFmtId="0" fontId="37" fillId="4" borderId="8" xfId="0" applyFont="1" applyFill="1" applyBorder="1" applyAlignment="1"/>
    <xf numFmtId="0" fontId="59" fillId="0" borderId="0" xfId="0" applyNumberFormat="1" applyFont="1" applyFill="1" applyBorder="1" applyAlignment="1">
      <alignment horizontal="center"/>
    </xf>
    <xf numFmtId="0" fontId="37" fillId="0" borderId="3" xfId="0" applyFont="1" applyBorder="1" applyAlignment="1"/>
    <xf numFmtId="0" fontId="36" fillId="0" borderId="0" xfId="0" applyNumberFormat="1" applyFont="1" applyFill="1" applyAlignment="1"/>
    <xf numFmtId="0" fontId="37" fillId="0" borderId="0" xfId="0" applyFont="1" applyFill="1" applyBorder="1"/>
    <xf numFmtId="0" fontId="29" fillId="0" borderId="0" xfId="0" applyFont="1"/>
    <xf numFmtId="0" fontId="61" fillId="0" borderId="0" xfId="0" applyFont="1"/>
    <xf numFmtId="0" fontId="30" fillId="0" borderId="0" xfId="0" applyFont="1" applyAlignment="1">
      <alignment horizontal="center"/>
    </xf>
    <xf numFmtId="172" fontId="30" fillId="0" borderId="0" xfId="6" applyNumberFormat="1" applyFont="1" applyBorder="1" applyAlignment="1"/>
    <xf numFmtId="164" fontId="30" fillId="0" borderId="0" xfId="1" applyNumberFormat="1" applyFont="1" applyBorder="1" applyAlignment="1"/>
    <xf numFmtId="3" fontId="34" fillId="0" borderId="0" xfId="0" applyNumberFormat="1" applyFont="1" applyBorder="1" applyAlignment="1">
      <alignment horizontal="left"/>
    </xf>
    <xf numFmtId="0" fontId="34" fillId="0" borderId="3" xfId="0" applyFont="1" applyBorder="1" applyAlignment="1"/>
    <xf numFmtId="165" fontId="34" fillId="0" borderId="3" xfId="3" applyFont="1" applyBorder="1" applyAlignment="1">
      <alignment vertical="center"/>
    </xf>
    <xf numFmtId="3" fontId="34" fillId="0" borderId="3" xfId="0" applyNumberFormat="1" applyFont="1" applyBorder="1" applyAlignment="1">
      <alignment horizontal="left"/>
    </xf>
    <xf numFmtId="0" fontId="34" fillId="0" borderId="0" xfId="0" applyFont="1" applyBorder="1" applyAlignment="1">
      <alignment horizontal="left"/>
    </xf>
    <xf numFmtId="0" fontId="34" fillId="0" borderId="0" xfId="0" applyFont="1" applyAlignment="1">
      <alignment horizontal="left"/>
    </xf>
    <xf numFmtId="3" fontId="30" fillId="0" borderId="0" xfId="0" applyNumberFormat="1" applyFont="1" applyAlignment="1">
      <alignment horizontal="left"/>
    </xf>
    <xf numFmtId="3" fontId="34" fillId="0" borderId="0" xfId="0" applyNumberFormat="1" applyFont="1" applyFill="1" applyAlignment="1">
      <alignment horizontal="left"/>
    </xf>
    <xf numFmtId="3" fontId="34" fillId="0" borderId="3" xfId="0" applyNumberFormat="1" applyFont="1" applyFill="1" applyBorder="1" applyAlignment="1">
      <alignment horizontal="left"/>
    </xf>
    <xf numFmtId="0" fontId="34" fillId="0" borderId="1" xfId="0" applyFont="1" applyFill="1" applyBorder="1" applyAlignment="1">
      <alignment horizontal="left"/>
    </xf>
    <xf numFmtId="166" fontId="34" fillId="0" borderId="0" xfId="0" applyNumberFormat="1" applyFont="1" applyFill="1" applyAlignment="1"/>
    <xf numFmtId="0" fontId="30" fillId="0" borderId="0" xfId="0" applyFont="1" applyBorder="1" applyAlignment="1">
      <alignment horizontal="left"/>
    </xf>
    <xf numFmtId="3" fontId="30" fillId="0" borderId="2" xfId="0" applyNumberFormat="1" applyFont="1" applyBorder="1" applyAlignment="1">
      <alignment horizontal="left"/>
    </xf>
    <xf numFmtId="3" fontId="62" fillId="0" borderId="0" xfId="0" applyNumberFormat="1" applyFont="1"/>
    <xf numFmtId="174" fontId="34" fillId="0" borderId="0" xfId="0" applyNumberFormat="1" applyFont="1" applyFill="1" applyBorder="1" applyAlignment="1"/>
    <xf numFmtId="0" fontId="37" fillId="0" borderId="0" xfId="0" applyFont="1" applyAlignment="1"/>
    <xf numFmtId="0" fontId="37" fillId="0" borderId="0" xfId="0" applyFont="1" applyFill="1" applyAlignment="1"/>
    <xf numFmtId="0" fontId="36" fillId="0" borderId="0" xfId="0" applyNumberFormat="1" applyFont="1" applyFill="1" applyAlignment="1">
      <alignment horizontal="center"/>
    </xf>
    <xf numFmtId="171" fontId="34" fillId="0" borderId="0" xfId="0" applyNumberFormat="1" applyFont="1" applyAlignment="1"/>
    <xf numFmtId="0" fontId="39" fillId="0" borderId="0" xfId="0" applyFont="1" applyFill="1" applyBorder="1"/>
    <xf numFmtId="0" fontId="34" fillId="0" borderId="0" xfId="0" applyNumberFormat="1" applyFont="1" applyFill="1" applyBorder="1" applyAlignment="1">
      <alignment horizontal="center"/>
    </xf>
    <xf numFmtId="0" fontId="34" fillId="0" borderId="0" xfId="0" applyNumberFormat="1" applyFont="1" applyBorder="1" applyAlignment="1">
      <alignment horizontal="center"/>
    </xf>
    <xf numFmtId="3" fontId="34" fillId="0" borderId="0" xfId="0" applyNumberFormat="1" applyFont="1" applyFill="1" applyBorder="1" applyAlignment="1">
      <alignment horizontal="center"/>
    </xf>
    <xf numFmtId="0" fontId="30" fillId="0" borderId="0" xfId="0" applyFont="1" applyAlignment="1">
      <alignment horizontal="centerContinuous"/>
    </xf>
    <xf numFmtId="3" fontId="64" fillId="0" borderId="0" xfId="0" applyNumberFormat="1" applyFont="1" applyFill="1" applyAlignment="1"/>
    <xf numFmtId="0" fontId="64" fillId="0" borderId="0" xfId="0" applyFont="1" applyFill="1" applyBorder="1" applyAlignment="1">
      <alignment horizontal="left"/>
    </xf>
    <xf numFmtId="0" fontId="64" fillId="0" borderId="3" xfId="0" applyFont="1" applyFill="1" applyBorder="1" applyAlignment="1">
      <alignment horizontal="left"/>
    </xf>
    <xf numFmtId="3" fontId="64" fillId="0" borderId="3" xfId="0" applyNumberFormat="1" applyFont="1" applyFill="1" applyBorder="1" applyAlignment="1"/>
    <xf numFmtId="0" fontId="34" fillId="0" borderId="3" xfId="0" applyFont="1" applyFill="1" applyBorder="1"/>
    <xf numFmtId="167" fontId="34" fillId="0" borderId="1" xfId="2" applyNumberFormat="1" applyFont="1" applyBorder="1" applyAlignment="1"/>
    <xf numFmtId="167" fontId="34" fillId="0" borderId="0" xfId="2" applyNumberFormat="1" applyFont="1"/>
    <xf numFmtId="167" fontId="30" fillId="0" borderId="1" xfId="2" applyNumberFormat="1" applyFont="1" applyBorder="1" applyAlignment="1"/>
    <xf numFmtId="164" fontId="34" fillId="0" borderId="1" xfId="1" applyNumberFormat="1" applyFont="1" applyFill="1" applyBorder="1" applyAlignment="1"/>
    <xf numFmtId="164" fontId="34" fillId="0" borderId="1" xfId="1" applyNumberFormat="1" applyFont="1" applyBorder="1" applyAlignment="1"/>
    <xf numFmtId="164" fontId="64" fillId="0" borderId="0" xfId="1" applyNumberFormat="1" applyFont="1" applyFill="1" applyAlignment="1"/>
    <xf numFmtId="0" fontId="30" fillId="0" borderId="12" xfId="0" applyNumberFormat="1" applyFont="1" applyFill="1" applyBorder="1" applyAlignment="1"/>
    <xf numFmtId="3" fontId="34" fillId="0" borderId="12" xfId="0" applyNumberFormat="1" applyFont="1" applyBorder="1" applyAlignment="1">
      <alignment horizontal="center"/>
    </xf>
    <xf numFmtId="3" fontId="34" fillId="0" borderId="12" xfId="0" applyNumberFormat="1" applyFont="1" applyBorder="1" applyAlignment="1"/>
    <xf numFmtId="167" fontId="30" fillId="0" borderId="12" xfId="2" applyNumberFormat="1" applyFont="1" applyBorder="1" applyAlignment="1"/>
    <xf numFmtId="167" fontId="34" fillId="0" borderId="0" xfId="2" applyNumberFormat="1" applyFont="1" applyFill="1" applyAlignment="1"/>
    <xf numFmtId="167" fontId="30" fillId="0" borderId="1" xfId="2" applyNumberFormat="1" applyFont="1" applyFill="1" applyBorder="1" applyAlignment="1">
      <alignment horizontal="right"/>
    </xf>
    <xf numFmtId="167" fontId="30" fillId="0" borderId="1" xfId="2" applyNumberFormat="1" applyFont="1" applyBorder="1" applyAlignment="1">
      <alignment horizontal="right"/>
    </xf>
    <xf numFmtId="167" fontId="30" fillId="0" borderId="1" xfId="2" applyNumberFormat="1" applyFont="1" applyFill="1" applyBorder="1" applyAlignment="1"/>
    <xf numFmtId="167" fontId="30" fillId="0" borderId="0" xfId="2" applyNumberFormat="1" applyFont="1" applyFill="1"/>
    <xf numFmtId="167" fontId="34" fillId="0" borderId="0" xfId="2" applyNumberFormat="1" applyFont="1" applyBorder="1" applyAlignment="1"/>
    <xf numFmtId="167" fontId="34" fillId="0" borderId="0" xfId="2" applyNumberFormat="1" applyFont="1" applyAlignment="1"/>
    <xf numFmtId="167" fontId="30" fillId="0" borderId="1" xfId="2" applyNumberFormat="1" applyFont="1" applyBorder="1"/>
    <xf numFmtId="167" fontId="30" fillId="0" borderId="0" xfId="2" applyNumberFormat="1" applyFont="1" applyBorder="1" applyAlignment="1"/>
    <xf numFmtId="0" fontId="30" fillId="0" borderId="0" xfId="0" applyNumberFormat="1" applyFont="1" applyBorder="1" applyAlignment="1">
      <alignment horizontal="center"/>
    </xf>
    <xf numFmtId="172" fontId="34" fillId="0" borderId="0" xfId="6" applyNumberFormat="1" applyFont="1" applyAlignment="1"/>
    <xf numFmtId="171" fontId="34" fillId="0" borderId="0" xfId="0" applyNumberFormat="1" applyFont="1" applyFill="1" applyAlignment="1"/>
    <xf numFmtId="0" fontId="34" fillId="0" borderId="3" xfId="0" applyFont="1" applyFill="1" applyBorder="1" applyAlignment="1">
      <alignment horizontal="center"/>
    </xf>
    <xf numFmtId="0" fontId="34" fillId="0" borderId="3" xfId="0" applyFont="1" applyBorder="1" applyAlignment="1">
      <alignment horizontal="center"/>
    </xf>
    <xf numFmtId="3" fontId="30" fillId="0" borderId="0" xfId="0" applyNumberFormat="1" applyFont="1" applyBorder="1" applyAlignment="1">
      <alignment horizontal="right"/>
    </xf>
    <xf numFmtId="3" fontId="34" fillId="0" borderId="0" xfId="0" applyNumberFormat="1" applyFont="1" applyAlignment="1">
      <alignment horizontal="right"/>
    </xf>
    <xf numFmtId="172" fontId="34" fillId="0" borderId="3" xfId="0" applyNumberFormat="1" applyFont="1" applyBorder="1" applyAlignment="1">
      <alignment horizontal="right"/>
    </xf>
    <xf numFmtId="0" fontId="36" fillId="0" borderId="0" xfId="0" applyFont="1" applyFill="1" applyAlignment="1"/>
    <xf numFmtId="0" fontId="30" fillId="0" borderId="0" xfId="0" applyFont="1" applyFill="1" applyBorder="1" applyAlignment="1">
      <alignment horizontal="center"/>
    </xf>
    <xf numFmtId="37" fontId="34" fillId="0" borderId="0" xfId="0" applyNumberFormat="1" applyFont="1" applyBorder="1" applyAlignment="1">
      <alignment horizontal="left"/>
    </xf>
    <xf numFmtId="37" fontId="30" fillId="0" borderId="0" xfId="0" applyNumberFormat="1" applyFont="1" applyBorder="1" applyAlignment="1">
      <alignment horizontal="right"/>
    </xf>
    <xf numFmtId="0" fontId="36" fillId="0" borderId="0" xfId="0" applyFont="1" applyBorder="1" applyAlignment="1">
      <alignment horizontal="center"/>
    </xf>
    <xf numFmtId="0" fontId="34" fillId="0" borderId="0" xfId="0" applyFont="1" applyFill="1" applyAlignment="1">
      <alignment horizontal="left"/>
    </xf>
    <xf numFmtId="0" fontId="37" fillId="0" borderId="0" xfId="0" applyFont="1" applyFill="1" applyBorder="1" applyAlignment="1"/>
    <xf numFmtId="0" fontId="36" fillId="0" borderId="0" xfId="0" applyFont="1" applyFill="1" applyBorder="1" applyAlignment="1">
      <alignment horizontal="center"/>
    </xf>
    <xf numFmtId="175" fontId="30" fillId="0" borderId="0" xfId="0" applyNumberFormat="1" applyFont="1" applyBorder="1" applyAlignment="1">
      <alignment horizontal="right"/>
    </xf>
    <xf numFmtId="0" fontId="34" fillId="0" borderId="0" xfId="0" applyNumberFormat="1" applyFont="1" applyFill="1"/>
    <xf numFmtId="37" fontId="34" fillId="0" borderId="0" xfId="0" applyNumberFormat="1" applyFont="1" applyFill="1" applyBorder="1" applyAlignment="1">
      <alignment horizontal="left"/>
    </xf>
    <xf numFmtId="0" fontId="40" fillId="0" borderId="0" xfId="0" applyFont="1" applyFill="1" applyAlignment="1">
      <alignment horizontal="left"/>
    </xf>
    <xf numFmtId="0" fontId="40" fillId="0" borderId="0" xfId="0" applyFont="1" applyAlignment="1">
      <alignment horizontal="left"/>
    </xf>
    <xf numFmtId="0" fontId="40" fillId="0" borderId="0" xfId="0" applyFont="1" applyFill="1" applyBorder="1"/>
    <xf numFmtId="0" fontId="40" fillId="0" borderId="0" xfId="0" applyFont="1" applyAlignment="1">
      <alignment horizontal="right"/>
    </xf>
    <xf numFmtId="0" fontId="40" fillId="2" borderId="0" xfId="0" applyFont="1" applyFill="1" applyAlignment="1">
      <alignment horizontal="left" wrapText="1"/>
    </xf>
    <xf numFmtId="0" fontId="40" fillId="0" borderId="0" xfId="0" applyFont="1" applyAlignment="1">
      <alignment horizontal="left" wrapText="1"/>
    </xf>
    <xf numFmtId="42" fontId="40" fillId="0" borderId="0" xfId="0" applyNumberFormat="1" applyFont="1"/>
    <xf numFmtId="37" fontId="40" fillId="2" borderId="0" xfId="0" applyNumberFormat="1" applyFont="1" applyFill="1" applyAlignment="1">
      <alignment horizontal="right" wrapText="1"/>
    </xf>
    <xf numFmtId="164" fontId="40" fillId="0" borderId="0" xfId="1" applyNumberFormat="1" applyFont="1"/>
    <xf numFmtId="167" fontId="40" fillId="0" borderId="0" xfId="2" applyNumberFormat="1" applyFont="1" applyAlignment="1">
      <alignment horizontal="right" wrapText="1"/>
    </xf>
    <xf numFmtId="0" fontId="40" fillId="0" borderId="0" xfId="0" applyFont="1" applyAlignment="1">
      <alignment horizontal="right" wrapText="1"/>
    </xf>
    <xf numFmtId="0" fontId="40" fillId="0" borderId="0" xfId="0" applyFont="1" applyAlignment="1">
      <alignment horizontal="left" vertical="center" wrapText="1"/>
    </xf>
    <xf numFmtId="0" fontId="40" fillId="2" borderId="0" xfId="0" applyFont="1" applyFill="1" applyAlignment="1">
      <alignment horizontal="right"/>
    </xf>
    <xf numFmtId="0" fontId="40" fillId="2" borderId="0" xfId="0" applyFont="1" applyFill="1" applyAlignment="1">
      <alignment horizontal="left" vertical="center" wrapText="1"/>
    </xf>
    <xf numFmtId="41" fontId="40" fillId="0" borderId="0" xfId="0" applyNumberFormat="1" applyFont="1" applyFill="1" applyBorder="1" applyAlignment="1">
      <alignment horizontal="right"/>
    </xf>
    <xf numFmtId="41" fontId="40" fillId="0" borderId="0" xfId="0" applyNumberFormat="1" applyFont="1" applyFill="1" applyAlignment="1">
      <alignment horizontal="right"/>
    </xf>
    <xf numFmtId="167" fontId="40" fillId="0" borderId="0" xfId="2" applyNumberFormat="1" applyFont="1" applyFill="1" applyAlignment="1">
      <alignment horizontal="right"/>
    </xf>
    <xf numFmtId="164" fontId="40" fillId="0" borderId="0" xfId="1" applyNumberFormat="1" applyFont="1" applyFill="1" applyAlignment="1">
      <alignment horizontal="right"/>
    </xf>
    <xf numFmtId="37" fontId="40" fillId="0" borderId="0" xfId="0" applyNumberFormat="1" applyFont="1" applyFill="1" applyAlignment="1">
      <alignment horizontal="right" wrapText="1"/>
    </xf>
    <xf numFmtId="0" fontId="40" fillId="0" borderId="0" xfId="5" applyFont="1" applyFill="1"/>
    <xf numFmtId="164" fontId="40" fillId="0" borderId="1" xfId="2" applyNumberFormat="1" applyFont="1" applyFill="1" applyBorder="1"/>
    <xf numFmtId="37" fontId="40" fillId="0" borderId="0" xfId="5" applyNumberFormat="1" applyFont="1" applyFill="1"/>
    <xf numFmtId="164" fontId="40" fillId="0" borderId="0" xfId="1" applyNumberFormat="1" applyFont="1" applyFill="1"/>
    <xf numFmtId="37" fontId="40" fillId="0" borderId="9" xfId="5" applyNumberFormat="1" applyFont="1" applyFill="1" applyBorder="1"/>
    <xf numFmtId="0" fontId="40" fillId="0" borderId="11" xfId="5" applyFont="1" applyFill="1" applyBorder="1"/>
    <xf numFmtId="167" fontId="40" fillId="0" borderId="10" xfId="2" applyNumberFormat="1" applyFont="1" applyFill="1" applyBorder="1"/>
    <xf numFmtId="164" fontId="40" fillId="0" borderId="13" xfId="1" applyNumberFormat="1" applyFont="1" applyFill="1" applyBorder="1"/>
    <xf numFmtId="171" fontId="40" fillId="0" borderId="10" xfId="6" applyNumberFormat="1" applyFont="1" applyFill="1" applyBorder="1"/>
    <xf numFmtId="0" fontId="40" fillId="0" borderId="6" xfId="5" applyFont="1" applyFill="1" applyBorder="1"/>
    <xf numFmtId="171" fontId="40" fillId="0" borderId="14" xfId="6" applyNumberFormat="1" applyFont="1" applyFill="1" applyBorder="1"/>
    <xf numFmtId="172" fontId="40" fillId="0" borderId="0" xfId="6" applyNumberFormat="1" applyFont="1" applyFill="1"/>
    <xf numFmtId="0" fontId="40" fillId="0" borderId="0" xfId="0" applyFont="1" applyAlignment="1">
      <alignment horizontal="center"/>
    </xf>
    <xf numFmtId="0" fontId="65" fillId="0" borderId="0" xfId="0" applyFont="1" applyFill="1" applyAlignment="1">
      <alignment horizontal="center"/>
    </xf>
    <xf numFmtId="0" fontId="40" fillId="0" borderId="0" xfId="0" applyFont="1" applyAlignment="1">
      <alignment horizontal="left" vertical="center"/>
    </xf>
    <xf numFmtId="0" fontId="40" fillId="0" borderId="0" xfId="0" applyFont="1" applyFill="1" applyAlignment="1">
      <alignment vertical="top"/>
    </xf>
    <xf numFmtId="0" fontId="40" fillId="0" borderId="0" xfId="0" applyFont="1" applyAlignment="1">
      <alignment vertical="top"/>
    </xf>
    <xf numFmtId="0" fontId="34" fillId="0" borderId="0" xfId="0" applyFont="1" applyFill="1" applyAlignment="1">
      <alignment vertical="center" wrapText="1"/>
    </xf>
    <xf numFmtId="0" fontId="40" fillId="0" borderId="0" xfId="0" applyFont="1" applyFill="1" applyAlignment="1">
      <alignment horizontal="center" vertical="top"/>
    </xf>
    <xf numFmtId="164" fontId="66" fillId="0" borderId="0" xfId="1" applyNumberFormat="1" applyFont="1" applyAlignment="1"/>
    <xf numFmtId="164" fontId="66" fillId="0" borderId="0" xfId="0" applyNumberFormat="1" applyFont="1"/>
    <xf numFmtId="0" fontId="66" fillId="2" borderId="0" xfId="0" applyFont="1" applyFill="1"/>
    <xf numFmtId="164" fontId="40" fillId="0" borderId="0" xfId="1" applyNumberFormat="1" applyFont="1" applyFill="1" applyAlignment="1"/>
    <xf numFmtId="164" fontId="66" fillId="0" borderId="0" xfId="1" applyNumberFormat="1" applyFont="1" applyFill="1" applyAlignment="1">
      <alignment vertical="center" wrapText="1"/>
    </xf>
    <xf numFmtId="164" fontId="40" fillId="0" borderId="0" xfId="1" applyNumberFormat="1" applyFont="1" applyFill="1" applyAlignment="1">
      <alignment vertical="center" wrapText="1"/>
    </xf>
    <xf numFmtId="164" fontId="40" fillId="0" borderId="0" xfId="1" applyNumberFormat="1" applyFont="1" applyFill="1" applyBorder="1" applyAlignment="1"/>
    <xf numFmtId="0" fontId="30" fillId="0" borderId="0" xfId="0" applyFont="1" applyBorder="1"/>
    <xf numFmtId="0" fontId="62" fillId="0" borderId="0" xfId="0" applyFont="1"/>
    <xf numFmtId="0" fontId="30" fillId="0" borderId="0" xfId="0" applyNumberFormat="1" applyFont="1" applyFill="1" applyBorder="1" applyAlignment="1">
      <alignment horizontal="center"/>
    </xf>
    <xf numFmtId="172" fontId="34" fillId="0" borderId="0" xfId="6" applyNumberFormat="1" applyFont="1" applyBorder="1" applyAlignment="1"/>
    <xf numFmtId="10" fontId="0" fillId="0" borderId="0" xfId="6" applyNumberFormat="1" applyFont="1"/>
    <xf numFmtId="0" fontId="56" fillId="0" borderId="0" xfId="5" applyFont="1" applyFill="1" applyAlignment="1">
      <alignment horizontal="centerContinuous"/>
    </xf>
    <xf numFmtId="3" fontId="35" fillId="0" borderId="0" xfId="0" applyNumberFormat="1" applyFont="1" applyFill="1" applyAlignment="1">
      <alignment horizontal="right"/>
    </xf>
    <xf numFmtId="167" fontId="34" fillId="0" borderId="0" xfId="2" applyNumberFormat="1" applyFont="1" applyFill="1" applyAlignment="1">
      <alignment horizontal="right"/>
    </xf>
    <xf numFmtId="3" fontId="35" fillId="0" borderId="0" xfId="0" applyNumberFormat="1" applyFont="1" applyAlignment="1">
      <alignment horizontal="right"/>
    </xf>
    <xf numFmtId="171" fontId="34" fillId="0" borderId="0" xfId="6" applyNumberFormat="1" applyFont="1" applyAlignment="1">
      <alignment horizontal="right"/>
    </xf>
    <xf numFmtId="0" fontId="30" fillId="0" borderId="0" xfId="0" applyNumberFormat="1" applyFont="1" applyFill="1" applyAlignment="1">
      <alignment horizontal="left"/>
    </xf>
    <xf numFmtId="0" fontId="34" fillId="0" borderId="0" xfId="0" applyNumberFormat="1" applyFont="1" applyFill="1" applyAlignment="1">
      <alignment horizontal="right"/>
    </xf>
    <xf numFmtId="0" fontId="30" fillId="0" borderId="0" xfId="0" applyNumberFormat="1" applyFont="1" applyFill="1" applyAlignment="1">
      <alignment horizontal="right"/>
    </xf>
    <xf numFmtId="3" fontId="30" fillId="0" borderId="0" xfId="0" applyNumberFormat="1" applyFont="1" applyFill="1" applyAlignment="1">
      <alignment horizontal="right"/>
    </xf>
    <xf numFmtId="172" fontId="34" fillId="0" borderId="0" xfId="0" applyNumberFormat="1" applyFont="1" applyAlignment="1">
      <alignment horizontal="right"/>
    </xf>
    <xf numFmtId="172" fontId="35" fillId="0" borderId="0" xfId="0" applyNumberFormat="1" applyFont="1" applyAlignment="1">
      <alignment horizontal="right"/>
    </xf>
    <xf numFmtId="3" fontId="68" fillId="0" borderId="0" xfId="0" applyNumberFormat="1" applyFont="1" applyFill="1" applyAlignment="1">
      <alignment horizontal="right"/>
    </xf>
    <xf numFmtId="3" fontId="34" fillId="0" borderId="0" xfId="0" applyNumberFormat="1" applyFont="1" applyBorder="1" applyAlignment="1">
      <alignment horizontal="right"/>
    </xf>
    <xf numFmtId="0" fontId="34" fillId="4" borderId="8" xfId="0" applyFont="1" applyFill="1" applyBorder="1" applyAlignment="1"/>
    <xf numFmtId="0" fontId="34" fillId="4" borderId="8" xfId="0" applyFont="1" applyFill="1" applyBorder="1" applyAlignment="1">
      <alignment horizontal="center"/>
    </xf>
    <xf numFmtId="0" fontId="34" fillId="4" borderId="9" xfId="0" applyFont="1" applyFill="1" applyBorder="1"/>
    <xf numFmtId="0" fontId="30" fillId="4" borderId="15" xfId="0" applyFont="1" applyFill="1" applyBorder="1" applyAlignment="1"/>
    <xf numFmtId="0" fontId="30" fillId="4" borderId="15" xfId="0" applyNumberFormat="1" applyFont="1" applyFill="1" applyBorder="1" applyAlignment="1">
      <alignment horizontal="center"/>
    </xf>
    <xf numFmtId="0" fontId="30" fillId="0" borderId="10" xfId="0" applyFont="1" applyBorder="1"/>
    <xf numFmtId="0" fontId="30" fillId="0" borderId="0" xfId="0" applyFont="1" applyFill="1" applyBorder="1" applyAlignment="1"/>
    <xf numFmtId="0" fontId="34" fillId="3" borderId="0" xfId="0" applyFont="1" applyFill="1" applyBorder="1" applyAlignment="1"/>
    <xf numFmtId="0" fontId="30" fillId="3" borderId="0" xfId="0" applyNumberFormat="1" applyFont="1" applyFill="1" applyBorder="1" applyAlignment="1">
      <alignment horizontal="center"/>
    </xf>
    <xf numFmtId="0" fontId="34" fillId="3" borderId="0" xfId="0" applyFont="1" applyFill="1" applyBorder="1"/>
    <xf numFmtId="0" fontId="34" fillId="0" borderId="0" xfId="0" applyFont="1" applyFill="1" applyBorder="1" applyAlignment="1">
      <alignment horizontal="center" wrapText="1"/>
    </xf>
    <xf numFmtId="0" fontId="37" fillId="0" borderId="0" xfId="0" applyFont="1" applyFill="1" applyAlignment="1">
      <alignment horizontal="center"/>
    </xf>
    <xf numFmtId="0" fontId="37" fillId="0" borderId="0" xfId="0" applyNumberFormat="1" applyFont="1" applyAlignment="1">
      <alignment horizontal="center"/>
    </xf>
    <xf numFmtId="0" fontId="37" fillId="0" borderId="0" xfId="0" applyFont="1" applyFill="1" applyAlignment="1">
      <alignment horizontal="left"/>
    </xf>
    <xf numFmtId="3" fontId="64" fillId="0" borderId="0" xfId="0" applyNumberFormat="1" applyFont="1" applyBorder="1" applyAlignment="1"/>
    <xf numFmtId="164" fontId="34" fillId="0" borderId="0" xfId="1" applyNumberFormat="1" applyFont="1"/>
    <xf numFmtId="0" fontId="34" fillId="0" borderId="1" xfId="0" applyFont="1" applyBorder="1" applyAlignment="1"/>
    <xf numFmtId="0" fontId="34" fillId="0" borderId="1" xfId="0" applyFont="1" applyBorder="1"/>
    <xf numFmtId="0" fontId="34" fillId="0" borderId="1" xfId="0" applyFont="1" applyBorder="1" applyAlignment="1">
      <alignment horizontal="center"/>
    </xf>
    <xf numFmtId="0" fontId="34" fillId="0" borderId="2" xfId="0" applyFont="1" applyBorder="1"/>
    <xf numFmtId="0" fontId="34" fillId="0" borderId="12" xfId="0" applyFont="1" applyFill="1" applyBorder="1"/>
    <xf numFmtId="0" fontId="34" fillId="0" borderId="12" xfId="0" applyFont="1" applyBorder="1"/>
    <xf numFmtId="0" fontId="34" fillId="3" borderId="0" xfId="0" applyFont="1" applyFill="1"/>
    <xf numFmtId="0" fontId="30" fillId="0" borderId="1" xfId="0" applyNumberFormat="1" applyFont="1" applyFill="1" applyBorder="1" applyAlignment="1">
      <alignment horizontal="left"/>
    </xf>
    <xf numFmtId="3" fontId="34" fillId="0" borderId="0" xfId="0" applyNumberFormat="1" applyFont="1" applyFill="1" applyBorder="1" applyAlignment="1">
      <alignment horizontal="right"/>
    </xf>
    <xf numFmtId="0" fontId="30" fillId="0" borderId="3" xfId="0" applyNumberFormat="1" applyFont="1" applyFill="1" applyBorder="1" applyAlignment="1">
      <alignment horizontal="left"/>
    </xf>
    <xf numFmtId="0" fontId="37" fillId="0" borderId="3" xfId="0" applyFont="1" applyFill="1" applyBorder="1"/>
    <xf numFmtId="0" fontId="34" fillId="0" borderId="3" xfId="0" applyFont="1" applyBorder="1"/>
    <xf numFmtId="167" fontId="30" fillId="0" borderId="3" xfId="2" applyNumberFormat="1" applyFont="1" applyFill="1" applyBorder="1" applyAlignment="1">
      <alignment horizontal="right"/>
    </xf>
    <xf numFmtId="4" fontId="35" fillId="0" borderId="0" xfId="0" applyNumberFormat="1" applyFont="1" applyFill="1" applyAlignment="1">
      <alignment horizontal="right"/>
    </xf>
    <xf numFmtId="0" fontId="61" fillId="0" borderId="0" xfId="0" applyNumberFormat="1" applyFont="1" applyFill="1" applyAlignment="1">
      <alignment horizontal="left"/>
    </xf>
    <xf numFmtId="0" fontId="34" fillId="0" borderId="1" xfId="0" applyNumberFormat="1" applyFont="1" applyBorder="1" applyAlignment="1">
      <alignment horizontal="center"/>
    </xf>
    <xf numFmtId="3" fontId="35" fillId="0" borderId="1" xfId="0" applyNumberFormat="1" applyFont="1" applyBorder="1" applyAlignment="1">
      <alignment horizontal="right"/>
    </xf>
    <xf numFmtId="0" fontId="34" fillId="0" borderId="3" xfId="0" applyFont="1" applyFill="1" applyBorder="1" applyAlignment="1">
      <alignment horizontal="left"/>
    </xf>
    <xf numFmtId="3" fontId="35" fillId="0" borderId="3" xfId="0" applyNumberFormat="1" applyFont="1" applyBorder="1" applyAlignment="1">
      <alignment horizontal="right"/>
    </xf>
    <xf numFmtId="0" fontId="30" fillId="0" borderId="1" xfId="0" applyFont="1" applyBorder="1" applyAlignment="1">
      <alignment horizontal="left"/>
    </xf>
    <xf numFmtId="0" fontId="30" fillId="0" borderId="1" xfId="0" applyFont="1" applyBorder="1" applyAlignment="1">
      <alignment horizontal="center"/>
    </xf>
    <xf numFmtId="0" fontId="34" fillId="0" borderId="1" xfId="0" applyNumberFormat="1" applyFont="1" applyFill="1" applyBorder="1" applyAlignment="1">
      <alignment horizontal="left"/>
    </xf>
    <xf numFmtId="0" fontId="34" fillId="0" borderId="0" xfId="0" applyFont="1" applyAlignment="1">
      <alignment horizontal="right"/>
    </xf>
    <xf numFmtId="0" fontId="34" fillId="0" borderId="0" xfId="0" applyNumberFormat="1" applyFont="1" applyAlignment="1">
      <alignment horizontal="right"/>
    </xf>
    <xf numFmtId="0" fontId="64" fillId="0" borderId="0" xfId="0" applyNumberFormat="1" applyFont="1" applyAlignment="1">
      <alignment horizontal="left"/>
    </xf>
    <xf numFmtId="0" fontId="37" fillId="0" borderId="0" xfId="0" applyFont="1"/>
    <xf numFmtId="0" fontId="34" fillId="0" borderId="3" xfId="0" applyNumberFormat="1" applyFont="1" applyBorder="1" applyAlignment="1">
      <alignment horizontal="center"/>
    </xf>
    <xf numFmtId="0" fontId="34" fillId="0" borderId="0" xfId="0" applyNumberFormat="1" applyFont="1" applyBorder="1"/>
    <xf numFmtId="10" fontId="34" fillId="0" borderId="0" xfId="0" applyNumberFormat="1" applyFont="1" applyFill="1"/>
    <xf numFmtId="3" fontId="35" fillId="0" borderId="0" xfId="0" applyNumberFormat="1" applyFont="1" applyBorder="1" applyAlignment="1">
      <alignment horizontal="right"/>
    </xf>
    <xf numFmtId="3" fontId="37" fillId="0" borderId="0" xfId="0" applyNumberFormat="1" applyFont="1" applyBorder="1" applyAlignment="1">
      <alignment horizontal="right"/>
    </xf>
    <xf numFmtId="3" fontId="36" fillId="0" borderId="0" xfId="0" applyNumberFormat="1" applyFont="1" applyBorder="1" applyAlignment="1">
      <alignment horizontal="right"/>
    </xf>
    <xf numFmtId="0" fontId="52" fillId="0" borderId="5" xfId="0" applyNumberFormat="1" applyFont="1" applyBorder="1" applyAlignment="1">
      <alignment horizontal="center"/>
    </xf>
    <xf numFmtId="0" fontId="42" fillId="0" borderId="5" xfId="0" applyNumberFormat="1" applyFont="1" applyFill="1" applyBorder="1" applyAlignment="1"/>
    <xf numFmtId="0" fontId="42" fillId="0" borderId="5" xfId="0" applyFont="1" applyFill="1" applyBorder="1" applyAlignment="1"/>
    <xf numFmtId="3" fontId="42" fillId="0" borderId="5" xfId="0" applyNumberFormat="1" applyFont="1" applyBorder="1" applyAlignment="1">
      <alignment horizontal="center"/>
    </xf>
    <xf numFmtId="0" fontId="52" fillId="0" borderId="5" xfId="0" applyFont="1" applyBorder="1" applyAlignment="1"/>
    <xf numFmtId="167" fontId="34" fillId="0" borderId="0" xfId="0" applyNumberFormat="1" applyFont="1" applyBorder="1" applyAlignment="1">
      <alignment horizontal="center"/>
    </xf>
    <xf numFmtId="0" fontId="44" fillId="0" borderId="0" xfId="0" applyNumberFormat="1" applyFont="1" applyFill="1" applyBorder="1" applyAlignment="1">
      <alignment horizontal="left"/>
    </xf>
    <xf numFmtId="37" fontId="40" fillId="0" borderId="0" xfId="0" applyNumberFormat="1" applyFont="1" applyAlignment="1">
      <alignment horizontal="right" wrapText="1"/>
    </xf>
    <xf numFmtId="10" fontId="34" fillId="0" borderId="0" xfId="6" applyNumberFormat="1" applyFont="1" applyFill="1"/>
    <xf numFmtId="0" fontId="69" fillId="0" borderId="0" xfId="0" applyFont="1" applyAlignment="1">
      <alignment horizontal="center"/>
    </xf>
    <xf numFmtId="0" fontId="34" fillId="0" borderId="0" xfId="0" applyFont="1" applyAlignment="1">
      <alignment wrapText="1"/>
    </xf>
    <xf numFmtId="0" fontId="62" fillId="0" borderId="0" xfId="0" applyFont="1" applyAlignment="1">
      <alignment horizontal="center"/>
    </xf>
    <xf numFmtId="0" fontId="62" fillId="0" borderId="0" xfId="0" applyNumberFormat="1" applyFont="1" applyFill="1" applyAlignment="1">
      <alignment horizontal="center"/>
    </xf>
    <xf numFmtId="0" fontId="62" fillId="0" borderId="0" xfId="0" applyNumberFormat="1" applyFont="1" applyAlignment="1">
      <alignment horizontal="center"/>
    </xf>
    <xf numFmtId="0" fontId="34" fillId="0" borderId="1" xfId="0" applyFont="1" applyBorder="1" applyAlignment="1">
      <alignment horizontal="left"/>
    </xf>
    <xf numFmtId="0" fontId="34" fillId="0" borderId="3" xfId="0" applyFont="1" applyBorder="1" applyAlignment="1">
      <alignment horizontal="left"/>
    </xf>
    <xf numFmtId="0" fontId="56" fillId="0" borderId="0" xfId="0" applyNumberFormat="1" applyFont="1" applyAlignment="1">
      <alignment horizontal="center"/>
    </xf>
    <xf numFmtId="0" fontId="70" fillId="0" borderId="0" xfId="0" applyFont="1"/>
    <xf numFmtId="0" fontId="71" fillId="0" borderId="0" xfId="0" applyFont="1" applyBorder="1" applyAlignment="1">
      <alignment horizontal="left"/>
    </xf>
    <xf numFmtId="0" fontId="71" fillId="0" borderId="0" xfId="0" applyFont="1" applyAlignment="1">
      <alignment horizontal="left"/>
    </xf>
    <xf numFmtId="176" fontId="40" fillId="0" borderId="0" xfId="1" applyNumberFormat="1" applyFont="1"/>
    <xf numFmtId="0" fontId="65" fillId="0" borderId="0" xfId="0" applyFont="1"/>
    <xf numFmtId="168" fontId="34" fillId="0" borderId="0" xfId="6" applyNumberFormat="1" applyFont="1"/>
    <xf numFmtId="0" fontId="34" fillId="0" borderId="4" xfId="0" applyNumberFormat="1" applyFont="1" applyBorder="1" applyAlignment="1">
      <alignment horizontal="center"/>
    </xf>
    <xf numFmtId="0" fontId="30" fillId="0" borderId="5" xfId="0" applyNumberFormat="1" applyFont="1" applyFill="1" applyBorder="1" applyAlignment="1"/>
    <xf numFmtId="0" fontId="34" fillId="0" borderId="5" xfId="0" applyFont="1" applyFill="1" applyBorder="1" applyAlignment="1"/>
    <xf numFmtId="0" fontId="34" fillId="0" borderId="5" xfId="0" applyFont="1" applyFill="1" applyBorder="1" applyAlignment="1">
      <alignment horizontal="center"/>
    </xf>
    <xf numFmtId="3" fontId="34" fillId="0" borderId="5" xfId="0" applyNumberFormat="1" applyFont="1" applyBorder="1" applyAlignment="1"/>
    <xf numFmtId="0" fontId="34" fillId="0" borderId="5" xfId="0" applyFont="1" applyBorder="1" applyAlignment="1"/>
    <xf numFmtId="0" fontId="30" fillId="0" borderId="5" xfId="0" applyFont="1" applyBorder="1"/>
    <xf numFmtId="0" fontId="34" fillId="0" borderId="5" xfId="0" applyFont="1" applyBorder="1"/>
    <xf numFmtId="0" fontId="34" fillId="0" borderId="4" xfId="0" applyNumberFormat="1" applyFont="1" applyFill="1" applyBorder="1" applyAlignment="1">
      <alignment horizontal="center"/>
    </xf>
    <xf numFmtId="0" fontId="30" fillId="0" borderId="5" xfId="0" applyFont="1" applyBorder="1" applyAlignment="1">
      <alignment horizontal="center"/>
    </xf>
    <xf numFmtId="3" fontId="30" fillId="0" borderId="5" xfId="0" applyNumberFormat="1" applyFont="1" applyBorder="1" applyAlignment="1"/>
    <xf numFmtId="0" fontId="34" fillId="0" borderId="5" xfId="0" applyNumberFormat="1" applyFont="1" applyBorder="1" applyAlignment="1">
      <alignment horizontal="center"/>
    </xf>
    <xf numFmtId="3" fontId="34" fillId="0" borderId="5" xfId="0" applyNumberFormat="1" applyFont="1" applyBorder="1" applyAlignment="1">
      <alignment horizontal="center"/>
    </xf>
    <xf numFmtId="0" fontId="30" fillId="0" borderId="5" xfId="0" applyNumberFormat="1" applyFont="1" applyBorder="1" applyAlignment="1">
      <alignment horizontal="left"/>
    </xf>
    <xf numFmtId="0" fontId="30" fillId="0" borderId="5" xfId="0" applyFont="1" applyBorder="1" applyAlignment="1"/>
    <xf numFmtId="0" fontId="30" fillId="0" borderId="5" xfId="0" applyNumberFormat="1" applyFont="1" applyBorder="1" applyAlignment="1">
      <alignment horizontal="center"/>
    </xf>
    <xf numFmtId="0" fontId="30" fillId="0" borderId="5" xfId="0" applyFont="1" applyBorder="1" applyAlignment="1">
      <alignment horizontal="right"/>
    </xf>
    <xf numFmtId="168" fontId="30" fillId="0" borderId="5" xfId="0" applyNumberFormat="1" applyFont="1" applyBorder="1" applyAlignment="1">
      <alignment horizontal="left"/>
    </xf>
    <xf numFmtId="3" fontId="30" fillId="0" borderId="5" xfId="0" applyNumberFormat="1" applyFont="1" applyBorder="1" applyAlignment="1">
      <alignment horizontal="center"/>
    </xf>
    <xf numFmtId="169" fontId="30" fillId="0" borderId="5" xfId="0" applyNumberFormat="1" applyFont="1" applyBorder="1" applyAlignment="1">
      <alignment horizontal="center"/>
    </xf>
    <xf numFmtId="172" fontId="30" fillId="0" borderId="16" xfId="6" applyNumberFormat="1" applyFont="1" applyBorder="1" applyAlignment="1"/>
    <xf numFmtId="167" fontId="30" fillId="0" borderId="16" xfId="2" applyNumberFormat="1" applyFont="1" applyBorder="1"/>
    <xf numFmtId="167" fontId="30" fillId="0" borderId="16" xfId="2" applyNumberFormat="1" applyFont="1" applyBorder="1" applyAlignment="1"/>
    <xf numFmtId="167" fontId="30" fillId="0" borderId="16" xfId="2" applyNumberFormat="1" applyFont="1" applyBorder="1" applyAlignment="1">
      <alignment horizontal="right"/>
    </xf>
    <xf numFmtId="3" fontId="30" fillId="0" borderId="16" xfId="0" applyNumberFormat="1" applyFont="1" applyBorder="1" applyAlignment="1"/>
    <xf numFmtId="167" fontId="42" fillId="0" borderId="16" xfId="2" applyNumberFormat="1" applyFont="1" applyBorder="1"/>
    <xf numFmtId="39" fontId="42" fillId="0" borderId="16" xfId="0" applyNumberFormat="1" applyFont="1" applyBorder="1" applyAlignment="1">
      <alignment horizontal="center"/>
    </xf>
    <xf numFmtId="167" fontId="34" fillId="0" borderId="0" xfId="2" applyNumberFormat="1" applyFont="1" applyFill="1"/>
    <xf numFmtId="164" fontId="34" fillId="0" borderId="0" xfId="1" applyNumberFormat="1" applyFont="1" applyFill="1"/>
    <xf numFmtId="3" fontId="34" fillId="0" borderId="3" xfId="0" applyNumberFormat="1" applyFont="1" applyFill="1" applyBorder="1" applyAlignment="1">
      <alignment horizontal="right"/>
    </xf>
    <xf numFmtId="167" fontId="30" fillId="0" borderId="0" xfId="2" applyNumberFormat="1" applyFont="1" applyFill="1" applyAlignment="1">
      <alignment horizontal="right"/>
    </xf>
    <xf numFmtId="164" fontId="30" fillId="0" borderId="3" xfId="1" applyNumberFormat="1" applyFont="1" applyFill="1" applyBorder="1" applyAlignment="1">
      <alignment horizontal="right"/>
    </xf>
    <xf numFmtId="0" fontId="40" fillId="0" borderId="0" xfId="0" applyFont="1" applyFill="1" applyAlignment="1">
      <alignment horizontal="left" wrapText="1"/>
    </xf>
    <xf numFmtId="42" fontId="40" fillId="0" borderId="0" xfId="0" applyNumberFormat="1" applyFont="1" applyFill="1" applyAlignment="1">
      <alignment horizontal="left" wrapText="1"/>
    </xf>
    <xf numFmtId="172" fontId="40" fillId="0" borderId="0" xfId="6" applyNumberFormat="1" applyFont="1" applyFill="1" applyAlignment="1">
      <alignment horizontal="center" wrapText="1"/>
    </xf>
    <xf numFmtId="172" fontId="40" fillId="0" borderId="0" xfId="0" applyNumberFormat="1" applyFont="1" applyFill="1" applyAlignment="1">
      <alignment horizontal="center" wrapText="1"/>
    </xf>
    <xf numFmtId="0" fontId="40" fillId="0" borderId="0" xfId="0" applyFont="1" applyFill="1" applyAlignment="1">
      <alignment horizontal="right" wrapText="1"/>
    </xf>
    <xf numFmtId="167" fontId="40" fillId="0" borderId="0" xfId="2" applyNumberFormat="1" applyFont="1" applyFill="1" applyAlignment="1">
      <alignment horizontal="right" wrapText="1"/>
    </xf>
    <xf numFmtId="0" fontId="40" fillId="0" borderId="0" xfId="0" applyFont="1" applyFill="1" applyAlignment="1">
      <alignment horizontal="right"/>
    </xf>
    <xf numFmtId="37" fontId="47" fillId="0" borderId="0" xfId="0" applyNumberFormat="1" applyFont="1" applyFill="1"/>
    <xf numFmtId="0" fontId="73" fillId="0" borderId="0" xfId="0" applyFont="1" applyAlignment="1">
      <alignment horizontal="center"/>
    </xf>
    <xf numFmtId="0" fontId="74" fillId="0" borderId="0" xfId="0" applyFont="1" applyAlignment="1">
      <alignment horizontal="center"/>
    </xf>
    <xf numFmtId="0" fontId="30" fillId="4" borderId="0" xfId="0" applyFont="1" applyFill="1" applyBorder="1" applyAlignment="1"/>
    <xf numFmtId="0" fontId="46" fillId="4" borderId="11" xfId="0" applyFont="1" applyFill="1" applyBorder="1" applyAlignment="1">
      <alignment horizontal="left"/>
    </xf>
    <xf numFmtId="0" fontId="30" fillId="4" borderId="10" xfId="0" applyFont="1" applyFill="1" applyBorder="1" applyAlignment="1">
      <alignment horizontal="center" wrapText="1"/>
    </xf>
    <xf numFmtId="0" fontId="30" fillId="4" borderId="14" xfId="0" applyNumberFormat="1" applyFont="1" applyFill="1" applyBorder="1" applyAlignment="1">
      <alignment horizontal="center"/>
    </xf>
    <xf numFmtId="0" fontId="46" fillId="4" borderId="7" xfId="0" applyFont="1" applyFill="1" applyBorder="1" applyAlignment="1">
      <alignment horizontal="left"/>
    </xf>
    <xf numFmtId="0" fontId="76" fillId="0" borderId="0" xfId="0" applyFont="1" applyAlignment="1">
      <alignment horizontal="center"/>
    </xf>
    <xf numFmtId="0" fontId="77" fillId="0" borderId="0" xfId="0" applyFont="1" applyAlignment="1">
      <alignment horizontal="center"/>
    </xf>
    <xf numFmtId="0" fontId="78" fillId="0" borderId="0" xfId="0" applyNumberFormat="1" applyFont="1" applyFill="1" applyBorder="1" applyAlignment="1">
      <alignment horizontal="center"/>
    </xf>
    <xf numFmtId="0" fontId="79" fillId="0" borderId="0" xfId="0" applyFont="1" applyBorder="1"/>
    <xf numFmtId="0" fontId="79" fillId="0" borderId="0" xfId="0" applyFont="1"/>
    <xf numFmtId="0" fontId="79" fillId="0" borderId="0" xfId="0" applyNumberFormat="1" applyFont="1" applyFill="1" applyBorder="1" applyAlignment="1"/>
    <xf numFmtId="0" fontId="79" fillId="0" borderId="0" xfId="0" applyFont="1" applyFill="1" applyBorder="1" applyAlignment="1">
      <alignment horizontal="left" wrapText="1"/>
    </xf>
    <xf numFmtId="0" fontId="79" fillId="0" borderId="0" xfId="0" applyFont="1" applyBorder="1" applyAlignment="1">
      <alignment wrapText="1"/>
    </xf>
    <xf numFmtId="37" fontId="79" fillId="0" borderId="0" xfId="0" applyNumberFormat="1" applyFont="1" applyBorder="1" applyAlignment="1">
      <alignment horizontal="left"/>
    </xf>
    <xf numFmtId="0" fontId="78" fillId="0" borderId="0" xfId="0" applyFont="1" applyFill="1" applyBorder="1" applyAlignment="1">
      <alignment horizontal="left"/>
    </xf>
    <xf numFmtId="0" fontId="79" fillId="0" borderId="0" xfId="0" applyNumberFormat="1" applyFont="1" applyBorder="1" applyAlignment="1">
      <alignment horizontal="center"/>
    </xf>
    <xf numFmtId="0" fontId="79" fillId="0" borderId="0" xfId="0" applyFont="1" applyBorder="1" applyAlignment="1"/>
    <xf numFmtId="0" fontId="78" fillId="0" borderId="0" xfId="0" applyFont="1" applyBorder="1" applyAlignment="1">
      <alignment horizontal="center"/>
    </xf>
    <xf numFmtId="37" fontId="78" fillId="0" borderId="0" xfId="0" applyNumberFormat="1" applyFont="1" applyBorder="1" applyAlignment="1">
      <alignment horizontal="left"/>
    </xf>
    <xf numFmtId="0" fontId="78" fillId="6" borderId="7" xfId="0" applyFont="1" applyFill="1" applyBorder="1" applyAlignment="1"/>
    <xf numFmtId="0" fontId="78" fillId="6" borderId="8" xfId="0" applyFont="1" applyFill="1" applyBorder="1" applyAlignment="1"/>
    <xf numFmtId="0" fontId="78" fillId="6" borderId="9" xfId="0" applyFont="1" applyFill="1" applyBorder="1" applyAlignment="1"/>
    <xf numFmtId="0" fontId="78" fillId="6" borderId="8" xfId="0" applyFont="1" applyFill="1" applyBorder="1" applyAlignment="1">
      <alignment horizontal="center"/>
    </xf>
    <xf numFmtId="0" fontId="78" fillId="6" borderId="0" xfId="0" applyFont="1" applyFill="1" applyBorder="1" applyAlignment="1">
      <alignment horizontal="center" wrapText="1"/>
    </xf>
    <xf numFmtId="0" fontId="78" fillId="6" borderId="8" xfId="0" applyFont="1" applyFill="1" applyBorder="1" applyAlignment="1">
      <alignment horizontal="center" wrapText="1"/>
    </xf>
    <xf numFmtId="0" fontId="79" fillId="0" borderId="11" xfId="0" applyFont="1" applyBorder="1" applyAlignment="1">
      <alignment horizontal="center"/>
    </xf>
    <xf numFmtId="0" fontId="78" fillId="0" borderId="0" xfId="0" applyNumberFormat="1" applyFont="1" applyFill="1" applyBorder="1" applyAlignment="1"/>
    <xf numFmtId="0" fontId="79" fillId="0" borderId="0" xfId="0" applyFont="1" applyBorder="1" applyAlignment="1">
      <alignment horizontal="center"/>
    </xf>
    <xf numFmtId="0" fontId="79" fillId="0" borderId="10" xfId="0" applyFont="1" applyBorder="1"/>
    <xf numFmtId="0" fontId="78" fillId="0" borderId="0" xfId="0" applyFont="1" applyFill="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79" fillId="0" borderId="0" xfId="0" applyFont="1" applyFill="1" applyBorder="1" applyAlignment="1">
      <alignment horizontal="center"/>
    </xf>
    <xf numFmtId="0" fontId="79" fillId="0" borderId="10" xfId="0" applyFont="1" applyFill="1" applyBorder="1" applyAlignment="1">
      <alignment horizontal="left"/>
    </xf>
    <xf numFmtId="164" fontId="79" fillId="2" borderId="0" xfId="1" applyNumberFormat="1" applyFont="1" applyFill="1" applyBorder="1"/>
    <xf numFmtId="164" fontId="79" fillId="0" borderId="0" xfId="1" applyNumberFormat="1" applyFont="1" applyBorder="1"/>
    <xf numFmtId="3" fontId="79" fillId="0" borderId="0" xfId="0" applyNumberFormat="1" applyFont="1" applyBorder="1" applyAlignment="1">
      <alignment horizontal="center"/>
    </xf>
    <xf numFmtId="0" fontId="79" fillId="0" borderId="11" xfId="0" applyNumberFormat="1" applyFont="1" applyFill="1" applyBorder="1" applyAlignment="1">
      <alignment horizontal="center"/>
    </xf>
    <xf numFmtId="0" fontId="79" fillId="0" borderId="0" xfId="0" applyNumberFormat="1" applyFont="1" applyFill="1" applyBorder="1" applyAlignment="1">
      <alignment horizontal="left"/>
    </xf>
    <xf numFmtId="0" fontId="79" fillId="0" borderId="0" xfId="0" applyNumberFormat="1" applyFont="1" applyFill="1" applyBorder="1" applyAlignment="1">
      <alignment horizontal="center"/>
    </xf>
    <xf numFmtId="0" fontId="79" fillId="0" borderId="10" xfId="0" applyNumberFormat="1" applyFont="1" applyFill="1" applyBorder="1" applyAlignment="1"/>
    <xf numFmtId="3" fontId="79" fillId="0" borderId="0" xfId="0" applyNumberFormat="1" applyFont="1" applyBorder="1" applyAlignment="1">
      <alignment wrapText="1"/>
    </xf>
    <xf numFmtId="3" fontId="79" fillId="0" borderId="10" xfId="0" applyNumberFormat="1" applyFont="1" applyBorder="1" applyAlignment="1">
      <alignment wrapText="1"/>
    </xf>
    <xf numFmtId="3" fontId="79" fillId="0" borderId="0" xfId="0" applyNumberFormat="1" applyFont="1" applyFill="1" applyBorder="1" applyAlignment="1">
      <alignment horizontal="center"/>
    </xf>
    <xf numFmtId="3" fontId="79" fillId="0" borderId="10" xfId="0" applyNumberFormat="1" applyFont="1" applyFill="1" applyBorder="1" applyAlignment="1"/>
    <xf numFmtId="0" fontId="79" fillId="0" borderId="0" xfId="0" applyFont="1" applyBorder="1" applyAlignment="1">
      <alignment horizontal="left" wrapText="1"/>
    </xf>
    <xf numFmtId="3" fontId="79" fillId="0" borderId="10" xfId="0" applyNumberFormat="1" applyFont="1" applyFill="1" applyBorder="1" applyAlignment="1">
      <alignment horizontal="left"/>
    </xf>
    <xf numFmtId="0" fontId="79" fillId="0" borderId="10" xfId="0" applyNumberFormat="1" applyFont="1" applyFill="1" applyBorder="1" applyAlignment="1">
      <alignment horizontal="left"/>
    </xf>
    <xf numFmtId="0" fontId="79" fillId="0" borderId="11" xfId="0" applyFont="1" applyFill="1" applyBorder="1" applyAlignment="1">
      <alignment horizontal="center"/>
    </xf>
    <xf numFmtId="0" fontId="78" fillId="0" borderId="0" xfId="0" applyNumberFormat="1" applyFont="1" applyFill="1" applyBorder="1" applyAlignment="1">
      <alignment horizontal="left"/>
    </xf>
    <xf numFmtId="0" fontId="79" fillId="0" borderId="0" xfId="0" applyFont="1" applyBorder="1" applyAlignment="1">
      <alignment horizontal="left"/>
    </xf>
    <xf numFmtId="0" fontId="79" fillId="0" borderId="0" xfId="0" applyFont="1" applyFill="1" applyBorder="1"/>
    <xf numFmtId="0" fontId="79" fillId="0" borderId="0" xfId="0" applyFont="1" applyFill="1" applyBorder="1" applyAlignment="1">
      <alignment horizontal="right"/>
    </xf>
    <xf numFmtId="0" fontId="79" fillId="0" borderId="10" xfId="0" applyFont="1" applyBorder="1" applyAlignment="1"/>
    <xf numFmtId="0" fontId="79" fillId="0" borderId="0" xfId="0" applyFont="1" applyFill="1" applyBorder="1" applyAlignment="1">
      <alignment horizontal="left"/>
    </xf>
    <xf numFmtId="0" fontId="79" fillId="0" borderId="0" xfId="0" applyFont="1" applyFill="1" applyBorder="1" applyAlignment="1"/>
    <xf numFmtId="0" fontId="79" fillId="0" borderId="10" xfId="0" applyFont="1" applyFill="1" applyBorder="1" applyAlignment="1"/>
    <xf numFmtId="164" fontId="79" fillId="0" borderId="0" xfId="1" applyNumberFormat="1" applyFont="1" applyFill="1" applyBorder="1"/>
    <xf numFmtId="0" fontId="78" fillId="0" borderId="0" xfId="0" applyNumberFormat="1" applyFont="1" applyBorder="1" applyAlignment="1">
      <alignment horizontal="left"/>
    </xf>
    <xf numFmtId="3" fontId="79" fillId="2" borderId="0" xfId="0" applyNumberFormat="1" applyFont="1" applyFill="1" applyBorder="1" applyAlignment="1">
      <alignment horizontal="center"/>
    </xf>
    <xf numFmtId="0" fontId="79" fillId="0" borderId="11" xfId="0" applyNumberFormat="1" applyFont="1" applyBorder="1" applyAlignment="1">
      <alignment horizontal="center"/>
    </xf>
    <xf numFmtId="0" fontId="79" fillId="0" borderId="0" xfId="0" applyNumberFormat="1" applyFont="1" applyBorder="1" applyAlignment="1">
      <alignment horizontal="right"/>
    </xf>
    <xf numFmtId="0" fontId="79" fillId="0" borderId="0" xfId="0" applyNumberFormat="1" applyFont="1" applyBorder="1" applyAlignment="1">
      <alignment horizontal="left"/>
    </xf>
    <xf numFmtId="0" fontId="79" fillId="0" borderId="10" xfId="0" applyNumberFormat="1" applyFont="1" applyBorder="1" applyAlignment="1"/>
    <xf numFmtId="167" fontId="79" fillId="0" borderId="0" xfId="2" applyNumberFormat="1" applyFont="1" applyFill="1" applyBorder="1"/>
    <xf numFmtId="0" fontId="79" fillId="0" borderId="0" xfId="0" applyNumberFormat="1" applyFont="1" applyFill="1" applyBorder="1" applyAlignment="1">
      <alignment horizontal="right"/>
    </xf>
    <xf numFmtId="0" fontId="79" fillId="0" borderId="6" xfId="0" applyNumberFormat="1" applyFont="1" applyFill="1" applyBorder="1" applyAlignment="1">
      <alignment horizontal="center"/>
    </xf>
    <xf numFmtId="0" fontId="79" fillId="0" borderId="15" xfId="0" applyNumberFormat="1" applyFont="1" applyFill="1" applyBorder="1" applyAlignment="1">
      <alignment horizontal="right"/>
    </xf>
    <xf numFmtId="0" fontId="79" fillId="0" borderId="15" xfId="0" applyNumberFormat="1" applyFont="1" applyFill="1" applyBorder="1" applyAlignment="1">
      <alignment horizontal="left"/>
    </xf>
    <xf numFmtId="0" fontId="79" fillId="0" borderId="15" xfId="0" applyFont="1" applyFill="1" applyBorder="1" applyAlignment="1"/>
    <xf numFmtId="0" fontId="79" fillId="0" borderId="15" xfId="0" applyNumberFormat="1" applyFont="1" applyFill="1" applyBorder="1" applyAlignment="1">
      <alignment horizontal="center"/>
    </xf>
    <xf numFmtId="0" fontId="79" fillId="0" borderId="14" xfId="0" applyNumberFormat="1" applyFont="1" applyFill="1" applyBorder="1" applyAlignment="1"/>
    <xf numFmtId="0" fontId="79" fillId="0" borderId="15" xfId="0" applyNumberFormat="1" applyFont="1" applyFill="1" applyBorder="1" applyAlignment="1"/>
    <xf numFmtId="3" fontId="79" fillId="0" borderId="15" xfId="0" applyNumberFormat="1" applyFont="1" applyFill="1" applyBorder="1" applyAlignment="1">
      <alignment horizontal="center"/>
    </xf>
    <xf numFmtId="3" fontId="79" fillId="2" borderId="15" xfId="0" applyNumberFormat="1" applyFont="1" applyFill="1" applyBorder="1" applyAlignment="1">
      <alignment horizontal="center"/>
    </xf>
    <xf numFmtId="0" fontId="79" fillId="0" borderId="15" xfId="0" applyFont="1" applyBorder="1"/>
    <xf numFmtId="0" fontId="79" fillId="0" borderId="15" xfId="0" applyNumberFormat="1" applyFont="1" applyBorder="1" applyAlignment="1">
      <alignment horizontal="left"/>
    </xf>
    <xf numFmtId="0" fontId="79" fillId="0" borderId="14" xfId="0" applyNumberFormat="1" applyFont="1" applyBorder="1" applyAlignment="1"/>
    <xf numFmtId="164" fontId="79" fillId="2" borderId="15" xfId="1" applyNumberFormat="1" applyFont="1" applyFill="1" applyBorder="1"/>
    <xf numFmtId="164" fontId="79" fillId="0" borderId="15" xfId="1" applyNumberFormat="1" applyFont="1" applyFill="1" applyBorder="1"/>
    <xf numFmtId="3" fontId="79" fillId="0" borderId="15" xfId="0" applyNumberFormat="1" applyFont="1" applyBorder="1" applyAlignment="1">
      <alignment horizontal="center"/>
    </xf>
    <xf numFmtId="0" fontId="79" fillId="0" borderId="0" xfId="0" applyNumberFormat="1" applyFont="1" applyBorder="1" applyAlignment="1"/>
    <xf numFmtId="0" fontId="79" fillId="0" borderId="15" xfId="0" applyNumberFormat="1" applyFont="1" applyBorder="1" applyAlignment="1"/>
    <xf numFmtId="0" fontId="78" fillId="0" borderId="0" xfId="0" applyFont="1" applyFill="1" applyBorder="1" applyAlignment="1">
      <alignment horizontal="center"/>
    </xf>
    <xf numFmtId="0" fontId="79" fillId="0" borderId="0" xfId="0" applyFont="1" applyBorder="1" applyAlignment="1">
      <alignment horizontal="center" wrapText="1"/>
    </xf>
    <xf numFmtId="0" fontId="79" fillId="0" borderId="0" xfId="0" applyNumberFormat="1" applyFont="1" applyFill="1" applyBorder="1" applyAlignment="1">
      <alignment horizontal="center" wrapText="1"/>
    </xf>
    <xf numFmtId="164" fontId="78" fillId="0" borderId="0" xfId="0" applyNumberFormat="1" applyFont="1" applyFill="1" applyBorder="1" applyAlignment="1">
      <alignment horizontal="center"/>
    </xf>
    <xf numFmtId="0" fontId="79" fillId="0" borderId="14" xfId="0" applyNumberFormat="1" applyFont="1" applyFill="1" applyBorder="1" applyAlignment="1">
      <alignment horizontal="left"/>
    </xf>
    <xf numFmtId="0" fontId="78" fillId="0" borderId="15" xfId="0" applyFont="1" applyBorder="1" applyAlignment="1">
      <alignment horizontal="center"/>
    </xf>
    <xf numFmtId="0" fontId="79" fillId="0" borderId="14" xfId="0" applyFont="1" applyBorder="1"/>
    <xf numFmtId="0" fontId="79" fillId="0" borderId="15" xfId="0" applyFont="1" applyBorder="1" applyAlignment="1">
      <alignment horizontal="center"/>
    </xf>
    <xf numFmtId="0" fontId="79" fillId="0" borderId="15" xfId="0" applyFont="1" applyFill="1" applyBorder="1" applyAlignment="1">
      <alignment wrapText="1"/>
    </xf>
    <xf numFmtId="0" fontId="79" fillId="0" borderId="14" xfId="0" applyFont="1" applyFill="1" applyBorder="1" applyAlignment="1">
      <alignment wrapText="1"/>
    </xf>
    <xf numFmtId="3" fontId="79" fillId="0" borderId="0" xfId="0" applyNumberFormat="1" applyFont="1" applyFill="1" applyBorder="1" applyAlignment="1"/>
    <xf numFmtId="3" fontId="79" fillId="0" borderId="0" xfId="0" applyNumberFormat="1" applyFont="1" applyFill="1" applyBorder="1" applyAlignment="1">
      <alignment horizontal="right"/>
    </xf>
    <xf numFmtId="0" fontId="79" fillId="0" borderId="0" xfId="0" applyFont="1" applyFill="1" applyBorder="1" applyAlignment="1">
      <alignment horizontal="centerContinuous"/>
    </xf>
    <xf numFmtId="0" fontId="79" fillId="0" borderId="10" xfId="0" applyFont="1" applyFill="1" applyBorder="1" applyAlignment="1">
      <alignment horizontal="centerContinuous"/>
    </xf>
    <xf numFmtId="0" fontId="79" fillId="0" borderId="10" xfId="0" applyFont="1" applyBorder="1" applyAlignment="1">
      <alignment horizontal="left"/>
    </xf>
    <xf numFmtId="0" fontId="79" fillId="0" borderId="15" xfId="0" applyFont="1" applyFill="1" applyBorder="1" applyAlignment="1">
      <alignment horizontal="center"/>
    </xf>
    <xf numFmtId="3" fontId="79" fillId="0" borderId="15" xfId="0" applyNumberFormat="1" applyFont="1" applyBorder="1" applyAlignment="1">
      <alignment horizontal="right"/>
    </xf>
    <xf numFmtId="0" fontId="79" fillId="0" borderId="6" xfId="0" applyNumberFormat="1" applyFont="1" applyBorder="1" applyAlignment="1">
      <alignment horizontal="center"/>
    </xf>
    <xf numFmtId="0" fontId="79" fillId="0" borderId="15" xfId="0" applyNumberFormat="1" applyFont="1" applyBorder="1" applyAlignment="1">
      <alignment horizontal="center"/>
    </xf>
    <xf numFmtId="0" fontId="79" fillId="0" borderId="14" xfId="0" applyNumberFormat="1" applyFont="1" applyBorder="1" applyAlignment="1">
      <alignment horizontal="left"/>
    </xf>
    <xf numFmtId="164" fontId="79" fillId="0" borderId="15" xfId="1" applyNumberFormat="1" applyFont="1" applyBorder="1" applyAlignment="1">
      <alignment horizontal="center"/>
    </xf>
    <xf numFmtId="168" fontId="78" fillId="0" borderId="0" xfId="0" applyNumberFormat="1" applyFont="1" applyBorder="1" applyAlignment="1">
      <alignment horizontal="left"/>
    </xf>
    <xf numFmtId="3" fontId="79" fillId="0" borderId="10" xfId="0" applyNumberFormat="1" applyFont="1" applyBorder="1" applyAlignment="1"/>
    <xf numFmtId="3" fontId="79" fillId="0" borderId="0" xfId="0" applyNumberFormat="1" applyFont="1" applyBorder="1" applyAlignment="1"/>
    <xf numFmtId="170" fontId="79" fillId="0" borderId="15" xfId="0" applyNumberFormat="1" applyFont="1" applyBorder="1" applyAlignment="1"/>
    <xf numFmtId="164" fontId="79" fillId="0" borderId="15" xfId="0" applyNumberFormat="1" applyFont="1" applyBorder="1" applyAlignment="1">
      <alignment horizontal="center"/>
    </xf>
    <xf numFmtId="0" fontId="78" fillId="6" borderId="7" xfId="0" applyFont="1" applyFill="1" applyBorder="1" applyAlignment="1">
      <alignment horizontal="center" wrapText="1"/>
    </xf>
    <xf numFmtId="0" fontId="78" fillId="0" borderId="11" xfId="0" applyNumberFormat="1" applyFont="1" applyBorder="1" applyAlignment="1">
      <alignment horizontal="center"/>
    </xf>
    <xf numFmtId="0" fontId="78" fillId="0" borderId="0" xfId="0" applyFont="1" applyFill="1" applyBorder="1" applyAlignment="1"/>
    <xf numFmtId="3" fontId="78" fillId="0" borderId="0" xfId="0" applyNumberFormat="1" applyFont="1" applyBorder="1" applyAlignment="1">
      <alignment horizontal="center"/>
    </xf>
    <xf numFmtId="3" fontId="78" fillId="0" borderId="10" xfId="0" applyNumberFormat="1" applyFont="1" applyBorder="1" applyAlignment="1"/>
    <xf numFmtId="3" fontId="78" fillId="0" borderId="0" xfId="0" applyNumberFormat="1" applyFont="1" applyBorder="1" applyAlignment="1"/>
    <xf numFmtId="0" fontId="79" fillId="0" borderId="11" xfId="0" applyFont="1" applyBorder="1"/>
    <xf numFmtId="0" fontId="78" fillId="0" borderId="11" xfId="0" applyFont="1" applyBorder="1"/>
    <xf numFmtId="0" fontId="78" fillId="0" borderId="15" xfId="0" applyFont="1" applyFill="1" applyBorder="1" applyAlignment="1"/>
    <xf numFmtId="3" fontId="79" fillId="0" borderId="14" xfId="0" applyNumberFormat="1" applyFont="1" applyFill="1" applyBorder="1" applyAlignment="1"/>
    <xf numFmtId="0" fontId="78" fillId="0" borderId="11" xfId="0" applyFont="1" applyBorder="1" applyAlignment="1">
      <alignment horizontal="center"/>
    </xf>
    <xf numFmtId="0" fontId="79" fillId="0" borderId="18" xfId="0" applyNumberFormat="1" applyFont="1" applyFill="1" applyBorder="1" applyAlignment="1">
      <alignment horizontal="center"/>
    </xf>
    <xf numFmtId="0" fontId="79" fillId="0" borderId="1" xfId="0" applyNumberFormat="1" applyFont="1" applyFill="1" applyBorder="1" applyAlignment="1"/>
    <xf numFmtId="0" fontId="78" fillId="0" borderId="1" xfId="0" applyFont="1" applyFill="1" applyBorder="1" applyAlignment="1"/>
    <xf numFmtId="3" fontId="79" fillId="0" borderId="1" xfId="0" applyNumberFormat="1" applyFont="1" applyFill="1" applyBorder="1" applyAlignment="1">
      <alignment horizontal="center"/>
    </xf>
    <xf numFmtId="3" fontId="79" fillId="0" borderId="1" xfId="0" applyNumberFormat="1" applyFont="1" applyFill="1" applyBorder="1" applyAlignment="1"/>
    <xf numFmtId="3" fontId="79" fillId="0" borderId="19" xfId="0" applyNumberFormat="1" applyFont="1" applyFill="1" applyBorder="1" applyAlignment="1"/>
    <xf numFmtId="0" fontId="79" fillId="0" borderId="20" xfId="0" applyNumberFormat="1" applyFont="1" applyFill="1" applyBorder="1" applyAlignment="1">
      <alignment horizontal="center"/>
    </xf>
    <xf numFmtId="3" fontId="79" fillId="0" borderId="21" xfId="0" applyNumberFormat="1" applyFont="1" applyFill="1" applyBorder="1" applyAlignment="1"/>
    <xf numFmtId="3" fontId="78" fillId="0" borderId="0" xfId="0" applyNumberFormat="1" applyFont="1" applyFill="1" applyBorder="1" applyAlignment="1"/>
    <xf numFmtId="3" fontId="78" fillId="0" borderId="21" xfId="0" applyNumberFormat="1" applyFont="1" applyFill="1" applyBorder="1" applyAlignment="1"/>
    <xf numFmtId="0" fontId="79" fillId="0" borderId="11" xfId="0" applyFont="1" applyFill="1" applyBorder="1"/>
    <xf numFmtId="0" fontId="79" fillId="0" borderId="20" xfId="0" applyFont="1" applyFill="1" applyBorder="1" applyAlignment="1">
      <alignment horizontal="right"/>
    </xf>
    <xf numFmtId="0" fontId="78" fillId="0" borderId="0" xfId="0" applyFont="1" applyFill="1" applyBorder="1"/>
    <xf numFmtId="0" fontId="78" fillId="0" borderId="21" xfId="0" applyFont="1" applyFill="1" applyBorder="1"/>
    <xf numFmtId="0" fontId="79" fillId="0" borderId="21" xfId="0" applyFont="1" applyFill="1" applyBorder="1"/>
    <xf numFmtId="0" fontId="79" fillId="0" borderId="22" xfId="0" applyFont="1" applyFill="1" applyBorder="1" applyAlignment="1">
      <alignment horizontal="right"/>
    </xf>
    <xf numFmtId="0" fontId="79" fillId="0" borderId="3" xfId="0" applyNumberFormat="1" applyFont="1" applyFill="1" applyBorder="1" applyAlignment="1"/>
    <xf numFmtId="164" fontId="79" fillId="0" borderId="3" xfId="1" applyNumberFormat="1" applyFont="1" applyFill="1" applyBorder="1"/>
    <xf numFmtId="0" fontId="79" fillId="0" borderId="3" xfId="0" applyFont="1" applyFill="1" applyBorder="1"/>
    <xf numFmtId="0" fontId="79" fillId="0" borderId="23" xfId="0" applyFont="1" applyFill="1" applyBorder="1"/>
    <xf numFmtId="0" fontId="79" fillId="0" borderId="6" xfId="0" applyFont="1" applyBorder="1"/>
    <xf numFmtId="0" fontId="78" fillId="0" borderId="15" xfId="0" applyFont="1" applyBorder="1"/>
    <xf numFmtId="0" fontId="78" fillId="0" borderId="0" xfId="0" applyFont="1" applyBorder="1"/>
    <xf numFmtId="164" fontId="79" fillId="0" borderId="11" xfId="0" applyNumberFormat="1" applyFont="1" applyBorder="1" applyAlignment="1">
      <alignment horizontal="center"/>
    </xf>
    <xf numFmtId="164" fontId="79" fillId="0" borderId="0" xfId="0" applyNumberFormat="1" applyFont="1" applyBorder="1" applyAlignment="1">
      <alignment horizontal="center"/>
    </xf>
    <xf numFmtId="9" fontId="79" fillId="0" borderId="0" xfId="6" applyFont="1" applyBorder="1" applyAlignment="1">
      <alignment horizontal="center"/>
    </xf>
    <xf numFmtId="168" fontId="79" fillId="0" borderId="0" xfId="6" applyNumberFormat="1" applyFont="1" applyBorder="1" applyAlignment="1">
      <alignment horizontal="center"/>
    </xf>
    <xf numFmtId="10" fontId="79" fillId="0" borderId="0" xfId="6" applyNumberFormat="1" applyFont="1" applyBorder="1" applyAlignment="1">
      <alignment horizontal="center"/>
    </xf>
    <xf numFmtId="0" fontId="79" fillId="0" borderId="6" xfId="0" applyFont="1" applyFill="1" applyBorder="1"/>
    <xf numFmtId="167" fontId="79" fillId="0" borderId="15" xfId="2" applyNumberFormat="1" applyFont="1" applyFill="1" applyBorder="1"/>
    <xf numFmtId="168" fontId="79" fillId="0" borderId="15" xfId="6" applyNumberFormat="1" applyFont="1" applyBorder="1" applyAlignment="1">
      <alignment horizontal="center"/>
    </xf>
    <xf numFmtId="0" fontId="78" fillId="0" borderId="0" xfId="0" applyFont="1" applyBorder="1" applyAlignment="1">
      <alignment horizontal="center" wrapText="1"/>
    </xf>
    <xf numFmtId="3" fontId="78" fillId="0" borderId="0" xfId="0" applyNumberFormat="1" applyFont="1" applyBorder="1" applyAlignment="1">
      <alignment horizontal="center" wrapText="1"/>
    </xf>
    <xf numFmtId="0" fontId="78" fillId="0" borderId="0" xfId="0" applyFont="1" applyBorder="1" applyAlignment="1">
      <alignment horizontal="left"/>
    </xf>
    <xf numFmtId="168" fontId="79" fillId="0" borderId="0" xfId="0" applyNumberFormat="1" applyFont="1" applyBorder="1"/>
    <xf numFmtId="167" fontId="79" fillId="2" borderId="0" xfId="2" applyNumberFormat="1" applyFont="1" applyFill="1"/>
    <xf numFmtId="164" fontId="79" fillId="0" borderId="0" xfId="1" applyNumberFormat="1" applyFont="1" applyFill="1" applyBorder="1" applyAlignment="1">
      <alignment horizontal="left"/>
    </xf>
    <xf numFmtId="9" fontId="78" fillId="0" borderId="0" xfId="0" applyNumberFormat="1" applyFont="1" applyBorder="1"/>
    <xf numFmtId="164" fontId="78" fillId="0" borderId="0" xfId="1" applyNumberFormat="1" applyFont="1" applyFill="1" applyBorder="1" applyAlignment="1">
      <alignment horizontal="center" wrapText="1"/>
    </xf>
    <xf numFmtId="168" fontId="79" fillId="0" borderId="0" xfId="6" applyNumberFormat="1" applyFont="1" applyBorder="1"/>
    <xf numFmtId="0" fontId="79" fillId="0" borderId="10" xfId="0" applyNumberFormat="1" applyFont="1" applyFill="1" applyBorder="1" applyAlignment="1">
      <alignment horizontal="center"/>
    </xf>
    <xf numFmtId="0" fontId="79" fillId="0" borderId="14" xfId="0" applyNumberFormat="1" applyFont="1" applyFill="1" applyBorder="1" applyAlignment="1">
      <alignment horizontal="center"/>
    </xf>
    <xf numFmtId="0" fontId="78" fillId="0" borderId="15" xfId="0" applyNumberFormat="1" applyFont="1" applyFill="1" applyBorder="1" applyAlignment="1">
      <alignment horizontal="left"/>
    </xf>
    <xf numFmtId="0" fontId="79" fillId="0" borderId="7" xfId="0" applyFont="1" applyBorder="1"/>
    <xf numFmtId="0" fontId="79" fillId="0" borderId="8" xfId="0" applyFont="1" applyBorder="1"/>
    <xf numFmtId="0" fontId="78" fillId="0" borderId="8" xfId="0" applyFont="1" applyBorder="1"/>
    <xf numFmtId="0" fontId="79" fillId="0" borderId="9" xfId="0" applyFont="1" applyBorder="1"/>
    <xf numFmtId="167" fontId="79" fillId="2" borderId="11" xfId="2" applyNumberFormat="1" applyFont="1" applyFill="1" applyBorder="1"/>
    <xf numFmtId="0" fontId="79" fillId="2" borderId="15" xfId="0" applyFont="1" applyFill="1" applyBorder="1"/>
    <xf numFmtId="167" fontId="79" fillId="0" borderId="15" xfId="2" applyNumberFormat="1" applyFont="1" applyBorder="1"/>
    <xf numFmtId="0" fontId="78" fillId="2" borderId="0" xfId="0" applyFont="1" applyFill="1" applyBorder="1"/>
    <xf numFmtId="2" fontId="79" fillId="0" borderId="0" xfId="0" applyNumberFormat="1" applyFont="1" applyFill="1" applyBorder="1" applyAlignment="1">
      <alignment horizontal="center"/>
    </xf>
    <xf numFmtId="164" fontId="78" fillId="0" borderId="0" xfId="1" applyNumberFormat="1" applyFont="1" applyBorder="1" applyAlignment="1">
      <alignment horizontal="right"/>
    </xf>
    <xf numFmtId="0" fontId="79" fillId="0" borderId="11" xfId="0" applyFont="1" applyFill="1" applyBorder="1" applyAlignment="1">
      <alignment wrapText="1"/>
    </xf>
    <xf numFmtId="0" fontId="28" fillId="0" borderId="0" xfId="5" applyFont="1" applyFill="1"/>
    <xf numFmtId="177" fontId="79" fillId="0" borderId="0" xfId="1" applyNumberFormat="1" applyFont="1" applyFill="1" applyBorder="1"/>
    <xf numFmtId="0" fontId="32" fillId="0" borderId="0" xfId="0" applyFont="1" applyFill="1" applyBorder="1"/>
    <xf numFmtId="0" fontId="81" fillId="0" borderId="0" xfId="0" applyFont="1"/>
    <xf numFmtId="0" fontId="82" fillId="6" borderId="8" xfId="0" applyFont="1" applyFill="1" applyBorder="1" applyAlignment="1">
      <alignment horizontal="center"/>
    </xf>
    <xf numFmtId="0" fontId="81" fillId="0" borderId="0" xfId="0" applyNumberFormat="1" applyFont="1" applyFill="1" applyBorder="1" applyAlignment="1">
      <alignment horizontal="center"/>
    </xf>
    <xf numFmtId="0" fontId="81" fillId="0" borderId="0" xfId="0" applyFont="1" applyBorder="1"/>
    <xf numFmtId="0" fontId="81" fillId="0" borderId="10" xfId="0" applyFont="1" applyBorder="1"/>
    <xf numFmtId="0" fontId="81" fillId="0" borderId="0" xfId="0" applyNumberFormat="1" applyFont="1" applyFill="1" applyBorder="1" applyAlignment="1">
      <alignment horizontal="left"/>
    </xf>
    <xf numFmtId="0" fontId="82" fillId="0" borderId="0" xfId="0" applyFont="1" applyBorder="1" applyAlignment="1">
      <alignment horizontal="center"/>
    </xf>
    <xf numFmtId="0" fontId="81" fillId="0" borderId="6" xfId="0" applyNumberFormat="1" applyFont="1" applyFill="1" applyBorder="1" applyAlignment="1">
      <alignment horizontal="center"/>
    </xf>
    <xf numFmtId="0" fontId="81" fillId="0" borderId="15" xfId="0" applyNumberFormat="1" applyFont="1" applyFill="1" applyBorder="1" applyAlignment="1">
      <alignment horizontal="center"/>
    </xf>
    <xf numFmtId="0" fontId="81" fillId="0" borderId="14" xfId="0" applyNumberFormat="1" applyFont="1" applyFill="1" applyBorder="1" applyAlignment="1">
      <alignment horizontal="center"/>
    </xf>
    <xf numFmtId="0" fontId="81" fillId="0" borderId="15" xfId="0" applyFont="1" applyBorder="1"/>
    <xf numFmtId="0" fontId="82" fillId="0" borderId="15" xfId="0" applyFont="1" applyBorder="1"/>
    <xf numFmtId="0" fontId="81" fillId="0" borderId="14" xfId="0" applyFont="1" applyBorder="1"/>
    <xf numFmtId="0" fontId="32" fillId="0" borderId="0" xfId="0" applyNumberFormat="1" applyFont="1" applyFill="1" applyBorder="1" applyAlignment="1">
      <alignment horizontal="center"/>
    </xf>
    <xf numFmtId="0" fontId="32" fillId="0" borderId="0" xfId="0" applyFont="1" applyFill="1" applyBorder="1" applyAlignment="1"/>
    <xf numFmtId="0" fontId="32" fillId="0" borderId="0" xfId="0" applyFont="1" applyFill="1" applyAlignment="1">
      <alignment horizontal="left"/>
    </xf>
    <xf numFmtId="0" fontId="32" fillId="0" borderId="0" xfId="0" applyNumberFormat="1" applyFont="1" applyFill="1"/>
    <xf numFmtId="0" fontId="32" fillId="0" borderId="0" xfId="0" applyFont="1" applyFill="1" applyAlignment="1"/>
    <xf numFmtId="0" fontId="32" fillId="0" borderId="0" xfId="0" applyFont="1" applyBorder="1" applyAlignment="1"/>
    <xf numFmtId="0" fontId="32" fillId="0" borderId="0" xfId="0" applyNumberFormat="1" applyFont="1" applyFill="1" applyAlignment="1">
      <alignment horizontal="center"/>
    </xf>
    <xf numFmtId="170" fontId="32" fillId="0" borderId="0" xfId="4" applyFont="1" applyFill="1" applyAlignment="1" applyProtection="1">
      <protection locked="0"/>
    </xf>
    <xf numFmtId="0" fontId="78" fillId="6" borderId="8" xfId="0" applyFont="1" applyFill="1" applyBorder="1" applyAlignment="1">
      <alignment horizontal="center" wrapText="1"/>
    </xf>
    <xf numFmtId="3" fontId="32" fillId="2" borderId="0" xfId="0" applyNumberFormat="1" applyFont="1" applyFill="1" applyAlignment="1"/>
    <xf numFmtId="167" fontId="32" fillId="0" borderId="0" xfId="2" applyNumberFormat="1" applyFont="1" applyFill="1" applyBorder="1" applyAlignment="1"/>
    <xf numFmtId="167" fontId="32" fillId="2" borderId="0" xfId="2" applyNumberFormat="1" applyFont="1" applyFill="1" applyBorder="1"/>
    <xf numFmtId="42" fontId="40" fillId="0" borderId="0" xfId="2" applyNumberFormat="1" applyFont="1" applyFill="1"/>
    <xf numFmtId="42" fontId="28" fillId="0" borderId="0" xfId="5" applyNumberFormat="1" applyFont="1" applyFill="1"/>
    <xf numFmtId="37" fontId="28" fillId="0" borderId="0" xfId="0" applyNumberFormat="1" applyFont="1" applyFill="1" applyAlignment="1">
      <alignment horizontal="right" wrapText="1"/>
    </xf>
    <xf numFmtId="167" fontId="28" fillId="0" borderId="3" xfId="2" applyNumberFormat="1" applyFont="1" applyFill="1" applyBorder="1" applyAlignment="1">
      <alignment horizontal="right"/>
    </xf>
    <xf numFmtId="164" fontId="28" fillId="0" borderId="0" xfId="0" applyNumberFormat="1" applyFont="1"/>
    <xf numFmtId="164" fontId="79" fillId="0" borderId="0" xfId="0" applyNumberFormat="1" applyFont="1" applyFill="1" applyBorder="1" applyAlignment="1"/>
    <xf numFmtId="172" fontId="28" fillId="0" borderId="0" xfId="12" applyNumberFormat="1" applyFont="1"/>
    <xf numFmtId="0" fontId="38" fillId="0" borderId="0" xfId="0" applyFont="1" applyBorder="1"/>
    <xf numFmtId="0" fontId="83" fillId="0" borderId="0" xfId="0" applyFont="1" applyFill="1"/>
    <xf numFmtId="0" fontId="83" fillId="0" borderId="0" xfId="0" applyFont="1"/>
    <xf numFmtId="164" fontId="79" fillId="2" borderId="15" xfId="1" applyNumberFormat="1" applyFont="1" applyFill="1" applyBorder="1" applyAlignment="1">
      <alignment horizontal="center"/>
    </xf>
    <xf numFmtId="167" fontId="79" fillId="2" borderId="15" xfId="2" applyNumberFormat="1" applyFont="1" applyFill="1" applyBorder="1"/>
    <xf numFmtId="168" fontId="79" fillId="0" borderId="0" xfId="1" applyNumberFormat="1" applyFont="1" applyBorder="1"/>
    <xf numFmtId="10" fontId="32" fillId="2" borderId="0" xfId="0" applyNumberFormat="1" applyFont="1" applyFill="1"/>
    <xf numFmtId="164" fontId="28" fillId="0" borderId="0" xfId="13" applyNumberFormat="1" applyFont="1"/>
    <xf numFmtId="164" fontId="28" fillId="0" borderId="0" xfId="13" applyNumberFormat="1" applyFont="1" applyFill="1"/>
    <xf numFmtId="164" fontId="28" fillId="0" borderId="10" xfId="13" applyNumberFormat="1" applyFont="1" applyBorder="1" applyAlignment="1">
      <alignment horizontal="center"/>
    </xf>
    <xf numFmtId="164" fontId="28" fillId="0" borderId="10" xfId="117" applyNumberFormat="1" applyFont="1" applyBorder="1" applyAlignment="1">
      <alignment horizontal="center"/>
    </xf>
    <xf numFmtId="164" fontId="28" fillId="2" borderId="11" xfId="13" applyNumberFormat="1" applyFont="1" applyFill="1" applyBorder="1" applyAlignment="1">
      <alignment horizontal="center"/>
    </xf>
    <xf numFmtId="164" fontId="28" fillId="2" borderId="11" xfId="13" applyNumberFormat="1" applyFont="1" applyFill="1" applyBorder="1"/>
    <xf numFmtId="164" fontId="83" fillId="0" borderId="0" xfId="117" applyNumberFormat="1" applyFont="1" applyBorder="1"/>
    <xf numFmtId="164" fontId="28" fillId="0" borderId="11" xfId="13" applyNumberFormat="1" applyFont="1" applyBorder="1" applyAlignment="1">
      <alignment horizontal="center"/>
    </xf>
    <xf numFmtId="164" fontId="28" fillId="0" borderId="11" xfId="13" applyNumberFormat="1" applyFont="1" applyBorder="1"/>
    <xf numFmtId="164" fontId="28" fillId="0" borderId="0" xfId="13" applyNumberFormat="1" applyBorder="1"/>
    <xf numFmtId="0" fontId="104" fillId="3" borderId="0" xfId="0" applyFont="1" applyFill="1" applyBorder="1" applyAlignment="1">
      <alignment horizontal="left"/>
    </xf>
    <xf numFmtId="0" fontId="104" fillId="56" borderId="40" xfId="0" applyFont="1" applyFill="1" applyBorder="1" applyAlignment="1">
      <alignment horizontal="left"/>
    </xf>
    <xf numFmtId="0" fontId="34" fillId="56" borderId="41" xfId="0" applyFont="1" applyFill="1" applyBorder="1" applyAlignment="1"/>
    <xf numFmtId="0" fontId="30" fillId="56" borderId="41" xfId="0" applyNumberFormat="1" applyFont="1" applyFill="1" applyBorder="1" applyAlignment="1">
      <alignment horizontal="center"/>
    </xf>
    <xf numFmtId="0" fontId="34" fillId="56" borderId="41" xfId="0" applyFont="1" applyFill="1" applyBorder="1"/>
    <xf numFmtId="0" fontId="34" fillId="56" borderId="42" xfId="0" applyFont="1" applyFill="1" applyBorder="1"/>
    <xf numFmtId="3" fontId="32" fillId="0" borderId="0" xfId="0" applyNumberFormat="1" applyFont="1" applyBorder="1" applyAlignment="1">
      <alignment horizontal="left"/>
    </xf>
    <xf numFmtId="37" fontId="34" fillId="0" borderId="0" xfId="0" applyNumberFormat="1" applyFont="1" applyFill="1" applyAlignment="1"/>
    <xf numFmtId="37" fontId="34" fillId="0" borderId="0" xfId="0" applyNumberFormat="1" applyFont="1"/>
    <xf numFmtId="37" fontId="32" fillId="0" borderId="0" xfId="0" applyNumberFormat="1" applyFont="1" applyFill="1" applyAlignment="1"/>
    <xf numFmtId="164" fontId="32" fillId="0" borderId="0" xfId="0" applyNumberFormat="1" applyFont="1"/>
    <xf numFmtId="164" fontId="28" fillId="2" borderId="0" xfId="1" applyNumberFormat="1" applyFont="1" applyFill="1" applyAlignment="1">
      <alignment wrapText="1"/>
    </xf>
    <xf numFmtId="164" fontId="28" fillId="2" borderId="0" xfId="1" applyNumberFormat="1" applyFont="1" applyFill="1" applyAlignment="1">
      <alignment vertical="center" wrapText="1"/>
    </xf>
    <xf numFmtId="164" fontId="79" fillId="2" borderId="15" xfId="0" applyNumberFormat="1" applyFont="1" applyFill="1" applyBorder="1" applyAlignment="1">
      <alignment horizontal="center"/>
    </xf>
    <xf numFmtId="164" fontId="28" fillId="0" borderId="6" xfId="117" applyNumberFormat="1" applyFont="1" applyBorder="1"/>
    <xf numFmtId="164" fontId="28" fillId="0" borderId="15" xfId="117" applyNumberFormat="1" applyFont="1" applyBorder="1"/>
    <xf numFmtId="164" fontId="28" fillId="0" borderId="14" xfId="117" applyNumberFormat="1" applyFont="1" applyBorder="1"/>
    <xf numFmtId="0" fontId="83" fillId="0" borderId="0" xfId="10" applyFont="1"/>
    <xf numFmtId="0" fontId="28" fillId="0" borderId="0" xfId="10" applyFont="1" applyFill="1"/>
    <xf numFmtId="43" fontId="32" fillId="2" borderId="0" xfId="1" applyNumberFormat="1" applyFont="1" applyFill="1"/>
    <xf numFmtId="168" fontId="32" fillId="0" borderId="0" xfId="0" applyNumberFormat="1" applyFont="1" applyBorder="1" applyAlignment="1">
      <alignment horizontal="left"/>
    </xf>
    <xf numFmtId="0" fontId="0" fillId="0" borderId="0" xfId="0" applyAlignment="1">
      <alignment horizontal="center"/>
    </xf>
    <xf numFmtId="0" fontId="40" fillId="0" borderId="0" xfId="0" applyFont="1" applyFill="1" applyAlignment="1">
      <alignment horizontal="left" vertical="center" wrapText="1"/>
    </xf>
    <xf numFmtId="0" fontId="78" fillId="6" borderId="8" xfId="0" applyFont="1" applyFill="1" applyBorder="1" applyAlignment="1">
      <alignment horizontal="center" wrapText="1"/>
    </xf>
    <xf numFmtId="0" fontId="78" fillId="0" borderId="0" xfId="0" applyFont="1" applyFill="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78" fillId="0" borderId="10" xfId="0" applyFont="1" applyFill="1" applyBorder="1" applyAlignment="1">
      <alignment horizontal="center" wrapText="1"/>
    </xf>
    <xf numFmtId="3" fontId="79" fillId="0" borderId="0" xfId="0" applyNumberFormat="1" applyFont="1" applyBorder="1" applyAlignment="1">
      <alignment horizontal="left" wrapText="1"/>
    </xf>
    <xf numFmtId="0" fontId="79" fillId="0" borderId="0" xfId="0" applyFont="1" applyBorder="1" applyAlignment="1">
      <alignment wrapText="1"/>
    </xf>
    <xf numFmtId="0" fontId="79" fillId="0" borderId="10" xfId="0" applyFont="1" applyBorder="1" applyAlignment="1">
      <alignment wrapText="1"/>
    </xf>
    <xf numFmtId="0" fontId="79" fillId="0" borderId="14" xfId="0" applyFont="1" applyBorder="1" applyAlignment="1">
      <alignment wrapText="1"/>
    </xf>
    <xf numFmtId="0" fontId="79" fillId="0" borderId="0" xfId="0" applyFont="1" applyFill="1" applyBorder="1" applyAlignment="1">
      <alignment horizontal="left"/>
    </xf>
    <xf numFmtId="0" fontId="79" fillId="2" borderId="0" xfId="0" applyFont="1" applyFill="1" applyBorder="1"/>
    <xf numFmtId="0" fontId="28" fillId="0" borderId="0" xfId="12" applyNumberFormat="1" applyFont="1"/>
    <xf numFmtId="0" fontId="28" fillId="0" borderId="0" xfId="12" applyNumberFormat="1" applyFont="1" applyAlignment="1">
      <alignment horizontal="right" indent="2"/>
    </xf>
    <xf numFmtId="0" fontId="28" fillId="0" borderId="0" xfId="12" applyNumberFormat="1" applyFont="1" applyFill="1" applyAlignment="1">
      <alignment horizontal="right" indent="2"/>
    </xf>
    <xf numFmtId="10" fontId="28" fillId="0" borderId="0" xfId="6" applyNumberFormat="1" applyFont="1" applyFill="1" applyAlignment="1">
      <alignment horizontal="right" indent="2"/>
    </xf>
    <xf numFmtId="0" fontId="78" fillId="6" borderId="8" xfId="0" applyFont="1" applyFill="1" applyBorder="1" applyAlignment="1">
      <alignment horizontal="center" wrapText="1"/>
    </xf>
    <xf numFmtId="167" fontId="79" fillId="2" borderId="6" xfId="2" applyNumberFormat="1" applyFont="1" applyFill="1" applyBorder="1"/>
    <xf numFmtId="10" fontId="28" fillId="0" borderId="0" xfId="12" applyNumberFormat="1" applyFont="1"/>
    <xf numFmtId="10" fontId="28" fillId="0" borderId="0" xfId="12" applyNumberFormat="1" applyFont="1" applyAlignment="1">
      <alignment horizontal="centerContinuous"/>
    </xf>
    <xf numFmtId="10" fontId="63" fillId="0" borderId="0" xfId="12" applyNumberFormat="1" applyFont="1" applyBorder="1"/>
    <xf numFmtId="10" fontId="28" fillId="0" borderId="0" xfId="12" applyNumberFormat="1" applyFont="1" applyBorder="1" applyAlignment="1">
      <alignment horizontal="center"/>
    </xf>
    <xf numFmtId="10" fontId="63" fillId="0" borderId="0" xfId="12" applyNumberFormat="1" applyFont="1" applyBorder="1" applyAlignment="1">
      <alignment horizontal="center"/>
    </xf>
    <xf numFmtId="10" fontId="28" fillId="0" borderId="0" xfId="12" applyNumberFormat="1" applyFont="1" applyFill="1" applyAlignment="1">
      <alignment horizontal="right" indent="2"/>
    </xf>
    <xf numFmtId="10" fontId="28"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2" fillId="0" borderId="0" xfId="12" applyNumberFormat="1" applyFont="1"/>
    <xf numFmtId="3" fontId="32" fillId="0" borderId="0" xfId="0" applyNumberFormat="1" applyFont="1" applyFill="1" applyAlignment="1"/>
    <xf numFmtId="0" fontId="28" fillId="0" borderId="0" xfId="10" applyFont="1" applyAlignment="1">
      <alignment horizontal="center"/>
    </xf>
    <xf numFmtId="0" fontId="37" fillId="0" borderId="0" xfId="10" applyNumberFormat="1" applyFont="1" applyFill="1"/>
    <xf numFmtId="0" fontId="28" fillId="0" borderId="0" xfId="10" applyFont="1" applyAlignment="1">
      <alignment horizontal="left"/>
    </xf>
    <xf numFmtId="0" fontId="29" fillId="0" borderId="0" xfId="10" applyFont="1" applyAlignment="1">
      <alignment horizontal="left"/>
    </xf>
    <xf numFmtId="0" fontId="29" fillId="0" borderId="0" xfId="10" applyFont="1"/>
    <xf numFmtId="0" fontId="29" fillId="0" borderId="0" xfId="10" applyFont="1" applyFill="1"/>
    <xf numFmtId="0" fontId="39" fillId="0" borderId="0" xfId="10" applyFont="1" applyFill="1" applyAlignment="1"/>
    <xf numFmtId="0" fontId="28" fillId="0" borderId="0" xfId="10" applyFont="1" applyFill="1" applyAlignment="1"/>
    <xf numFmtId="0" fontId="28" fillId="0" borderId="0" xfId="10" applyFont="1" applyFill="1" applyAlignment="1">
      <alignment wrapText="1"/>
    </xf>
    <xf numFmtId="0" fontId="28" fillId="0" borderId="7" xfId="10" applyFont="1" applyFill="1" applyBorder="1"/>
    <xf numFmtId="0" fontId="29" fillId="0" borderId="25" xfId="10" applyFont="1" applyBorder="1" applyAlignment="1">
      <alignment horizontal="center"/>
    </xf>
    <xf numFmtId="0" fontId="28" fillId="0" borderId="9" xfId="10" applyFont="1" applyBorder="1"/>
    <xf numFmtId="0" fontId="28" fillId="0" borderId="11" xfId="10" applyFont="1" applyFill="1" applyBorder="1"/>
    <xf numFmtId="164" fontId="28" fillId="0" borderId="26" xfId="10" applyNumberFormat="1" applyFont="1" applyBorder="1"/>
    <xf numFmtId="0" fontId="28" fillId="0" borderId="10" xfId="10" applyFont="1" applyBorder="1"/>
    <xf numFmtId="0" fontId="28" fillId="0" borderId="0" xfId="10" applyFont="1" applyFill="1" applyBorder="1" applyAlignment="1">
      <alignment horizontal="left"/>
    </xf>
    <xf numFmtId="0" fontId="28" fillId="0" borderId="0" xfId="10" applyBorder="1"/>
    <xf numFmtId="0" fontId="28" fillId="0" borderId="10" xfId="10" applyFont="1" applyFill="1" applyBorder="1" applyAlignment="1"/>
    <xf numFmtId="0" fontId="28" fillId="0" borderId="26" xfId="10" applyFont="1" applyBorder="1"/>
    <xf numFmtId="0" fontId="83" fillId="0" borderId="0" xfId="10" applyFont="1" applyBorder="1" applyAlignment="1">
      <alignment horizontal="left"/>
    </xf>
    <xf numFmtId="172" fontId="28" fillId="0" borderId="11" xfId="12" applyNumberFormat="1" applyFont="1" applyBorder="1" applyAlignment="1">
      <alignment horizontal="center"/>
    </xf>
    <xf numFmtId="164" fontId="28" fillId="0" borderId="26" xfId="10" applyNumberFormat="1" applyFont="1" applyBorder="1" applyAlignment="1">
      <alignment horizontal="center"/>
    </xf>
    <xf numFmtId="164" fontId="28" fillId="0" borderId="0" xfId="10" applyNumberFormat="1"/>
    <xf numFmtId="0" fontId="28" fillId="0" borderId="26" xfId="10" applyFont="1" applyBorder="1" applyAlignment="1">
      <alignment horizontal="center"/>
    </xf>
    <xf numFmtId="0" fontId="28" fillId="0" borderId="10" xfId="10" applyFont="1" applyFill="1" applyBorder="1" applyAlignment="1">
      <alignment horizontal="center"/>
    </xf>
    <xf numFmtId="0" fontId="29" fillId="0" borderId="7" xfId="10" applyFont="1" applyBorder="1" applyAlignment="1"/>
    <xf numFmtId="0" fontId="28" fillId="0" borderId="11" xfId="10" applyFont="1" applyBorder="1" applyAlignment="1"/>
    <xf numFmtId="1" fontId="28" fillId="0" borderId="10" xfId="10" applyNumberFormat="1" applyFont="1" applyBorder="1" applyAlignment="1"/>
    <xf numFmtId="164" fontId="28" fillId="0" borderId="11" xfId="1" applyNumberFormat="1" applyFont="1" applyBorder="1"/>
    <xf numFmtId="164" fontId="28" fillId="0" borderId="0" xfId="1" applyNumberFormat="1" applyFont="1" applyBorder="1"/>
    <xf numFmtId="164" fontId="28" fillId="0" borderId="10" xfId="1" applyNumberFormat="1" applyFont="1" applyBorder="1"/>
    <xf numFmtId="164" fontId="28" fillId="0" borderId="11" xfId="10" applyNumberFormat="1" applyFont="1" applyBorder="1" applyAlignment="1"/>
    <xf numFmtId="1" fontId="28" fillId="0" borderId="10" xfId="10" applyNumberFormat="1" applyFont="1" applyFill="1" applyBorder="1" applyAlignment="1"/>
    <xf numFmtId="164" fontId="28" fillId="0" borderId="26" xfId="10" applyNumberFormat="1" applyFont="1" applyFill="1" applyBorder="1"/>
    <xf numFmtId="164" fontId="28" fillId="0" borderId="26" xfId="10" applyNumberFormat="1" applyFont="1" applyFill="1" applyBorder="1" applyAlignment="1"/>
    <xf numFmtId="43" fontId="28" fillId="0" borderId="0" xfId="10" applyNumberFormat="1" applyFont="1"/>
    <xf numFmtId="9" fontId="28" fillId="0" borderId="0" xfId="6" applyFont="1"/>
    <xf numFmtId="164" fontId="28" fillId="0" borderId="0" xfId="1" applyNumberFormat="1" applyFont="1"/>
    <xf numFmtId="0" fontId="28" fillId="0" borderId="0" xfId="10" applyAlignment="1">
      <alignment horizontal="center"/>
    </xf>
    <xf numFmtId="0" fontId="28" fillId="0" borderId="0" xfId="10" applyAlignment="1">
      <alignment horizontal="left"/>
    </xf>
    <xf numFmtId="0" fontId="28" fillId="0" borderId="7" xfId="10" applyBorder="1"/>
    <xf numFmtId="0" fontId="28" fillId="0" borderId="11" xfId="10" applyBorder="1"/>
    <xf numFmtId="1" fontId="28" fillId="0" borderId="0" xfId="10" applyNumberFormat="1" applyBorder="1" applyAlignment="1">
      <alignment horizontal="center"/>
    </xf>
    <xf numFmtId="0" fontId="28" fillId="0" borderId="6" xfId="10" applyBorder="1"/>
    <xf numFmtId="1" fontId="28" fillId="0" borderId="15" xfId="10" applyNumberFormat="1" applyBorder="1" applyAlignment="1">
      <alignment horizontal="center"/>
    </xf>
    <xf numFmtId="0" fontId="28" fillId="0" borderId="15" xfId="10" applyBorder="1"/>
    <xf numFmtId="172" fontId="30" fillId="0" borderId="0" xfId="6" applyNumberFormat="1" applyFont="1" applyFill="1" applyAlignment="1"/>
    <xf numFmtId="164" fontId="30" fillId="0" borderId="0" xfId="1" applyNumberFormat="1" applyFont="1" applyFill="1" applyBorder="1" applyAlignment="1"/>
    <xf numFmtId="167" fontId="30" fillId="0" borderId="0" xfId="2" applyNumberFormat="1" applyFont="1" applyFill="1" applyAlignment="1"/>
    <xf numFmtId="178" fontId="30" fillId="0" borderId="0" xfId="0" applyNumberFormat="1" applyFont="1" applyFill="1" applyBorder="1" applyAlignment="1">
      <alignment horizontal="right"/>
    </xf>
    <xf numFmtId="39" fontId="30" fillId="0" borderId="0" xfId="0" applyNumberFormat="1" applyFont="1" applyFill="1" applyBorder="1" applyAlignment="1">
      <alignment horizontal="right"/>
    </xf>
    <xf numFmtId="37" fontId="30" fillId="0" borderId="0" xfId="0" applyNumberFormat="1" applyFont="1" applyFill="1" applyBorder="1" applyAlignment="1">
      <alignment horizontal="right"/>
    </xf>
    <xf numFmtId="167" fontId="79" fillId="0" borderId="0" xfId="2" applyNumberFormat="1" applyFont="1" applyBorder="1"/>
    <xf numFmtId="10" fontId="72" fillId="0" borderId="15" xfId="12" applyNumberFormat="1" applyFont="1" applyBorder="1"/>
    <xf numFmtId="0" fontId="78" fillId="0" borderId="0" xfId="0" applyFont="1" applyFill="1" applyBorder="1" applyAlignment="1">
      <alignment wrapText="1"/>
    </xf>
    <xf numFmtId="0" fontId="79" fillId="0" borderId="0" xfId="0" applyFont="1" applyFill="1" applyBorder="1" applyAlignment="1">
      <alignment wrapText="1"/>
    </xf>
    <xf numFmtId="0" fontId="79" fillId="0" borderId="10" xfId="0" applyFont="1" applyFill="1" applyBorder="1" applyAlignment="1">
      <alignment wrapText="1"/>
    </xf>
    <xf numFmtId="0" fontId="110" fillId="0" borderId="0" xfId="12" applyNumberFormat="1" applyFont="1"/>
    <xf numFmtId="181" fontId="110" fillId="0" borderId="0" xfId="12" applyNumberFormat="1" applyFont="1"/>
    <xf numFmtId="0" fontId="28" fillId="58" borderId="0" xfId="10" applyFont="1" applyFill="1" applyAlignment="1">
      <alignment horizontal="center"/>
    </xf>
    <xf numFmtId="0" fontId="28" fillId="58" borderId="0" xfId="10" applyFill="1" applyAlignment="1">
      <alignment horizontal="left" indent="1"/>
    </xf>
    <xf numFmtId="0" fontId="28" fillId="58" borderId="0" xfId="10" applyFont="1" applyFill="1" applyAlignment="1">
      <alignment horizontal="right"/>
    </xf>
    <xf numFmtId="0" fontId="28" fillId="58" borderId="0" xfId="10" applyFill="1" applyAlignment="1">
      <alignment horizontal="center"/>
    </xf>
    <xf numFmtId="0" fontId="28" fillId="0" borderId="0" xfId="10" applyFill="1" applyBorder="1"/>
    <xf numFmtId="0" fontId="28" fillId="0" borderId="0" xfId="10" applyFill="1" applyBorder="1" applyAlignment="1">
      <alignment horizontal="center" wrapText="1"/>
    </xf>
    <xf numFmtId="0" fontId="28" fillId="58" borderId="359" xfId="10" applyFill="1" applyBorder="1"/>
    <xf numFmtId="0" fontId="28" fillId="57" borderId="0" xfId="10" applyFont="1" applyFill="1" applyAlignment="1">
      <alignment horizontal="right"/>
    </xf>
    <xf numFmtId="0" fontId="28" fillId="57" borderId="0" xfId="10" applyFont="1" applyFill="1" applyAlignment="1">
      <alignment horizontal="center"/>
    </xf>
    <xf numFmtId="0" fontId="28" fillId="57" borderId="0" xfId="10" applyFill="1" applyAlignment="1">
      <alignment horizontal="center"/>
    </xf>
    <xf numFmtId="164" fontId="79" fillId="7" borderId="0" xfId="1" applyNumberFormat="1" applyFont="1" applyFill="1" applyBorder="1" applyAlignment="1">
      <alignment horizontal="left"/>
    </xf>
    <xf numFmtId="9" fontId="79" fillId="7" borderId="0" xfId="6" applyFont="1" applyFill="1" applyBorder="1" applyAlignment="1">
      <alignment horizontal="center"/>
    </xf>
    <xf numFmtId="164" fontId="79" fillId="7" borderId="0" xfId="1" applyNumberFormat="1" applyFont="1" applyFill="1" applyBorder="1" applyAlignment="1">
      <alignment horizontal="center" wrapText="1"/>
    </xf>
    <xf numFmtId="0" fontId="79" fillId="7" borderId="0" xfId="0" applyFont="1" applyFill="1" applyBorder="1" applyAlignment="1">
      <alignment horizontal="center" wrapText="1"/>
    </xf>
    <xf numFmtId="0" fontId="79" fillId="7" borderId="10" xfId="0" applyFont="1" applyFill="1" applyBorder="1" applyAlignment="1">
      <alignment horizontal="center" wrapText="1"/>
    </xf>
    <xf numFmtId="164" fontId="78" fillId="7" borderId="0" xfId="1" applyNumberFormat="1" applyFont="1" applyFill="1" applyBorder="1"/>
    <xf numFmtId="9" fontId="78" fillId="7" borderId="0" xfId="6" applyFont="1" applyFill="1" applyBorder="1" applyAlignment="1">
      <alignment horizontal="center"/>
    </xf>
    <xf numFmtId="164" fontId="78" fillId="7" borderId="0" xfId="1" applyNumberFormat="1" applyFont="1" applyFill="1" applyBorder="1" applyAlignment="1">
      <alignment horizontal="center" wrapText="1"/>
    </xf>
    <xf numFmtId="10" fontId="28" fillId="0" borderId="0" xfId="6" applyNumberFormat="1" applyFont="1"/>
    <xf numFmtId="172" fontId="28" fillId="0" borderId="0" xfId="6" applyNumberFormat="1" applyFont="1"/>
    <xf numFmtId="164" fontId="28" fillId="0" borderId="0" xfId="117" applyNumberFormat="1" applyFont="1"/>
    <xf numFmtId="164" fontId="28" fillId="0" borderId="0" xfId="13" applyNumberFormat="1" applyFont="1" applyBorder="1"/>
    <xf numFmtId="164" fontId="28" fillId="0" borderId="10" xfId="13" applyNumberFormat="1" applyFont="1" applyBorder="1"/>
    <xf numFmtId="164" fontId="28" fillId="0" borderId="0" xfId="13" applyNumberFormat="1" applyFont="1" applyFill="1" applyBorder="1"/>
    <xf numFmtId="164" fontId="28" fillId="0" borderId="10" xfId="13" applyNumberFormat="1" applyFont="1" applyFill="1" applyBorder="1"/>
    <xf numFmtId="164" fontId="29" fillId="0" borderId="9" xfId="13" applyNumberFormat="1" applyFont="1" applyBorder="1" applyAlignment="1">
      <alignment horizontal="center"/>
    </xf>
    <xf numFmtId="164" fontId="28" fillId="0" borderId="0" xfId="117" applyNumberFormat="1"/>
    <xf numFmtId="164" fontId="28" fillId="0" borderId="0" xfId="117" applyNumberFormat="1" applyBorder="1"/>
    <xf numFmtId="164" fontId="28" fillId="0" borderId="15" xfId="117" applyNumberFormat="1" applyBorder="1"/>
    <xf numFmtId="10" fontId="28" fillId="0" borderId="0" xfId="6" applyNumberFormat="1" applyFont="1" applyFill="1" applyBorder="1"/>
    <xf numFmtId="172" fontId="83" fillId="0" borderId="0" xfId="6" applyNumberFormat="1" applyFont="1"/>
    <xf numFmtId="0" fontId="28" fillId="0" borderId="0" xfId="10" applyFont="1"/>
    <xf numFmtId="164" fontId="28" fillId="0" borderId="11" xfId="10" applyNumberFormat="1" applyFont="1" applyBorder="1"/>
    <xf numFmtId="0" fontId="28" fillId="0" borderId="0" xfId="10" applyFont="1" applyBorder="1"/>
    <xf numFmtId="0" fontId="28" fillId="0" borderId="0" xfId="10" applyFont="1" applyBorder="1" applyAlignment="1">
      <alignment horizontal="left"/>
    </xf>
    <xf numFmtId="0" fontId="28" fillId="0" borderId="11" xfId="10" applyFont="1" applyBorder="1"/>
    <xf numFmtId="0" fontId="28" fillId="0" borderId="0" xfId="10" applyFill="1"/>
    <xf numFmtId="164" fontId="28" fillId="0" borderId="0" xfId="10" applyNumberFormat="1" applyFont="1" applyBorder="1"/>
    <xf numFmtId="164" fontId="28" fillId="0" borderId="11" xfId="10" applyNumberFormat="1" applyFont="1" applyFill="1" applyBorder="1" applyAlignment="1"/>
    <xf numFmtId="164" fontId="28" fillId="0" borderId="11" xfId="10" applyNumberFormat="1" applyFont="1" applyFill="1" applyBorder="1"/>
    <xf numFmtId="164" fontId="28" fillId="0" borderId="0" xfId="10" applyNumberFormat="1" applyFont="1" applyFill="1" applyBorder="1"/>
    <xf numFmtId="164" fontId="28" fillId="0" borderId="0" xfId="10" applyNumberFormat="1" applyFont="1" applyFill="1" applyBorder="1" applyAlignment="1"/>
    <xf numFmtId="164" fontId="28" fillId="0" borderId="10" xfId="10" applyNumberFormat="1" applyFont="1" applyFill="1" applyBorder="1" applyAlignment="1"/>
    <xf numFmtId="164" fontId="28" fillId="0" borderId="0" xfId="10" applyNumberFormat="1" applyFont="1"/>
    <xf numFmtId="164" fontId="28" fillId="0" borderId="0" xfId="117" applyNumberFormat="1" applyFont="1" applyBorder="1"/>
    <xf numFmtId="172" fontId="28" fillId="0" borderId="11" xfId="118" applyNumberFormat="1" applyFont="1" applyBorder="1" applyAlignment="1">
      <alignment horizontal="center"/>
    </xf>
    <xf numFmtId="164" fontId="28" fillId="2" borderId="11" xfId="117" applyNumberFormat="1" applyFont="1" applyFill="1" applyBorder="1"/>
    <xf numFmtId="164" fontId="28" fillId="0" borderId="10" xfId="117" applyNumberFormat="1" applyFont="1" applyBorder="1"/>
    <xf numFmtId="164" fontId="28" fillId="0" borderId="11" xfId="117" applyNumberFormat="1" applyFont="1" applyBorder="1"/>
    <xf numFmtId="164" fontId="28" fillId="0" borderId="0" xfId="117" applyNumberFormat="1" applyFont="1" applyFill="1" applyBorder="1"/>
    <xf numFmtId="164" fontId="28" fillId="0" borderId="10" xfId="117" applyNumberFormat="1" applyFont="1" applyFill="1" applyBorder="1"/>
    <xf numFmtId="176" fontId="28" fillId="0" borderId="0" xfId="13" applyNumberFormat="1"/>
    <xf numFmtId="0" fontId="28" fillId="0" borderId="0" xfId="10" applyFont="1" applyBorder="1" applyAlignment="1">
      <alignment horizontal="center"/>
    </xf>
    <xf numFmtId="0" fontId="28" fillId="2" borderId="11" xfId="10" applyFont="1" applyFill="1" applyBorder="1" applyAlignment="1">
      <alignment horizontal="center"/>
    </xf>
    <xf numFmtId="0" fontId="28" fillId="0" borderId="10" xfId="10" applyFont="1" applyBorder="1" applyAlignment="1">
      <alignment horizontal="center"/>
    </xf>
    <xf numFmtId="0" fontId="28" fillId="0" borderId="0" xfId="10" applyFont="1" applyFill="1" applyBorder="1" applyAlignment="1">
      <alignment horizontal="center"/>
    </xf>
    <xf numFmtId="172" fontId="28" fillId="2" borderId="11" xfId="10" applyNumberFormat="1" applyFont="1" applyFill="1" applyBorder="1" applyAlignment="1">
      <alignment horizontal="center"/>
    </xf>
    <xf numFmtId="0" fontId="28" fillId="0" borderId="0" xfId="10" applyFont="1" applyFill="1" applyBorder="1" applyAlignment="1"/>
    <xf numFmtId="164" fontId="28" fillId="0" borderId="11" xfId="13" applyNumberFormat="1" applyFont="1" applyFill="1" applyBorder="1"/>
    <xf numFmtId="0" fontId="28" fillId="0" borderId="0" xfId="2385" applyFont="1"/>
    <xf numFmtId="0" fontId="28" fillId="0" borderId="0" xfId="2385"/>
    <xf numFmtId="0" fontId="116" fillId="0" borderId="0" xfId="2385" applyFont="1" applyAlignment="1">
      <alignment vertical="top" wrapText="1"/>
    </xf>
    <xf numFmtId="0" fontId="62" fillId="0" borderId="0" xfId="2385" applyFont="1" applyAlignment="1">
      <alignment horizontal="left" vertical="top"/>
    </xf>
    <xf numFmtId="0" fontId="62" fillId="0" borderId="0" xfId="2385" applyFont="1" applyAlignment="1">
      <alignment vertical="top"/>
    </xf>
    <xf numFmtId="0" fontId="116" fillId="0" borderId="0" xfId="2385" applyFont="1" applyAlignment="1">
      <alignment horizontal="center" vertical="top"/>
    </xf>
    <xf numFmtId="0" fontId="28" fillId="0" borderId="0" xfId="2385" applyFont="1" applyAlignment="1">
      <alignment vertical="top"/>
    </xf>
    <xf numFmtId="0" fontId="62" fillId="0" borderId="0" xfId="2385" applyFont="1" applyAlignment="1">
      <alignment horizontal="right" vertical="top"/>
    </xf>
    <xf numFmtId="0" fontId="28" fillId="0" borderId="0" xfId="2385" applyAlignment="1">
      <alignment vertical="top"/>
    </xf>
    <xf numFmtId="0" fontId="106" fillId="0" borderId="0" xfId="2385" applyFont="1" applyAlignment="1">
      <alignment vertical="top"/>
    </xf>
    <xf numFmtId="179" fontId="110" fillId="0" borderId="0" xfId="12" applyNumberFormat="1" applyFont="1" applyAlignment="1">
      <alignment horizontal="right" vertical="top" indent="3"/>
    </xf>
    <xf numFmtId="179" fontId="110" fillId="0" borderId="0" xfId="12" applyNumberFormat="1" applyFont="1" applyAlignment="1">
      <alignment vertical="top"/>
    </xf>
    <xf numFmtId="0" fontId="116" fillId="0" borderId="0" xfId="2385" applyFont="1" applyAlignment="1">
      <alignment horizontal="center" vertical="top" wrapText="1"/>
    </xf>
    <xf numFmtId="0" fontId="28" fillId="0" borderId="0" xfId="10" applyAlignment="1">
      <alignment horizontal="center" vertical="top"/>
    </xf>
    <xf numFmtId="1" fontId="28" fillId="0" borderId="0" xfId="10" applyNumberFormat="1" applyAlignment="1">
      <alignment horizontal="right" vertical="top"/>
    </xf>
    <xf numFmtId="1" fontId="110" fillId="0" borderId="0" xfId="12" applyNumberFormat="1" applyFont="1"/>
    <xf numFmtId="0" fontId="116" fillId="0" borderId="0" xfId="2385" applyFont="1" applyAlignment="1">
      <alignment horizontal="center"/>
    </xf>
    <xf numFmtId="0" fontId="62" fillId="0" borderId="0" xfId="2385" applyFont="1" applyAlignment="1"/>
    <xf numFmtId="0" fontId="110" fillId="0" borderId="0" xfId="1" applyNumberFormat="1" applyFont="1" applyFill="1" applyAlignment="1">
      <alignment horizontal="right" vertical="top"/>
    </xf>
    <xf numFmtId="0" fontId="62" fillId="0" borderId="0" xfId="2385" applyFont="1" applyFill="1" applyAlignment="1">
      <alignment vertical="top"/>
    </xf>
    <xf numFmtId="10" fontId="110" fillId="0" borderId="0" xfId="6" applyNumberFormat="1" applyFont="1" applyFill="1" applyAlignment="1">
      <alignment vertical="top" wrapText="1"/>
    </xf>
    <xf numFmtId="0" fontId="48" fillId="0" borderId="0" xfId="2385" applyFont="1" applyAlignment="1">
      <alignment horizontal="left" vertical="top"/>
    </xf>
    <xf numFmtId="0" fontId="28" fillId="0" borderId="0" xfId="2385" applyAlignment="1">
      <alignment horizontal="left" vertical="top"/>
    </xf>
    <xf numFmtId="0" fontId="28" fillId="0" borderId="0" xfId="2385" applyAlignment="1">
      <alignment vertical="top" wrapText="1"/>
    </xf>
    <xf numFmtId="0" fontId="116" fillId="0" borderId="0" xfId="2385" applyFont="1" applyAlignment="1">
      <alignment horizontal="left" vertical="top" wrapText="1"/>
    </xf>
    <xf numFmtId="0" fontId="42" fillId="0" borderId="0" xfId="2385" applyFont="1" applyAlignment="1">
      <alignment horizontal="center"/>
    </xf>
    <xf numFmtId="0" fontId="28" fillId="0" borderId="0" xfId="2385" applyAlignment="1"/>
    <xf numFmtId="37" fontId="110" fillId="0" borderId="0" xfId="2391" applyNumberFormat="1" applyFont="1"/>
    <xf numFmtId="37" fontId="110" fillId="0" borderId="0" xfId="2391" applyNumberFormat="1" applyFont="1" applyAlignment="1">
      <alignment vertical="top"/>
    </xf>
    <xf numFmtId="37" fontId="110" fillId="0" borderId="0" xfId="2391" applyNumberFormat="1" applyFont="1" applyAlignment="1">
      <alignment horizontal="center" vertical="top"/>
    </xf>
    <xf numFmtId="0" fontId="110" fillId="7" borderId="0" xfId="2391" applyNumberFormat="1" applyFont="1" applyFill="1" applyAlignment="1">
      <alignment horizontal="right" vertical="top" indent="3"/>
    </xf>
    <xf numFmtId="37" fontId="110" fillId="0" borderId="0" xfId="2391" quotePrefix="1" applyNumberFormat="1" applyFont="1" applyAlignment="1">
      <alignment horizontal="center" vertical="top"/>
    </xf>
    <xf numFmtId="37" fontId="110" fillId="0" borderId="15" xfId="2391" applyNumberFormat="1" applyFont="1" applyBorder="1" applyAlignment="1">
      <alignment horizontal="center" vertical="top"/>
    </xf>
    <xf numFmtId="37" fontId="110" fillId="0" borderId="0" xfId="2391" applyNumberFormat="1" applyFont="1" applyAlignment="1">
      <alignment horizontal="right" vertical="top" indent="1"/>
    </xf>
    <xf numFmtId="0" fontId="110" fillId="0" borderId="0" xfId="2391" applyNumberFormat="1" applyFont="1" applyFill="1" applyAlignment="1">
      <alignment horizontal="center" vertical="top"/>
    </xf>
    <xf numFmtId="37" fontId="110" fillId="0" borderId="0" xfId="2391" applyNumberFormat="1" applyFont="1" applyAlignment="1">
      <alignment horizontal="right" vertical="top" indent="3"/>
    </xf>
    <xf numFmtId="0" fontId="110" fillId="0" borderId="0" xfId="2391" applyNumberFormat="1" applyFont="1" applyAlignment="1">
      <alignment horizontal="right" vertical="top" indent="3"/>
    </xf>
    <xf numFmtId="0" fontId="110" fillId="0" borderId="0" xfId="2391" applyNumberFormat="1" applyFont="1" applyFill="1" applyAlignment="1">
      <alignment horizontal="right" vertical="top" indent="3"/>
    </xf>
    <xf numFmtId="1" fontId="110" fillId="0" borderId="0" xfId="2391" applyNumberFormat="1" applyFont="1" applyFill="1" applyAlignment="1">
      <alignment horizontal="right" vertical="top" indent="3"/>
    </xf>
    <xf numFmtId="180" fontId="110" fillId="0" borderId="0" xfId="2391" applyNumberFormat="1" applyFont="1"/>
    <xf numFmtId="37" fontId="110" fillId="0" borderId="0" xfId="2391" applyNumberFormat="1" applyFont="1" applyFill="1" applyAlignment="1">
      <alignment horizontal="right" vertical="top" indent="3"/>
    </xf>
    <xf numFmtId="37" fontId="110" fillId="0" borderId="0" xfId="2391" applyNumberFormat="1" applyFont="1" applyAlignment="1">
      <alignment horizontal="left" vertical="top"/>
    </xf>
    <xf numFmtId="37" fontId="112" fillId="0" borderId="0" xfId="2391" applyNumberFormat="1" applyFont="1" applyAlignment="1">
      <alignment vertical="top"/>
    </xf>
    <xf numFmtId="182" fontId="110" fillId="0" borderId="0" xfId="2391" applyNumberFormat="1" applyFont="1"/>
    <xf numFmtId="37" fontId="110" fillId="0" borderId="0" xfId="2391" applyNumberFormat="1" applyFont="1" applyAlignment="1">
      <alignment horizontal="left" vertical="top" wrapText="1"/>
    </xf>
    <xf numFmtId="37" fontId="110" fillId="0" borderId="0" xfId="2391" applyNumberFormat="1" applyFont="1" applyAlignment="1">
      <alignment horizontal="right" vertical="top"/>
    </xf>
    <xf numFmtId="37" fontId="110" fillId="0" borderId="0" xfId="2391" applyNumberFormat="1" applyFont="1" applyAlignment="1">
      <alignment horizontal="center"/>
    </xf>
    <xf numFmtId="37" fontId="110" fillId="7" borderId="0" xfId="2391" applyNumberFormat="1" applyFont="1" applyFill="1" applyAlignment="1">
      <alignment horizontal="right" vertical="top"/>
    </xf>
    <xf numFmtId="1" fontId="110" fillId="0" borderId="0" xfId="2391" applyNumberFormat="1" applyFont="1"/>
    <xf numFmtId="2" fontId="110" fillId="0" borderId="0" xfId="2391" applyNumberFormat="1" applyFont="1"/>
    <xf numFmtId="37" fontId="110" fillId="0" borderId="0" xfId="2391" applyNumberFormat="1" applyFont="1" applyFill="1" applyAlignment="1">
      <alignment vertical="top"/>
    </xf>
    <xf numFmtId="37" fontId="110" fillId="0" borderId="0" xfId="2391" applyNumberFormat="1" applyFont="1" applyFill="1" applyAlignment="1">
      <alignment horizontal="center" vertical="top"/>
    </xf>
    <xf numFmtId="37" fontId="110" fillId="0" borderId="0" xfId="2391" applyNumberFormat="1" applyFont="1" applyFill="1" applyAlignment="1">
      <alignment horizontal="right"/>
    </xf>
    <xf numFmtId="37" fontId="110" fillId="0" borderId="0" xfId="2391" applyNumberFormat="1" applyFont="1" applyFill="1" applyAlignment="1">
      <alignment vertical="top" wrapText="1"/>
    </xf>
    <xf numFmtId="37" fontId="110" fillId="0" borderId="0" xfId="2391" applyNumberFormat="1" applyFont="1" applyFill="1"/>
    <xf numFmtId="37" fontId="110" fillId="0" borderId="0" xfId="2391" applyNumberFormat="1" applyFont="1" applyAlignment="1">
      <alignment horizontal="right"/>
    </xf>
    <xf numFmtId="37" fontId="110" fillId="0" borderId="0" xfId="2391" applyNumberFormat="1" applyFont="1" applyAlignment="1">
      <alignment vertical="top" wrapText="1"/>
    </xf>
    <xf numFmtId="10" fontId="110" fillId="7" borderId="0" xfId="2392" applyNumberFormat="1" applyFont="1" applyFill="1" applyAlignment="1">
      <alignment horizontal="right" vertical="top"/>
    </xf>
    <xf numFmtId="0" fontId="48" fillId="0" borderId="0" xfId="2385" applyFont="1" applyAlignment="1">
      <alignment horizontal="left" vertical="top"/>
    </xf>
    <xf numFmtId="0" fontId="28" fillId="0" borderId="0" xfId="2385" applyAlignment="1">
      <alignment horizontal="left" vertical="top"/>
    </xf>
    <xf numFmtId="0" fontId="28" fillId="0" borderId="0" xfId="2385" applyAlignment="1">
      <alignment vertical="top" wrapText="1"/>
    </xf>
    <xf numFmtId="0" fontId="48" fillId="0" borderId="0" xfId="13" applyNumberFormat="1" applyFont="1" applyAlignment="1">
      <alignment horizontal="left" vertical="top"/>
    </xf>
    <xf numFmtId="0" fontId="28" fillId="0" borderId="0" xfId="2385" applyAlignment="1"/>
    <xf numFmtId="37" fontId="110" fillId="0" borderId="0" xfId="2393" applyNumberFormat="1" applyFont="1"/>
    <xf numFmtId="37" fontId="110" fillId="0" borderId="0" xfId="2393" applyNumberFormat="1" applyFont="1" applyAlignment="1">
      <alignment horizontal="center"/>
    </xf>
    <xf numFmtId="37" fontId="110" fillId="0" borderId="0" xfId="2393" applyNumberFormat="1" applyFont="1" applyAlignment="1">
      <alignment vertical="top"/>
    </xf>
    <xf numFmtId="37" fontId="110" fillId="0" borderId="0" xfId="2393" applyNumberFormat="1" applyFont="1" applyFill="1" applyAlignment="1">
      <alignment horizontal="right" vertical="top"/>
    </xf>
    <xf numFmtId="37" fontId="110" fillId="0" borderId="0" xfId="2393" applyNumberFormat="1" applyFont="1" applyAlignment="1">
      <alignment horizontal="right" vertical="top"/>
    </xf>
    <xf numFmtId="37" fontId="110" fillId="0" borderId="0" xfId="2393" applyNumberFormat="1" applyFont="1" applyAlignment="1">
      <alignment horizontal="center" vertical="top"/>
    </xf>
    <xf numFmtId="37" fontId="110" fillId="7" borderId="0" xfId="2393" applyNumberFormat="1" applyFont="1" applyFill="1" applyAlignment="1">
      <alignment horizontal="right" vertical="top"/>
    </xf>
    <xf numFmtId="37" fontId="110" fillId="0" borderId="15" xfId="2393" applyNumberFormat="1" applyFont="1" applyBorder="1" applyAlignment="1">
      <alignment horizontal="center" vertical="top"/>
    </xf>
    <xf numFmtId="37" fontId="110" fillId="0" borderId="0" xfId="2393" quotePrefix="1" applyNumberFormat="1" applyFont="1" applyAlignment="1">
      <alignment horizontal="center" vertical="top"/>
    </xf>
    <xf numFmtId="37" fontId="112" fillId="0" borderId="0" xfId="2393" applyNumberFormat="1" applyFont="1" applyAlignment="1">
      <alignment vertical="top"/>
    </xf>
    <xf numFmtId="37" fontId="110" fillId="0" borderId="0" xfId="2393" applyNumberFormat="1" applyFont="1" applyAlignment="1">
      <alignment horizontal="left" vertical="top"/>
    </xf>
    <xf numFmtId="37" fontId="110" fillId="0" borderId="0" xfId="2393" applyNumberFormat="1" applyFont="1" applyAlignment="1">
      <alignment horizontal="left" vertical="top" wrapText="1"/>
    </xf>
    <xf numFmtId="182" fontId="110" fillId="0" borderId="0" xfId="2393" applyNumberFormat="1" applyFont="1"/>
    <xf numFmtId="37" fontId="110" fillId="0" borderId="0" xfId="2393" applyNumberFormat="1" applyFont="1" applyAlignment="1">
      <alignment vertical="top" wrapText="1"/>
    </xf>
    <xf numFmtId="2" fontId="110" fillId="0" borderId="0" xfId="2393" applyNumberFormat="1" applyFont="1"/>
    <xf numFmtId="1" fontId="28" fillId="0" borderId="0" xfId="10" applyNumberFormat="1" applyAlignment="1">
      <alignment vertical="top"/>
    </xf>
    <xf numFmtId="37" fontId="110" fillId="0" borderId="0" xfId="2393" applyNumberFormat="1" applyFont="1" applyFill="1" applyAlignment="1">
      <alignment vertical="top"/>
    </xf>
    <xf numFmtId="41" fontId="28" fillId="0" borderId="0" xfId="10" applyNumberFormat="1" applyAlignment="1">
      <alignment vertical="top"/>
    </xf>
    <xf numFmtId="14" fontId="28" fillId="0" borderId="0" xfId="10" applyNumberFormat="1" applyAlignment="1">
      <alignment horizontal="center" vertical="top"/>
    </xf>
    <xf numFmtId="1" fontId="110" fillId="0" borderId="0" xfId="2393" applyNumberFormat="1" applyFont="1"/>
    <xf numFmtId="0" fontId="62" fillId="7" borderId="0" xfId="2385" applyFont="1" applyFill="1" applyAlignment="1">
      <alignment horizontal="right" vertical="top"/>
    </xf>
    <xf numFmtId="37" fontId="110" fillId="0" borderId="0" xfId="2393" applyNumberFormat="1" applyFont="1" applyFill="1"/>
    <xf numFmtId="0" fontId="62" fillId="0" borderId="0" xfId="2385" applyFont="1" applyFill="1" applyAlignment="1"/>
    <xf numFmtId="0" fontId="116" fillId="0" borderId="0" xfId="2385" applyFont="1" applyFill="1" applyAlignment="1">
      <alignment horizontal="center"/>
    </xf>
    <xf numFmtId="37" fontId="110" fillId="7" borderId="0" xfId="2393" applyNumberFormat="1" applyFont="1" applyFill="1" applyAlignment="1">
      <alignment horizontal="right" vertical="top" indent="3"/>
    </xf>
    <xf numFmtId="37" fontId="110" fillId="0" borderId="0" xfId="2393" applyNumberFormat="1" applyFont="1" applyAlignment="1">
      <alignment horizontal="right" vertical="top" indent="3"/>
    </xf>
    <xf numFmtId="0" fontId="117" fillId="7" borderId="0" xfId="0" applyFont="1" applyFill="1" applyAlignment="1"/>
    <xf numFmtId="0" fontId="28" fillId="0" borderId="26" xfId="10" applyFill="1" applyBorder="1"/>
    <xf numFmtId="172" fontId="28" fillId="0" borderId="0" xfId="6" applyNumberFormat="1" applyFont="1" applyFill="1"/>
    <xf numFmtId="43" fontId="28" fillId="0" borderId="0" xfId="10" applyNumberFormat="1" applyFont="1" applyFill="1"/>
    <xf numFmtId="10" fontId="28" fillId="0" borderId="0" xfId="6" applyNumberFormat="1" applyFont="1" applyFill="1"/>
    <xf numFmtId="164" fontId="79" fillId="0" borderId="15" xfId="0" applyNumberFormat="1" applyFont="1" applyFill="1" applyBorder="1" applyAlignment="1">
      <alignment wrapText="1"/>
    </xf>
    <xf numFmtId="172" fontId="83" fillId="0" borderId="0" xfId="6" applyNumberFormat="1" applyFont="1" applyFill="1"/>
    <xf numFmtId="0" fontId="78" fillId="6" borderId="8" xfId="0" applyFont="1" applyFill="1" applyBorder="1" applyAlignment="1">
      <alignment horizontal="center" wrapText="1"/>
    </xf>
    <xf numFmtId="0" fontId="118" fillId="0" borderId="0" xfId="0" applyFont="1"/>
    <xf numFmtId="0" fontId="119" fillId="0" borderId="0" xfId="0" applyFont="1"/>
    <xf numFmtId="0" fontId="119" fillId="0" borderId="11" xfId="0" applyFont="1" applyBorder="1" applyAlignment="1">
      <alignment horizontal="center"/>
    </xf>
    <xf numFmtId="0" fontId="119" fillId="0" borderId="0" xfId="0" applyFont="1" applyBorder="1"/>
    <xf numFmtId="0" fontId="119" fillId="0" borderId="10" xfId="0" applyFont="1" applyBorder="1"/>
    <xf numFmtId="0" fontId="118" fillId="0" borderId="0" xfId="0" applyFont="1" applyBorder="1" applyAlignment="1">
      <alignment horizontal="center"/>
    </xf>
    <xf numFmtId="0" fontId="119" fillId="0" borderId="0" xfId="0" applyFont="1" applyBorder="1" applyAlignment="1">
      <alignment horizontal="center"/>
    </xf>
    <xf numFmtId="0" fontId="118" fillId="0" borderId="0" xfId="0" applyFont="1" applyBorder="1"/>
    <xf numFmtId="167" fontId="119" fillId="0" borderId="10" xfId="0" applyNumberFormat="1" applyFont="1" applyBorder="1"/>
    <xf numFmtId="0" fontId="119" fillId="0" borderId="0" xfId="0" applyFont="1" applyFill="1" applyBorder="1"/>
    <xf numFmtId="0" fontId="119" fillId="0" borderId="10" xfId="0" applyFont="1" applyBorder="1" applyAlignment="1">
      <alignment horizontal="center"/>
    </xf>
    <xf numFmtId="167" fontId="119" fillId="7" borderId="0" xfId="0" applyNumberFormat="1" applyFont="1" applyFill="1" applyBorder="1"/>
    <xf numFmtId="167" fontId="119" fillId="0" borderId="0" xfId="0" applyNumberFormat="1" applyFont="1" applyBorder="1"/>
    <xf numFmtId="0" fontId="119" fillId="0" borderId="0" xfId="0" quotePrefix="1" applyFont="1" applyBorder="1" applyAlignment="1">
      <alignment horizontal="center"/>
    </xf>
    <xf numFmtId="0" fontId="114" fillId="0" borderId="0" xfId="0" quotePrefix="1" applyFont="1" applyBorder="1" applyAlignment="1">
      <alignment horizontal="center"/>
    </xf>
    <xf numFmtId="0" fontId="118" fillId="0" borderId="372" xfId="0" applyFont="1" applyBorder="1"/>
    <xf numFmtId="0" fontId="119" fillId="0" borderId="372" xfId="0" applyFont="1" applyBorder="1"/>
    <xf numFmtId="0" fontId="119" fillId="0" borderId="373" xfId="0" applyFont="1" applyBorder="1" applyAlignment="1">
      <alignment horizontal="center"/>
    </xf>
    <xf numFmtId="0" fontId="119" fillId="0" borderId="372" xfId="0" applyFont="1" applyBorder="1" applyAlignment="1">
      <alignment horizontal="center"/>
    </xf>
    <xf numFmtId="167" fontId="119" fillId="0" borderId="372" xfId="0" applyNumberFormat="1" applyFont="1" applyBorder="1"/>
    <xf numFmtId="10" fontId="119" fillId="0" borderId="372" xfId="6" applyNumberFormat="1" applyFont="1" applyBorder="1"/>
    <xf numFmtId="167" fontId="118" fillId="0" borderId="372" xfId="0" applyNumberFormat="1" applyFont="1" applyBorder="1"/>
    <xf numFmtId="10" fontId="119" fillId="0" borderId="0" xfId="6" applyNumberFormat="1" applyFont="1" applyBorder="1"/>
    <xf numFmtId="167" fontId="118" fillId="0" borderId="0" xfId="0" applyNumberFormat="1" applyFont="1" applyBorder="1"/>
    <xf numFmtId="0" fontId="118" fillId="0" borderId="0" xfId="0" applyFont="1" applyFill="1" applyBorder="1"/>
    <xf numFmtId="167" fontId="118" fillId="0" borderId="372" xfId="0" applyNumberFormat="1" applyFont="1" applyBorder="1" applyAlignment="1">
      <alignment horizontal="center"/>
    </xf>
    <xf numFmtId="0" fontId="119" fillId="0" borderId="6" xfId="0" applyFont="1" applyBorder="1" applyAlignment="1">
      <alignment horizontal="center"/>
    </xf>
    <xf numFmtId="0" fontId="119" fillId="0" borderId="15" xfId="0" applyFont="1" applyBorder="1"/>
    <xf numFmtId="0" fontId="119" fillId="0" borderId="14" xfId="0" applyFont="1" applyBorder="1" applyAlignment="1">
      <alignment horizontal="center"/>
    </xf>
    <xf numFmtId="0" fontId="119" fillId="0" borderId="15" xfId="0" applyFont="1" applyBorder="1" applyAlignment="1">
      <alignment horizontal="center"/>
    </xf>
    <xf numFmtId="167" fontId="119" fillId="0" borderId="15" xfId="0" applyNumberFormat="1" applyFont="1" applyBorder="1"/>
    <xf numFmtId="10" fontId="119" fillId="0" borderId="15" xfId="6" applyNumberFormat="1" applyFont="1" applyBorder="1"/>
    <xf numFmtId="167" fontId="119" fillId="0" borderId="14" xfId="0" applyNumberFormat="1" applyFont="1" applyBorder="1"/>
    <xf numFmtId="0" fontId="119" fillId="0" borderId="11" xfId="0" applyFont="1" applyBorder="1" applyAlignment="1">
      <alignment horizontal="center" vertical="top"/>
    </xf>
    <xf numFmtId="0" fontId="119" fillId="0" borderId="6" xfId="0" applyFont="1" applyBorder="1" applyAlignment="1">
      <alignment horizontal="center" vertical="top"/>
    </xf>
    <xf numFmtId="10" fontId="119" fillId="0" borderId="0" xfId="6" applyNumberFormat="1" applyFont="1" applyFill="1" applyBorder="1"/>
    <xf numFmtId="0" fontId="32" fillId="0" borderId="0" xfId="0" applyNumberFormat="1" applyFont="1" applyAlignment="1">
      <alignment horizontal="center"/>
    </xf>
    <xf numFmtId="0" fontId="32" fillId="0" borderId="0" xfId="0" applyNumberFormat="1" applyFont="1" applyFill="1" applyAlignment="1"/>
    <xf numFmtId="3" fontId="32" fillId="0" borderId="0" xfId="0" applyNumberFormat="1" applyFont="1" applyFill="1" applyAlignment="1">
      <alignment horizontal="center"/>
    </xf>
    <xf numFmtId="0" fontId="32" fillId="0" borderId="0" xfId="0" applyNumberFormat="1" applyFont="1" applyAlignment="1">
      <alignment horizontal="left"/>
    </xf>
    <xf numFmtId="167" fontId="30" fillId="0" borderId="0" xfId="2" applyNumberFormat="1" applyFont="1" applyFill="1" applyBorder="1" applyAlignment="1">
      <alignment horizontal="right"/>
    </xf>
    <xf numFmtId="0" fontId="32" fillId="0" borderId="0" xfId="0" applyFont="1" applyFill="1" applyAlignment="1">
      <alignment horizontal="center"/>
    </xf>
    <xf numFmtId="0" fontId="32" fillId="0" borderId="3" xfId="0" applyFont="1" applyFill="1" applyBorder="1" applyAlignment="1">
      <alignment horizontal="center"/>
    </xf>
    <xf numFmtId="167" fontId="32" fillId="0" borderId="0" xfId="0" applyNumberFormat="1" applyFont="1" applyBorder="1"/>
    <xf numFmtId="0" fontId="28" fillId="58" borderId="359" xfId="10" applyFont="1" applyFill="1" applyBorder="1"/>
    <xf numFmtId="0" fontId="28" fillId="58" borderId="0" xfId="10" applyFill="1"/>
    <xf numFmtId="164" fontId="28" fillId="0" borderId="10" xfId="117" applyNumberFormat="1" applyBorder="1"/>
    <xf numFmtId="164" fontId="28" fillId="0" borderId="11" xfId="117" applyNumberFormat="1" applyBorder="1"/>
    <xf numFmtId="0" fontId="28" fillId="0" borderId="26" xfId="10" applyBorder="1"/>
    <xf numFmtId="164" fontId="28" fillId="0" borderId="10" xfId="10" applyNumberFormat="1" applyFont="1" applyBorder="1"/>
    <xf numFmtId="164" fontId="28" fillId="0" borderId="10" xfId="13" applyNumberFormat="1" applyFont="1" applyFill="1" applyBorder="1" applyAlignment="1"/>
    <xf numFmtId="37" fontId="28" fillId="0" borderId="10" xfId="13" applyNumberFormat="1" applyFont="1" applyFill="1" applyBorder="1" applyAlignment="1"/>
    <xf numFmtId="37" fontId="28" fillId="0" borderId="0" xfId="13" applyNumberFormat="1" applyFont="1" applyFill="1" applyBorder="1" applyAlignment="1"/>
    <xf numFmtId="0" fontId="28" fillId="0" borderId="11" xfId="10" applyFill="1" applyBorder="1"/>
    <xf numFmtId="0" fontId="28" fillId="0" borderId="359" xfId="10" applyBorder="1" applyAlignment="1">
      <alignment horizontal="center"/>
    </xf>
    <xf numFmtId="0" fontId="28" fillId="0" borderId="359" xfId="10" applyBorder="1"/>
    <xf numFmtId="164" fontId="28" fillId="0" borderId="359" xfId="117" applyNumberFormat="1" applyBorder="1"/>
    <xf numFmtId="164" fontId="28" fillId="0" borderId="11" xfId="10" applyNumberFormat="1" applyFill="1" applyBorder="1"/>
    <xf numFmtId="0" fontId="32" fillId="0" borderId="0" xfId="0" applyFont="1" applyFill="1" applyAlignment="1">
      <alignment horizontal="right"/>
    </xf>
    <xf numFmtId="3" fontId="32" fillId="0" borderId="0" xfId="0" applyNumberFormat="1" applyFont="1" applyAlignment="1"/>
    <xf numFmtId="3" fontId="32" fillId="0" borderId="0" xfId="0" applyNumberFormat="1" applyFont="1" applyFill="1" applyBorder="1" applyAlignment="1"/>
    <xf numFmtId="167" fontId="32" fillId="0" borderId="0" xfId="2" applyNumberFormat="1" applyFont="1" applyFill="1" applyAlignment="1"/>
    <xf numFmtId="0" fontId="120" fillId="0" borderId="0" xfId="0" applyFont="1"/>
    <xf numFmtId="0" fontId="120" fillId="0" borderId="0" xfId="0" applyFont="1" applyAlignment="1">
      <alignment horizontal="center"/>
    </xf>
    <xf numFmtId="167" fontId="32" fillId="0" borderId="0" xfId="2" applyNumberFormat="1" applyFont="1" applyFill="1" applyAlignment="1">
      <alignment horizontal="right"/>
    </xf>
    <xf numFmtId="0" fontId="30" fillId="0" borderId="375" xfId="0" applyNumberFormat="1" applyFont="1" applyFill="1" applyBorder="1" applyAlignment="1">
      <alignment horizontal="left"/>
    </xf>
    <xf numFmtId="0" fontId="32" fillId="0" borderId="375" xfId="0" applyFont="1" applyFill="1" applyBorder="1"/>
    <xf numFmtId="0" fontId="32" fillId="0" borderId="375" xfId="0" applyFont="1" applyFill="1" applyBorder="1" applyAlignment="1">
      <alignment horizontal="center"/>
    </xf>
    <xf numFmtId="167" fontId="30" fillId="0" borderId="375" xfId="2" applyNumberFormat="1" applyFont="1" applyFill="1" applyBorder="1" applyAlignment="1">
      <alignment horizontal="right"/>
    </xf>
    <xf numFmtId="3" fontId="32" fillId="0" borderId="0" xfId="0" applyNumberFormat="1" applyFont="1" applyBorder="1" applyAlignment="1"/>
    <xf numFmtId="3" fontId="120" fillId="0" borderId="0" xfId="0" applyNumberFormat="1" applyFont="1" applyBorder="1" applyAlignment="1"/>
    <xf numFmtId="0" fontId="32" fillId="0" borderId="3" xfId="0" applyFont="1" applyBorder="1"/>
    <xf numFmtId="164" fontId="32" fillId="0" borderId="3" xfId="1" applyNumberFormat="1" applyFont="1" applyBorder="1"/>
    <xf numFmtId="167" fontId="30" fillId="0" borderId="375" xfId="2" applyNumberFormat="1" applyFont="1" applyBorder="1" applyAlignment="1">
      <alignment horizontal="right"/>
    </xf>
    <xf numFmtId="0" fontId="32" fillId="0" borderId="0" xfId="0" applyNumberFormat="1" applyFont="1" applyAlignment="1">
      <alignment horizontal="right"/>
    </xf>
    <xf numFmtId="0" fontId="32" fillId="0" borderId="3" xfId="0" applyNumberFormat="1" applyFont="1" applyBorder="1" applyAlignment="1">
      <alignment horizontal="left"/>
    </xf>
    <xf numFmtId="0" fontId="32" fillId="0" borderId="3" xfId="0" applyFont="1" applyBorder="1" applyAlignment="1"/>
    <xf numFmtId="0" fontId="32" fillId="0" borderId="3" xfId="0" applyNumberFormat="1" applyFont="1" applyBorder="1" applyAlignment="1">
      <alignment horizontal="center"/>
    </xf>
    <xf numFmtId="0" fontId="32" fillId="0" borderId="0" xfId="0" applyFont="1" applyFill="1" applyBorder="1" applyAlignment="1">
      <alignment horizontal="center"/>
    </xf>
    <xf numFmtId="0" fontId="32" fillId="0" borderId="0" xfId="0" applyFont="1" applyBorder="1" applyAlignment="1">
      <alignment horizontal="center"/>
    </xf>
    <xf numFmtId="167" fontId="32" fillId="0" borderId="0" xfId="0" applyNumberFormat="1" applyFont="1" applyBorder="1" applyAlignment="1">
      <alignment horizontal="center"/>
    </xf>
    <xf numFmtId="0" fontId="121" fillId="0" borderId="5" xfId="0" applyFont="1" applyFill="1" applyBorder="1"/>
    <xf numFmtId="164" fontId="60" fillId="0" borderId="0" xfId="117" applyNumberFormat="1" applyFont="1" applyFill="1" applyBorder="1"/>
    <xf numFmtId="0" fontId="32" fillId="0" borderId="3" xfId="0" applyFont="1" applyFill="1" applyBorder="1" applyAlignment="1">
      <alignment horizontal="left"/>
    </xf>
    <xf numFmtId="0" fontId="32" fillId="0" borderId="3" xfId="0" applyFont="1" applyBorder="1" applyAlignment="1">
      <alignment horizontal="center"/>
    </xf>
    <xf numFmtId="0" fontId="32" fillId="0" borderId="3" xfId="0" applyFont="1" applyFill="1" applyBorder="1"/>
    <xf numFmtId="3" fontId="32" fillId="0" borderId="5" xfId="0" applyNumberFormat="1" applyFont="1" applyFill="1" applyBorder="1" applyAlignment="1"/>
    <xf numFmtId="167" fontId="30" fillId="0" borderId="16" xfId="2" applyNumberFormat="1" applyFont="1" applyFill="1" applyBorder="1"/>
    <xf numFmtId="3" fontId="32" fillId="0" borderId="3" xfId="0" applyNumberFormat="1" applyFont="1" applyBorder="1" applyAlignment="1">
      <alignment horizontal="right"/>
    </xf>
    <xf numFmtId="0" fontId="48" fillId="0" borderId="0" xfId="0" applyFont="1" applyAlignment="1">
      <alignment horizontal="left"/>
    </xf>
    <xf numFmtId="0" fontId="32" fillId="0" borderId="0" xfId="0" applyNumberFormat="1" applyFont="1" applyFill="1" applyBorder="1" applyAlignment="1"/>
    <xf numFmtId="167" fontId="32" fillId="0" borderId="0" xfId="2" applyNumberFormat="1" applyFont="1"/>
    <xf numFmtId="37" fontId="32" fillId="0" borderId="0" xfId="0" applyNumberFormat="1" applyFont="1"/>
    <xf numFmtId="167" fontId="30" fillId="0" borderId="0" xfId="2" applyNumberFormat="1" applyFont="1" applyAlignment="1"/>
    <xf numFmtId="164" fontId="32" fillId="0" borderId="0" xfId="1" applyNumberFormat="1" applyFont="1"/>
    <xf numFmtId="167" fontId="30" fillId="0" borderId="375" xfId="2" applyNumberFormat="1" applyFont="1" applyBorder="1"/>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79" fillId="0" borderId="0" xfId="0" applyFont="1" applyFill="1" applyBorder="1" applyAlignment="1">
      <alignment horizontal="center"/>
    </xf>
    <xf numFmtId="0" fontId="32" fillId="0" borderId="4" xfId="0" applyFont="1" applyBorder="1" applyAlignment="1">
      <alignment horizontal="center"/>
    </xf>
    <xf numFmtId="0" fontId="67" fillId="0" borderId="0" xfId="0" applyFont="1" applyAlignment="1"/>
    <xf numFmtId="0" fontId="79" fillId="6" borderId="7" xfId="0" applyFont="1" applyFill="1" applyBorder="1" applyAlignment="1"/>
    <xf numFmtId="0" fontId="79" fillId="6" borderId="359" xfId="0" applyFont="1" applyFill="1" applyBorder="1" applyAlignment="1"/>
    <xf numFmtId="0" fontId="79" fillId="6" borderId="9" xfId="0" applyFont="1" applyFill="1" applyBorder="1" applyAlignment="1"/>
    <xf numFmtId="0" fontId="79" fillId="6" borderId="7" xfId="0" applyFont="1" applyFill="1" applyBorder="1" applyAlignment="1">
      <alignment horizontal="center"/>
    </xf>
    <xf numFmtId="0" fontId="79" fillId="6" borderId="359" xfId="0" applyFont="1" applyFill="1" applyBorder="1" applyAlignment="1">
      <alignment horizontal="center"/>
    </xf>
    <xf numFmtId="0" fontId="79" fillId="6" borderId="359" xfId="0" applyFont="1" applyFill="1" applyBorder="1" applyAlignment="1">
      <alignment horizontal="center" wrapText="1"/>
    </xf>
    <xf numFmtId="164" fontId="79" fillId="2" borderId="11" xfId="1" applyNumberFormat="1" applyFont="1" applyFill="1" applyBorder="1"/>
    <xf numFmtId="43" fontId="79" fillId="0" borderId="0" xfId="0" applyNumberFormat="1" applyFont="1" applyBorder="1"/>
    <xf numFmtId="0" fontId="79" fillId="0" borderId="6" xfId="0" applyFont="1" applyBorder="1" applyAlignment="1">
      <alignment horizontal="center"/>
    </xf>
    <xf numFmtId="0" fontId="79" fillId="0" borderId="15" xfId="0" applyFont="1" applyBorder="1" applyAlignment="1">
      <alignment horizontal="left"/>
    </xf>
    <xf numFmtId="0" fontId="79" fillId="0" borderId="11" xfId="0" applyFont="1" applyBorder="1" applyAlignment="1">
      <alignment horizontal="center" vertical="top"/>
    </xf>
    <xf numFmtId="0" fontId="79" fillId="0" borderId="6" xfId="0" applyFont="1" applyBorder="1" applyAlignment="1">
      <alignment horizontal="center" vertical="top"/>
    </xf>
    <xf numFmtId="0" fontId="28" fillId="0" borderId="0" xfId="10" applyFont="1" applyFill="1" applyBorder="1"/>
    <xf numFmtId="0" fontId="32" fillId="0" borderId="0" xfId="10" applyNumberFormat="1" applyFont="1" applyFill="1"/>
    <xf numFmtId="0" fontId="30" fillId="0" borderId="0" xfId="10" applyFont="1" applyAlignment="1">
      <alignment horizontal="center"/>
    </xf>
    <xf numFmtId="0" fontId="29" fillId="0" borderId="0" xfId="10" applyFont="1" applyAlignment="1">
      <alignment horizontal="center"/>
    </xf>
    <xf numFmtId="164" fontId="29" fillId="0" borderId="0" xfId="13" applyNumberFormat="1" applyFont="1"/>
    <xf numFmtId="164" fontId="29" fillId="0" borderId="0" xfId="10" applyNumberFormat="1" applyFont="1"/>
    <xf numFmtId="37" fontId="32" fillId="0" borderId="0" xfId="0" applyNumberFormat="1" applyFont="1" applyBorder="1" applyAlignment="1">
      <alignment horizontal="left"/>
    </xf>
    <xf numFmtId="37" fontId="32" fillId="0" borderId="0" xfId="0" applyNumberFormat="1" applyFont="1" applyFill="1" applyBorder="1" applyAlignment="1">
      <alignment horizontal="left"/>
    </xf>
    <xf numFmtId="37" fontId="32" fillId="0" borderId="0" xfId="0" applyNumberFormat="1" applyFont="1" applyBorder="1" applyAlignment="1">
      <alignment horizontal="right"/>
    </xf>
    <xf numFmtId="0" fontId="32" fillId="0" borderId="4" xfId="0" applyNumberFormat="1" applyFont="1" applyBorder="1" applyAlignment="1">
      <alignment horizontal="center"/>
    </xf>
    <xf numFmtId="0" fontId="114" fillId="0" borderId="0" xfId="2396"/>
    <xf numFmtId="0" fontId="123" fillId="0" borderId="0" xfId="2396" applyFont="1" applyAlignment="1">
      <alignment horizontal="center"/>
    </xf>
    <xf numFmtId="0" fontId="123" fillId="0" borderId="0" xfId="2396" applyFont="1" applyAlignment="1">
      <alignment horizontal="right"/>
    </xf>
    <xf numFmtId="0" fontId="123" fillId="7" borderId="17" xfId="2396" applyFont="1" applyFill="1" applyBorder="1" applyAlignment="1">
      <alignment horizontal="center" vertical="center"/>
    </xf>
    <xf numFmtId="0" fontId="114" fillId="0" borderId="0" xfId="2396" applyFont="1" applyAlignment="1">
      <alignment horizontal="center"/>
    </xf>
    <xf numFmtId="0" fontId="114" fillId="0" borderId="0" xfId="2396" applyAlignment="1">
      <alignment horizontal="center"/>
    </xf>
    <xf numFmtId="0" fontId="124" fillId="0" borderId="0" xfId="2396" applyFont="1"/>
    <xf numFmtId="0" fontId="125" fillId="0" borderId="0" xfId="2396" applyFont="1" applyAlignment="1">
      <alignment horizontal="center"/>
    </xf>
    <xf numFmtId="41" fontId="114" fillId="0" borderId="0" xfId="2396" applyNumberFormat="1"/>
    <xf numFmtId="41" fontId="126" fillId="0" borderId="0" xfId="2396" applyNumberFormat="1" applyFont="1"/>
    <xf numFmtId="172" fontId="114" fillId="0" borderId="0" xfId="2396" applyNumberFormat="1" applyAlignment="1">
      <alignment horizontal="right" indent="1"/>
    </xf>
    <xf numFmtId="0" fontId="123" fillId="0" borderId="0" xfId="2396" applyFont="1" applyFill="1"/>
    <xf numFmtId="0" fontId="114" fillId="0" borderId="0" xfId="2396" applyFill="1"/>
    <xf numFmtId="41" fontId="114" fillId="7" borderId="0" xfId="2396" applyNumberFormat="1" applyFill="1"/>
    <xf numFmtId="0" fontId="123" fillId="0" borderId="0" xfId="2396" applyFont="1"/>
    <xf numFmtId="167" fontId="114" fillId="0" borderId="41" xfId="2518" applyNumberFormat="1" applyFont="1" applyBorder="1"/>
    <xf numFmtId="172" fontId="114" fillId="0" borderId="0" xfId="2396" applyNumberFormat="1" applyFont="1" applyAlignment="1">
      <alignment horizontal="center"/>
    </xf>
    <xf numFmtId="167" fontId="114" fillId="0" borderId="0" xfId="2518" applyNumberFormat="1" applyFont="1" applyBorder="1"/>
    <xf numFmtId="167" fontId="123" fillId="0" borderId="0" xfId="2396" applyNumberFormat="1" applyFont="1" applyBorder="1"/>
    <xf numFmtId="41" fontId="123" fillId="0" borderId="0" xfId="2396" applyNumberFormat="1" applyFont="1" applyBorder="1"/>
    <xf numFmtId="167" fontId="123" fillId="0" borderId="0" xfId="2518" applyNumberFormat="1" applyFont="1" applyBorder="1"/>
    <xf numFmtId="172" fontId="123" fillId="0" borderId="0" xfId="2396" applyNumberFormat="1" applyFont="1" applyAlignment="1">
      <alignment horizontal="center"/>
    </xf>
    <xf numFmtId="41" fontId="114" fillId="0" borderId="0" xfId="2396" applyNumberFormat="1" applyFill="1"/>
    <xf numFmtId="167" fontId="123" fillId="0" borderId="2" xfId="2518" applyNumberFormat="1" applyFont="1" applyBorder="1"/>
    <xf numFmtId="167" fontId="123" fillId="0" borderId="0" xfId="2396" applyNumberFormat="1" applyFont="1" applyFill="1"/>
    <xf numFmtId="167" fontId="114" fillId="0" borderId="0" xfId="2396" applyNumberFormat="1" applyFont="1"/>
    <xf numFmtId="43" fontId="114" fillId="0" borderId="0" xfId="2519" applyFont="1" applyAlignment="1">
      <alignment horizontal="right" indent="1"/>
    </xf>
    <xf numFmtId="167" fontId="114" fillId="0" borderId="0" xfId="2396" applyNumberFormat="1"/>
    <xf numFmtId="43" fontId="114" fillId="0" borderId="0" xfId="2396" applyNumberFormat="1" applyAlignment="1">
      <alignment horizontal="center"/>
    </xf>
    <xf numFmtId="44" fontId="114" fillId="0" borderId="0" xfId="2396" applyNumberFormat="1"/>
    <xf numFmtId="167" fontId="114" fillId="0" borderId="2" xfId="2396" applyNumberFormat="1" applyBorder="1"/>
    <xf numFmtId="0" fontId="123" fillId="0" borderId="3" xfId="2396" applyFont="1" applyBorder="1"/>
    <xf numFmtId="0" fontId="114" fillId="0" borderId="3" xfId="2396" applyBorder="1"/>
    <xf numFmtId="0" fontId="114" fillId="0" borderId="0" xfId="2396" applyBorder="1"/>
    <xf numFmtId="0" fontId="127" fillId="0" borderId="0" xfId="2396" applyFont="1" applyAlignment="1">
      <alignment horizontal="left"/>
    </xf>
    <xf numFmtId="168" fontId="127" fillId="0" borderId="0" xfId="2396" applyNumberFormat="1" applyFont="1" applyAlignment="1">
      <alignment horizontal="right"/>
    </xf>
    <xf numFmtId="0" fontId="114" fillId="0" borderId="0" xfId="2396" applyFont="1"/>
    <xf numFmtId="0" fontId="128" fillId="0" borderId="0" xfId="2396" applyFont="1"/>
    <xf numFmtId="0" fontId="28" fillId="0" borderId="0" xfId="2520" applyFont="1" applyFill="1"/>
    <xf numFmtId="0" fontId="47" fillId="0" borderId="0" xfId="2520" applyFont="1" applyFill="1" applyAlignment="1">
      <alignment horizontal="center"/>
    </xf>
    <xf numFmtId="0" fontId="124" fillId="0" borderId="0" xfId="2396" applyFont="1" applyAlignment="1">
      <alignment horizontal="center"/>
    </xf>
    <xf numFmtId="0" fontId="114" fillId="0" borderId="0" xfId="2396" applyAlignment="1"/>
    <xf numFmtId="0" fontId="56" fillId="0" borderId="0" xfId="2520" applyFont="1" applyFill="1" applyBorder="1" applyAlignment="1">
      <alignment horizontal="left"/>
    </xf>
    <xf numFmtId="0" fontId="62" fillId="0" borderId="0" xfId="2520" applyFont="1" applyBorder="1" applyAlignment="1"/>
    <xf numFmtId="0" fontId="56" fillId="0" borderId="0" xfId="2520" applyFont="1" applyBorder="1"/>
    <xf numFmtId="0" fontId="62" fillId="0" borderId="0" xfId="2520" applyFont="1" applyBorder="1"/>
    <xf numFmtId="41" fontId="56" fillId="0" borderId="0" xfId="2520" applyNumberFormat="1" applyFont="1" applyBorder="1" applyAlignment="1">
      <alignment horizontal="center"/>
    </xf>
    <xf numFmtId="0" fontId="129" fillId="0" borderId="0" xfId="2396" applyFont="1"/>
    <xf numFmtId="0" fontId="114" fillId="0" borderId="0" xfId="2396" applyFont="1" applyBorder="1" applyAlignment="1">
      <alignment horizontal="center"/>
    </xf>
    <xf numFmtId="41" fontId="114" fillId="0" borderId="377" xfId="2396" applyNumberFormat="1" applyFill="1" applyBorder="1"/>
    <xf numFmtId="3" fontId="37" fillId="0" borderId="0" xfId="0" applyNumberFormat="1" applyFont="1" applyFill="1" applyBorder="1" applyAlignment="1">
      <alignment horizontal="right"/>
    </xf>
    <xf numFmtId="3" fontId="36" fillId="0" borderId="0" xfId="0" applyNumberFormat="1" applyFont="1" applyFill="1" applyBorder="1" applyAlignment="1">
      <alignment horizontal="right"/>
    </xf>
    <xf numFmtId="3" fontId="30" fillId="0" borderId="16" xfId="0" applyNumberFormat="1" applyFont="1" applyFill="1" applyBorder="1" applyAlignment="1"/>
    <xf numFmtId="0" fontId="28" fillId="0" borderId="0" xfId="10"/>
    <xf numFmtId="164" fontId="28" fillId="0" borderId="0" xfId="13" applyNumberFormat="1"/>
    <xf numFmtId="164" fontId="28" fillId="57" borderId="0" xfId="13" applyNumberFormat="1" applyFont="1" applyFill="1"/>
    <xf numFmtId="164" fontId="28" fillId="57" borderId="0" xfId="13" applyNumberFormat="1" applyFill="1"/>
    <xf numFmtId="0" fontId="28" fillId="57" borderId="0" xfId="10" applyFill="1"/>
    <xf numFmtId="0" fontId="28" fillId="57" borderId="0" xfId="10" applyFont="1" applyFill="1"/>
    <xf numFmtId="0" fontId="28" fillId="58" borderId="0" xfId="10" applyFont="1" applyFill="1"/>
    <xf numFmtId="0" fontId="28" fillId="58" borderId="0" xfId="10" applyFont="1" applyFill="1" applyAlignment="1">
      <alignment horizontal="left" indent="1"/>
    </xf>
    <xf numFmtId="164" fontId="28" fillId="2" borderId="0" xfId="13" applyNumberFormat="1" applyFont="1" applyFill="1"/>
    <xf numFmtId="10" fontId="28" fillId="0" borderId="0" xfId="10" applyNumberFormat="1" applyFont="1"/>
    <xf numFmtId="164" fontId="28" fillId="0" borderId="0" xfId="6" applyNumberFormat="1" applyFont="1"/>
    <xf numFmtId="164" fontId="83" fillId="0" borderId="0" xfId="117" applyNumberFormat="1" applyFont="1"/>
    <xf numFmtId="10" fontId="83" fillId="0" borderId="0" xfId="6" applyNumberFormat="1" applyFont="1"/>
    <xf numFmtId="164" fontId="83" fillId="0" borderId="0" xfId="6" applyNumberFormat="1" applyFont="1"/>
    <xf numFmtId="10" fontId="83" fillId="0" borderId="0" xfId="10" applyNumberFormat="1" applyFont="1"/>
    <xf numFmtId="0" fontId="106" fillId="0" borderId="0" xfId="10" applyFont="1"/>
    <xf numFmtId="42" fontId="32" fillId="7" borderId="0" xfId="0" applyNumberFormat="1" applyFont="1" applyFill="1"/>
    <xf numFmtId="164" fontId="120" fillId="0" borderId="0" xfId="1" applyNumberFormat="1" applyFont="1"/>
    <xf numFmtId="0" fontId="32" fillId="0" borderId="0" xfId="10" applyFont="1" applyAlignment="1">
      <alignment horizontal="left"/>
    </xf>
    <xf numFmtId="0" fontId="32" fillId="0" borderId="0" xfId="10" applyFont="1" applyAlignment="1">
      <alignment horizontal="center"/>
    </xf>
    <xf numFmtId="0" fontId="32" fillId="0" borderId="0" xfId="10" applyFont="1"/>
    <xf numFmtId="164" fontId="32" fillId="0" borderId="0" xfId="117" applyNumberFormat="1" applyFont="1"/>
    <xf numFmtId="0" fontId="39" fillId="0" borderId="0" xfId="10" applyNumberFormat="1" applyFont="1" applyFill="1"/>
    <xf numFmtId="10" fontId="29" fillId="0" borderId="0" xfId="12" applyNumberFormat="1" applyFont="1" applyAlignment="1">
      <alignment horizontal="center"/>
    </xf>
    <xf numFmtId="10" fontId="28" fillId="0" borderId="0" xfId="12" applyNumberFormat="1" applyFont="1" applyAlignment="1">
      <alignment horizontal="center"/>
    </xf>
    <xf numFmtId="0" fontId="28" fillId="0" borderId="0" xfId="2573"/>
    <xf numFmtId="0" fontId="28"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28" fillId="0" borderId="0" xfId="2573" applyFont="1" applyAlignment="1">
      <alignment horizontal="center"/>
    </xf>
    <xf numFmtId="0" fontId="147" fillId="0" borderId="0" xfId="2573" applyFont="1" applyFill="1" applyAlignment="1"/>
    <xf numFmtId="10" fontId="148" fillId="0" borderId="0" xfId="6" applyNumberFormat="1" applyFont="1"/>
    <xf numFmtId="0" fontId="148" fillId="0" borderId="0" xfId="6" applyNumberFormat="1" applyFont="1"/>
    <xf numFmtId="0" fontId="148" fillId="0" borderId="0" xfId="6" applyNumberFormat="1" applyFont="1" applyAlignment="1">
      <alignment horizontal="right" indent="2"/>
    </xf>
    <xf numFmtId="0" fontId="29" fillId="0" borderId="7" xfId="10" applyFont="1" applyBorder="1" applyAlignment="1">
      <alignment horizontal="center"/>
    </xf>
    <xf numFmtId="0" fontId="29" fillId="0" borderId="359" xfId="10" applyFont="1" applyBorder="1" applyAlignment="1">
      <alignment horizontal="center"/>
    </xf>
    <xf numFmtId="0" fontId="29" fillId="0" borderId="9" xfId="10" applyFont="1" applyBorder="1" applyAlignment="1">
      <alignment horizontal="center"/>
    </xf>
    <xf numFmtId="164" fontId="28" fillId="0" borderId="10" xfId="13" applyNumberFormat="1" applyFont="1" applyFill="1" applyBorder="1" applyAlignment="1">
      <alignment horizontal="center"/>
    </xf>
    <xf numFmtId="164" fontId="28" fillId="0" borderId="10" xfId="10" applyNumberFormat="1" applyFont="1" applyFill="1" applyBorder="1"/>
    <xf numFmtId="164" fontId="28" fillId="0" borderId="0" xfId="13" applyNumberFormat="1" applyFont="1" applyFill="1" applyBorder="1" applyAlignment="1"/>
    <xf numFmtId="0" fontId="28" fillId="90" borderId="0" xfId="10" applyFill="1" applyAlignment="1">
      <alignment horizontal="left" indent="1"/>
    </xf>
    <xf numFmtId="0" fontId="28" fillId="90" borderId="0" xfId="10" applyFill="1"/>
    <xf numFmtId="0" fontId="28" fillId="90" borderId="0" xfId="10" applyFont="1" applyFill="1"/>
    <xf numFmtId="164" fontId="28" fillId="90" borderId="6" xfId="10" applyNumberFormat="1" applyFont="1" applyFill="1" applyBorder="1" applyAlignment="1"/>
    <xf numFmtId="1" fontId="28" fillId="90" borderId="14" xfId="10" applyNumberFormat="1" applyFont="1" applyFill="1" applyBorder="1" applyAlignment="1"/>
    <xf numFmtId="164" fontId="28" fillId="90" borderId="15" xfId="10" applyNumberFormat="1" applyFont="1" applyFill="1" applyBorder="1" applyAlignment="1"/>
    <xf numFmtId="164" fontId="28" fillId="90" borderId="14" xfId="13" applyNumberFormat="1" applyFont="1" applyFill="1" applyBorder="1"/>
    <xf numFmtId="164" fontId="28" fillId="90" borderId="15" xfId="10" applyNumberFormat="1" applyFont="1" applyFill="1" applyBorder="1"/>
    <xf numFmtId="164" fontId="28" fillId="90" borderId="6" xfId="10" applyNumberFormat="1" applyFont="1" applyFill="1" applyBorder="1"/>
    <xf numFmtId="164" fontId="28" fillId="90" borderId="27" xfId="10" applyNumberFormat="1" applyFont="1" applyFill="1" applyBorder="1" applyAlignment="1"/>
    <xf numFmtId="37" fontId="28" fillId="90" borderId="14" xfId="13" applyNumberFormat="1" applyFont="1" applyFill="1" applyBorder="1" applyAlignment="1"/>
    <xf numFmtId="164" fontId="28" fillId="0" borderId="0" xfId="1" applyNumberFormat="1" applyBorder="1"/>
    <xf numFmtId="43" fontId="29" fillId="0" borderId="0" xfId="1" applyFont="1"/>
    <xf numFmtId="43" fontId="28" fillId="0" borderId="0" xfId="13" applyFont="1"/>
    <xf numFmtId="43" fontId="28" fillId="0" borderId="0" xfId="6" applyNumberFormat="1" applyFont="1"/>
    <xf numFmtId="43" fontId="28" fillId="0" borderId="0" xfId="13" applyFont="1" applyFill="1"/>
    <xf numFmtId="172" fontId="28" fillId="0" borderId="0" xfId="13" applyNumberFormat="1" applyFont="1"/>
    <xf numFmtId="164" fontId="28" fillId="0" borderId="0" xfId="10" applyNumberFormat="1" applyFont="1" applyFill="1"/>
    <xf numFmtId="172" fontId="28" fillId="0" borderId="0" xfId="117" applyNumberFormat="1"/>
    <xf numFmtId="172" fontId="28" fillId="0" borderId="0" xfId="117" applyNumberFormat="1" applyBorder="1"/>
    <xf numFmtId="43" fontId="28" fillId="0" borderId="0" xfId="1" applyFont="1"/>
    <xf numFmtId="0" fontId="28" fillId="91" borderId="0" xfId="10" applyFill="1"/>
    <xf numFmtId="0" fontId="28" fillId="0" borderId="0" xfId="0" applyFont="1" applyAlignment="1">
      <alignment wrapText="1"/>
    </xf>
    <xf numFmtId="0" fontId="145" fillId="0" borderId="0" xfId="21311" applyFont="1" applyAlignment="1">
      <alignment horizontal="center"/>
    </xf>
    <xf numFmtId="0" fontId="5" fillId="0" borderId="0" xfId="21311"/>
    <xf numFmtId="0" fontId="150" fillId="0" borderId="0" xfId="21311" applyFont="1"/>
    <xf numFmtId="0" fontId="145" fillId="0" borderId="0" xfId="21311" applyFont="1" applyAlignment="1">
      <alignment horizontal="left"/>
    </xf>
    <xf numFmtId="0" fontId="5" fillId="0" borderId="0" xfId="21311" applyAlignment="1">
      <alignment horizontal="left" vertical="top" wrapText="1"/>
    </xf>
    <xf numFmtId="0" fontId="5" fillId="0" borderId="0" xfId="21311" applyAlignment="1">
      <alignment vertical="top" wrapText="1"/>
    </xf>
    <xf numFmtId="0" fontId="5" fillId="0" borderId="0" xfId="21311" applyFont="1" applyAlignment="1">
      <alignment horizontal="left" vertical="top"/>
    </xf>
    <xf numFmtId="0" fontId="5" fillId="0" borderId="0" xfId="21311" applyFont="1" applyFill="1" applyAlignment="1">
      <alignment horizontal="left" vertical="top" wrapText="1"/>
    </xf>
    <xf numFmtId="0" fontId="145" fillId="0" borderId="0" xfId="21311" applyFont="1"/>
    <xf numFmtId="0" fontId="5" fillId="0" borderId="0" xfId="21311" quotePrefix="1" applyAlignment="1">
      <alignment horizontal="right" vertical="top" wrapText="1"/>
    </xf>
    <xf numFmtId="0" fontId="145" fillId="0" borderId="15" xfId="21311" applyFont="1" applyBorder="1" applyAlignment="1">
      <alignment horizontal="center"/>
    </xf>
    <xf numFmtId="0" fontId="5" fillId="0" borderId="0" xfId="21311" applyAlignment="1">
      <alignment horizontal="right" vertical="top" indent="1"/>
    </xf>
    <xf numFmtId="0" fontId="0" fillId="7" borderId="0" xfId="21312" applyNumberFormat="1" applyFont="1" applyFill="1" applyAlignment="1">
      <alignment horizontal="center"/>
    </xf>
    <xf numFmtId="0" fontId="5" fillId="0" borderId="0" xfId="21311" quotePrefix="1" applyAlignment="1">
      <alignment horizontal="center"/>
    </xf>
    <xf numFmtId="0" fontId="5" fillId="0" borderId="0" xfId="21311" quotePrefix="1" applyFont="1" applyAlignment="1">
      <alignment horizontal="center"/>
    </xf>
    <xf numFmtId="0" fontId="145" fillId="0" borderId="15" xfId="21311" applyFont="1" applyBorder="1" applyAlignment="1">
      <alignment horizontal="center" wrapText="1"/>
    </xf>
    <xf numFmtId="0" fontId="145" fillId="0" borderId="0" xfId="21311" applyFont="1" applyBorder="1" applyAlignment="1">
      <alignment horizontal="center" wrapText="1"/>
    </xf>
    <xf numFmtId="0" fontId="5" fillId="0" borderId="0" xfId="21311" applyFont="1" applyAlignment="1">
      <alignment horizontal="right" vertical="top" indent="1"/>
    </xf>
    <xf numFmtId="0" fontId="5" fillId="0" borderId="0" xfId="21311" applyFill="1"/>
    <xf numFmtId="183" fontId="152" fillId="0" borderId="0" xfId="21311" applyNumberFormat="1" applyFont="1" applyFill="1"/>
    <xf numFmtId="10" fontId="0" fillId="0" borderId="0" xfId="21313" applyNumberFormat="1" applyFont="1" applyFill="1"/>
    <xf numFmtId="183" fontId="5" fillId="0" borderId="0" xfId="21311" applyNumberFormat="1" applyFont="1"/>
    <xf numFmtId="183" fontId="5" fillId="0" borderId="0" xfId="21311" applyNumberFormat="1" applyBorder="1"/>
    <xf numFmtId="43" fontId="5" fillId="0" borderId="0" xfId="1" applyFont="1"/>
    <xf numFmtId="0" fontId="145" fillId="0" borderId="2" xfId="21311" applyFont="1" applyBorder="1"/>
    <xf numFmtId="183" fontId="145" fillId="0" borderId="2" xfId="21311" applyNumberFormat="1" applyFont="1" applyBorder="1"/>
    <xf numFmtId="183" fontId="145" fillId="0" borderId="0" xfId="21311" applyNumberFormat="1" applyFont="1" applyBorder="1"/>
    <xf numFmtId="0" fontId="5" fillId="0" borderId="0" xfId="21311" applyBorder="1"/>
    <xf numFmtId="0" fontId="154" fillId="0" borderId="0" xfId="21311" applyFont="1" applyAlignment="1">
      <alignment horizontal="left" vertical="top" wrapText="1"/>
    </xf>
    <xf numFmtId="0" fontId="143" fillId="0" borderId="0" xfId="21311" quotePrefix="1" applyFont="1" applyFill="1" applyAlignment="1">
      <alignment horizontal="right" vertical="top" wrapText="1"/>
    </xf>
    <xf numFmtId="0" fontId="152" fillId="0" borderId="0" xfId="21311" quotePrefix="1" applyFont="1" applyFill="1" applyAlignment="1">
      <alignment horizontal="right" vertical="top" wrapText="1"/>
    </xf>
    <xf numFmtId="0" fontId="153" fillId="0" borderId="15" xfId="21311" applyFont="1" applyBorder="1" applyAlignment="1">
      <alignment horizontal="center" wrapText="1"/>
    </xf>
    <xf numFmtId="0" fontId="145" fillId="0" borderId="0" xfId="21311" applyFont="1" applyBorder="1" applyAlignment="1">
      <alignment horizontal="center"/>
    </xf>
    <xf numFmtId="0" fontId="5" fillId="0" borderId="0" xfId="21311" applyAlignment="1">
      <alignment horizontal="left" vertical="top"/>
    </xf>
    <xf numFmtId="183" fontId="5" fillId="0" borderId="0" xfId="21311" applyNumberFormat="1" applyFill="1"/>
    <xf numFmtId="0" fontId="152" fillId="0" borderId="0" xfId="21311" applyFont="1" applyFill="1"/>
    <xf numFmtId="0" fontId="143" fillId="0" borderId="0" xfId="21311" applyFont="1" applyFill="1"/>
    <xf numFmtId="0" fontId="152" fillId="0" borderId="0" xfId="21311" applyFont="1" applyFill="1" applyAlignment="1"/>
    <xf numFmtId="43" fontId="152" fillId="0" borderId="0" xfId="21312" applyFont="1" applyFill="1" applyAlignment="1"/>
    <xf numFmtId="0" fontId="152" fillId="0" borderId="0" xfId="21314" applyFont="1" applyFill="1"/>
    <xf numFmtId="0" fontId="5" fillId="0" borderId="0" xfId="21314"/>
    <xf numFmtId="177" fontId="152" fillId="7" borderId="0" xfId="21314" applyNumberFormat="1" applyFont="1" applyFill="1"/>
    <xf numFmtId="0" fontId="5" fillId="0" borderId="0" xfId="21311" applyFont="1" applyFill="1" applyAlignment="1"/>
    <xf numFmtId="0" fontId="5" fillId="0" borderId="0" xfId="21311" applyFill="1" applyAlignment="1"/>
    <xf numFmtId="0" fontId="5" fillId="0" borderId="0" xfId="21311" applyAlignment="1">
      <alignment horizontal="right" indent="1"/>
    </xf>
    <xf numFmtId="0" fontId="5" fillId="0" borderId="0" xfId="21311" applyFont="1" applyFill="1" applyAlignment="1">
      <alignment horizontal="left" vertical="top"/>
    </xf>
    <xf numFmtId="0" fontId="5" fillId="0" borderId="0" xfId="21311" applyFill="1" applyAlignment="1">
      <alignment horizontal="left" vertical="top" wrapText="1"/>
    </xf>
    <xf numFmtId="170" fontId="5" fillId="0" borderId="0" xfId="21311" applyNumberFormat="1" applyFill="1"/>
    <xf numFmtId="0" fontId="5" fillId="0" borderId="0" xfId="21311" applyFill="1" applyAlignment="1">
      <alignment horizontal="left" vertical="top"/>
    </xf>
    <xf numFmtId="0" fontId="5" fillId="0" borderId="0" xfId="21311" applyAlignment="1">
      <alignment horizontal="left" vertical="top" wrapText="1" indent="2"/>
    </xf>
    <xf numFmtId="0" fontId="5" fillId="0" borderId="0" xfId="21311" applyAlignment="1">
      <alignment horizontal="left" vertical="top" indent="1"/>
    </xf>
    <xf numFmtId="0" fontId="5" fillId="0" borderId="0" xfId="21311" applyFont="1" applyAlignment="1">
      <alignment horizontal="left"/>
    </xf>
    <xf numFmtId="0" fontId="5" fillId="0" borderId="0" xfId="21311" applyAlignment="1">
      <alignment horizontal="left"/>
    </xf>
    <xf numFmtId="0" fontId="155" fillId="0" borderId="0" xfId="21311" applyFont="1" applyAlignment="1">
      <alignment horizontal="left"/>
    </xf>
    <xf numFmtId="0" fontId="79" fillId="0" borderId="0" xfId="21315" applyFont="1" applyBorder="1"/>
    <xf numFmtId="0" fontId="79" fillId="0" borderId="0" xfId="21315" applyFont="1"/>
    <xf numFmtId="0" fontId="78" fillId="0" borderId="0" xfId="21315" applyFont="1" applyAlignment="1">
      <alignment horizontal="centerContinuous"/>
    </xf>
    <xf numFmtId="0" fontId="79" fillId="0" borderId="0" xfId="21315" applyNumberFormat="1" applyFont="1" applyFill="1" applyBorder="1" applyAlignment="1"/>
    <xf numFmtId="37" fontId="79" fillId="0" borderId="0" xfId="21315" applyNumberFormat="1" applyFont="1" applyBorder="1" applyAlignment="1">
      <alignment horizontal="left"/>
    </xf>
    <xf numFmtId="0" fontId="78" fillId="0" borderId="0" xfId="21315" applyFont="1" applyAlignment="1">
      <alignment horizontal="center"/>
    </xf>
    <xf numFmtId="0" fontId="79" fillId="2" borderId="0" xfId="1" applyNumberFormat="1" applyFont="1" applyFill="1" applyBorder="1"/>
    <xf numFmtId="0" fontId="80" fillId="0" borderId="0" xfId="21315" applyFont="1" applyAlignment="1">
      <alignment horizontal="center"/>
    </xf>
    <xf numFmtId="0" fontId="79" fillId="0" borderId="7" xfId="21315" applyFont="1" applyBorder="1" applyAlignment="1">
      <alignment horizontal="center" vertical="top"/>
    </xf>
    <xf numFmtId="0" fontId="79" fillId="0" borderId="359" xfId="21315" applyFont="1" applyBorder="1"/>
    <xf numFmtId="0" fontId="79" fillId="0" borderId="9" xfId="21315" applyFont="1" applyBorder="1"/>
    <xf numFmtId="0" fontId="79" fillId="0" borderId="11" xfId="21315" applyFont="1" applyBorder="1" applyAlignment="1">
      <alignment horizontal="center" vertical="top"/>
    </xf>
    <xf numFmtId="0" fontId="79" fillId="0" borderId="10" xfId="21315" applyFont="1" applyBorder="1"/>
    <xf numFmtId="0" fontId="79" fillId="0" borderId="6" xfId="21315" applyFont="1" applyBorder="1" applyAlignment="1">
      <alignment horizontal="center" vertical="top"/>
    </xf>
    <xf numFmtId="0" fontId="79" fillId="0" borderId="15" xfId="21315" applyFont="1" applyBorder="1"/>
    <xf numFmtId="0" fontId="79" fillId="0" borderId="15" xfId="21315" applyFont="1" applyBorder="1" applyAlignment="1">
      <alignment horizontal="left" vertical="top" wrapText="1"/>
    </xf>
    <xf numFmtId="0" fontId="79" fillId="0" borderId="14" xfId="21315" applyFont="1" applyBorder="1" applyAlignment="1">
      <alignment horizontal="left" vertical="top" wrapText="1"/>
    </xf>
    <xf numFmtId="0" fontId="79" fillId="0" borderId="14" xfId="21315" applyFont="1" applyBorder="1"/>
    <xf numFmtId="0" fontId="79" fillId="0" borderId="11" xfId="21315" applyFont="1" applyBorder="1"/>
    <xf numFmtId="0" fontId="30" fillId="0" borderId="11" xfId="21315" applyFont="1" applyBorder="1"/>
    <xf numFmtId="0" fontId="79" fillId="0" borderId="0" xfId="21315" applyNumberFormat="1" applyFont="1" applyBorder="1" applyAlignment="1">
      <alignment horizontal="center"/>
    </xf>
    <xf numFmtId="0" fontId="79" fillId="0" borderId="0" xfId="21315" applyFont="1" applyBorder="1" applyAlignment="1"/>
    <xf numFmtId="0" fontId="79" fillId="0" borderId="0" xfId="21315" applyFont="1" applyBorder="1" applyAlignment="1">
      <alignment horizontal="center"/>
    </xf>
    <xf numFmtId="0" fontId="79" fillId="6" borderId="7" xfId="21315" applyFont="1" applyFill="1" applyBorder="1" applyAlignment="1"/>
    <xf numFmtId="0" fontId="79" fillId="6" borderId="359" xfId="21315" applyFont="1" applyFill="1" applyBorder="1" applyAlignment="1"/>
    <xf numFmtId="0" fontId="79" fillId="6" borderId="9" xfId="21315" applyFont="1" applyFill="1" applyBorder="1" applyAlignment="1"/>
    <xf numFmtId="0" fontId="79" fillId="6" borderId="7" xfId="21315" applyFont="1" applyFill="1" applyBorder="1" applyAlignment="1">
      <alignment horizontal="center"/>
    </xf>
    <xf numFmtId="0" fontId="79" fillId="6" borderId="359" xfId="21315" applyFont="1" applyFill="1" applyBorder="1" applyAlignment="1">
      <alignment horizontal="center"/>
    </xf>
    <xf numFmtId="0" fontId="79" fillId="6" borderId="359" xfId="21315" applyFont="1" applyFill="1" applyBorder="1" applyAlignment="1">
      <alignment horizontal="center" wrapText="1"/>
    </xf>
    <xf numFmtId="0" fontId="79" fillId="6" borderId="9" xfId="21315" applyFont="1" applyFill="1" applyBorder="1" applyAlignment="1">
      <alignment horizontal="center" wrapText="1"/>
    </xf>
    <xf numFmtId="0" fontId="79" fillId="0" borderId="11" xfId="21315" applyFont="1" applyBorder="1" applyAlignment="1">
      <alignment horizontal="center"/>
    </xf>
    <xf numFmtId="0" fontId="79" fillId="0" borderId="0" xfId="21315" applyFont="1" applyBorder="1" applyAlignment="1">
      <alignment horizontal="left"/>
    </xf>
    <xf numFmtId="0" fontId="32" fillId="0" borderId="0" xfId="21315" applyFont="1" applyBorder="1"/>
    <xf numFmtId="0" fontId="79" fillId="0" borderId="10" xfId="21315" applyFont="1" applyFill="1" applyBorder="1" applyAlignment="1">
      <alignment horizontal="left"/>
    </xf>
    <xf numFmtId="164" fontId="79" fillId="0" borderId="10" xfId="1" applyNumberFormat="1" applyFont="1" applyBorder="1"/>
    <xf numFmtId="164" fontId="79" fillId="0" borderId="10" xfId="21315" applyNumberFormat="1" applyFont="1" applyBorder="1"/>
    <xf numFmtId="0" fontId="79" fillId="0" borderId="10" xfId="21311" applyFont="1" applyBorder="1"/>
    <xf numFmtId="164" fontId="79" fillId="2" borderId="10" xfId="1" applyNumberFormat="1" applyFont="1" applyFill="1" applyBorder="1"/>
    <xf numFmtId="164" fontId="28" fillId="2" borderId="10" xfId="13" applyNumberFormat="1" applyFont="1" applyFill="1" applyBorder="1"/>
    <xf numFmtId="0" fontId="28" fillId="0" borderId="0" xfId="10" applyBorder="1" applyAlignment="1">
      <alignment horizontal="center"/>
    </xf>
    <xf numFmtId="169" fontId="79" fillId="0" borderId="10" xfId="21315" applyNumberFormat="1" applyFont="1" applyBorder="1"/>
    <xf numFmtId="43" fontId="79" fillId="0" borderId="10" xfId="21315" applyNumberFormat="1" applyFont="1" applyBorder="1"/>
    <xf numFmtId="164" fontId="28" fillId="0" borderId="0" xfId="10" applyNumberFormat="1" applyBorder="1"/>
    <xf numFmtId="164" fontId="79" fillId="0" borderId="429" xfId="21315" applyNumberFormat="1" applyFont="1" applyBorder="1"/>
    <xf numFmtId="37" fontId="79" fillId="0" borderId="11" xfId="21315" applyNumberFormat="1" applyFont="1" applyBorder="1" applyAlignment="1">
      <alignment horizontal="left"/>
    </xf>
    <xf numFmtId="184" fontId="79" fillId="0" borderId="0" xfId="1" applyNumberFormat="1" applyFont="1" applyBorder="1"/>
    <xf numFmtId="37" fontId="79" fillId="0" borderId="10" xfId="21315" applyNumberFormat="1" applyFont="1" applyBorder="1" applyAlignment="1">
      <alignment horizontal="left"/>
    </xf>
    <xf numFmtId="0" fontId="79" fillId="0" borderId="6" xfId="21315" applyFont="1" applyBorder="1" applyAlignment="1">
      <alignment horizontal="center"/>
    </xf>
    <xf numFmtId="0" fontId="79" fillId="0" borderId="15" xfId="21315" applyFont="1" applyBorder="1" applyAlignment="1">
      <alignment horizontal="left"/>
    </xf>
    <xf numFmtId="0" fontId="79" fillId="0" borderId="6" xfId="21315" applyFont="1" applyBorder="1"/>
    <xf numFmtId="0" fontId="79" fillId="0" borderId="7" xfId="21315" applyFont="1" applyBorder="1" applyAlignment="1">
      <alignment horizontal="center"/>
    </xf>
    <xf numFmtId="0" fontId="79" fillId="0" borderId="359" xfId="21315" applyFont="1" applyBorder="1" applyAlignment="1">
      <alignment horizontal="left"/>
    </xf>
    <xf numFmtId="164" fontId="79" fillId="0" borderId="0" xfId="21315" applyNumberFormat="1" applyFont="1" applyBorder="1"/>
    <xf numFmtId="0" fontId="28" fillId="0" borderId="6" xfId="10" applyFont="1" applyBorder="1"/>
    <xf numFmtId="0" fontId="79" fillId="0" borderId="11" xfId="21315" applyFont="1" applyFill="1" applyBorder="1" applyAlignment="1">
      <alignment horizontal="center" vertical="top"/>
    </xf>
    <xf numFmtId="0" fontId="79" fillId="0" borderId="0" xfId="21315" applyFont="1" applyFill="1" applyBorder="1"/>
    <xf numFmtId="164" fontId="79" fillId="0" borderId="11" xfId="1" applyNumberFormat="1" applyFont="1" applyFill="1" applyBorder="1"/>
    <xf numFmtId="0" fontId="79" fillId="0" borderId="10" xfId="21315" applyFont="1" applyFill="1" applyBorder="1"/>
    <xf numFmtId="42" fontId="32" fillId="7" borderId="3" xfId="0" applyNumberFormat="1" applyFont="1" applyFill="1" applyBorder="1"/>
    <xf numFmtId="41" fontId="28" fillId="2" borderId="0" xfId="0" applyNumberFormat="1" applyFont="1" applyFill="1" applyAlignment="1">
      <alignment horizontal="right"/>
    </xf>
    <xf numFmtId="0" fontId="79" fillId="0" borderId="0" xfId="0" quotePrefix="1" applyFont="1" applyBorder="1" applyAlignment="1">
      <alignment horizontal="center"/>
    </xf>
    <xf numFmtId="3" fontId="32" fillId="0" borderId="0" xfId="0" applyNumberFormat="1" applyFont="1" applyFill="1" applyAlignment="1">
      <alignment horizontal="right"/>
    </xf>
    <xf numFmtId="0" fontId="42" fillId="0" borderId="0" xfId="0" applyFont="1" applyAlignment="1">
      <alignment horizontal="center"/>
    </xf>
    <xf numFmtId="0" fontId="28" fillId="0" borderId="0" xfId="0" applyFont="1"/>
    <xf numFmtId="176" fontId="28" fillId="0" borderId="0" xfId="1" applyNumberFormat="1" applyFont="1"/>
    <xf numFmtId="0" fontId="63" fillId="0" borderId="0" xfId="0" applyFont="1"/>
    <xf numFmtId="2" fontId="32" fillId="0" borderId="0" xfId="0" applyNumberFormat="1" applyFont="1"/>
    <xf numFmtId="176" fontId="32" fillId="0" borderId="0" xfId="0" applyNumberFormat="1" applyFont="1"/>
    <xf numFmtId="10" fontId="28" fillId="2" borderId="0" xfId="6" applyNumberFormat="1" applyFont="1" applyFill="1"/>
    <xf numFmtId="177" fontId="152" fillId="0" borderId="0" xfId="1" applyNumberFormat="1" applyFont="1"/>
    <xf numFmtId="0" fontId="4" fillId="0" borderId="0" xfId="21311" applyFont="1" applyAlignment="1">
      <alignment horizontal="left" vertical="top" wrapText="1"/>
    </xf>
    <xf numFmtId="0" fontId="4" fillId="0" borderId="0" xfId="21311" applyFont="1" applyAlignment="1">
      <alignment vertical="top"/>
    </xf>
    <xf numFmtId="0" fontId="4" fillId="0" borderId="0" xfId="21311" applyFont="1" applyAlignment="1">
      <alignment horizontal="left" vertical="top" indent="1"/>
    </xf>
    <xf numFmtId="0" fontId="4" fillId="0" borderId="0" xfId="21311" applyFont="1"/>
    <xf numFmtId="0" fontId="79" fillId="0" borderId="8" xfId="21315" applyFont="1" applyBorder="1"/>
    <xf numFmtId="0" fontId="78" fillId="0" borderId="7" xfId="21315" applyFont="1" applyBorder="1" applyAlignment="1">
      <alignment horizontal="centerContinuous"/>
    </xf>
    <xf numFmtId="0" fontId="79" fillId="0" borderId="8" xfId="21315" applyNumberFormat="1" applyFont="1" applyFill="1" applyBorder="1" applyAlignment="1"/>
    <xf numFmtId="37" fontId="79" fillId="0" borderId="8" xfId="21315" applyNumberFormat="1" applyFont="1" applyBorder="1" applyAlignment="1">
      <alignment horizontal="left"/>
    </xf>
    <xf numFmtId="0" fontId="78" fillId="0" borderId="8" xfId="21315" applyFont="1" applyBorder="1" applyAlignment="1">
      <alignment horizontal="center"/>
    </xf>
    <xf numFmtId="0" fontId="80" fillId="0" borderId="8" xfId="21315" applyFont="1" applyBorder="1" applyAlignment="1">
      <alignment horizontal="center"/>
    </xf>
    <xf numFmtId="0" fontId="48" fillId="0" borderId="0" xfId="2385" applyFont="1" applyAlignment="1">
      <alignment horizontal="left" vertical="top"/>
    </xf>
    <xf numFmtId="0" fontId="28" fillId="0" borderId="0" xfId="2385" applyAlignment="1">
      <alignment horizontal="left" vertical="top"/>
    </xf>
    <xf numFmtId="0" fontId="48" fillId="0" borderId="0" xfId="13" applyNumberFormat="1" applyFont="1" applyAlignment="1">
      <alignment horizontal="left" vertical="top"/>
    </xf>
    <xf numFmtId="0" fontId="28" fillId="0" borderId="0" xfId="2385" applyAlignment="1">
      <alignment vertical="top"/>
    </xf>
    <xf numFmtId="37" fontId="110" fillId="0" borderId="0" xfId="2391" applyNumberFormat="1" applyFont="1" applyFill="1" applyAlignment="1">
      <alignment horizontal="right" vertical="top"/>
    </xf>
    <xf numFmtId="0" fontId="48" fillId="0" borderId="0" xfId="2385" applyFont="1" applyAlignment="1">
      <alignment horizontal="left" vertical="top"/>
    </xf>
    <xf numFmtId="37" fontId="110" fillId="0" borderId="0" xfId="2391" applyNumberFormat="1" applyFont="1" applyAlignment="1">
      <alignment horizontal="left" vertical="top"/>
    </xf>
    <xf numFmtId="37" fontId="110" fillId="0" borderId="0" xfId="2391" applyNumberFormat="1" applyFont="1" applyFill="1" applyAlignment="1">
      <alignment horizontal="right" vertical="top"/>
    </xf>
    <xf numFmtId="0" fontId="28" fillId="0" borderId="0" xfId="2385" applyFont="1" applyAlignment="1"/>
    <xf numFmtId="37" fontId="62" fillId="0" borderId="0" xfId="2391" applyNumberFormat="1" applyFont="1"/>
    <xf numFmtId="37" fontId="62" fillId="0" borderId="0" xfId="2391" applyNumberFormat="1" applyFont="1" applyAlignment="1">
      <alignment vertical="top"/>
    </xf>
    <xf numFmtId="0" fontId="28" fillId="0" borderId="0" xfId="2385" applyFont="1" applyAlignment="1">
      <alignment horizontal="left" vertical="top"/>
    </xf>
    <xf numFmtId="37" fontId="62" fillId="0" borderId="0" xfId="2391" applyNumberFormat="1" applyFont="1" applyAlignment="1">
      <alignment horizontal="center" vertical="top"/>
    </xf>
    <xf numFmtId="0" fontId="62" fillId="0" borderId="0" xfId="1" applyNumberFormat="1" applyFont="1" applyFill="1" applyAlignment="1">
      <alignment horizontal="right" vertical="top"/>
    </xf>
    <xf numFmtId="37" fontId="110" fillId="0" borderId="0" xfId="2391" applyNumberFormat="1" applyFont="1" applyFill="1" applyAlignment="1">
      <alignment horizontal="right" vertical="top"/>
    </xf>
    <xf numFmtId="37" fontId="110" fillId="0" borderId="0" xfId="2391" applyNumberFormat="1" applyFont="1" applyAlignment="1">
      <alignment horizontal="left" vertical="top"/>
    </xf>
    <xf numFmtId="0" fontId="79" fillId="0" borderId="0" xfId="0" applyFont="1" applyFill="1" applyBorder="1" applyAlignment="1">
      <alignment horizontal="center"/>
    </xf>
    <xf numFmtId="3" fontId="79" fillId="0" borderId="0" xfId="0" applyNumberFormat="1" applyFont="1" applyBorder="1" applyAlignment="1">
      <alignment horizontal="left" wrapText="1"/>
    </xf>
    <xf numFmtId="0" fontId="79" fillId="0" borderId="0" xfId="0" applyFont="1" applyBorder="1" applyAlignment="1">
      <alignment wrapText="1"/>
    </xf>
    <xf numFmtId="0" fontId="79" fillId="0" borderId="10" xfId="0" applyFont="1" applyBorder="1" applyAlignment="1">
      <alignment wrapText="1"/>
    </xf>
    <xf numFmtId="164" fontId="79" fillId="7" borderId="0" xfId="1" applyNumberFormat="1" applyFont="1" applyFill="1" applyBorder="1"/>
    <xf numFmtId="164" fontId="79" fillId="0" borderId="0" xfId="1" applyNumberFormat="1" applyFont="1" applyBorder="1"/>
    <xf numFmtId="164" fontId="79" fillId="0" borderId="0" xfId="1" applyNumberFormat="1" applyFont="1" applyFill="1" applyBorder="1"/>
    <xf numFmtId="0" fontId="129" fillId="7" borderId="0" xfId="0" applyFont="1" applyFill="1" applyAlignment="1"/>
    <xf numFmtId="42" fontId="28" fillId="2" borderId="0" xfId="0" applyNumberFormat="1" applyFont="1" applyFill="1" applyAlignment="1">
      <alignment horizontal="right"/>
    </xf>
    <xf numFmtId="3" fontId="32" fillId="0" borderId="0" xfId="0" applyNumberFormat="1" applyFont="1" applyAlignment="1">
      <alignment horizontal="right"/>
    </xf>
    <xf numFmtId="172" fontId="32" fillId="0" borderId="0" xfId="0" applyNumberFormat="1" applyFont="1" applyAlignment="1">
      <alignment horizontal="right"/>
    </xf>
    <xf numFmtId="0" fontId="32" fillId="0" borderId="0" xfId="0" applyNumberFormat="1" applyFont="1" applyFill="1" applyAlignment="1">
      <alignment horizontal="left"/>
    </xf>
    <xf numFmtId="0" fontId="32" fillId="0" borderId="0" xfId="0" applyNumberFormat="1" applyFont="1" applyFill="1" applyAlignment="1">
      <alignment horizontal="right"/>
    </xf>
    <xf numFmtId="0" fontId="32" fillId="0" borderId="3" xfId="0" applyNumberFormat="1" applyFont="1" applyFill="1" applyBorder="1" applyAlignment="1">
      <alignment horizontal="left"/>
    </xf>
    <xf numFmtId="0" fontId="32" fillId="0" borderId="3" xfId="0" applyNumberFormat="1" applyFont="1" applyFill="1" applyBorder="1" applyAlignment="1">
      <alignment horizontal="center"/>
    </xf>
    <xf numFmtId="3" fontId="32" fillId="0" borderId="3" xfId="0" applyNumberFormat="1" applyFont="1" applyBorder="1" applyAlignment="1"/>
    <xf numFmtId="172" fontId="32" fillId="0" borderId="0" xfId="0" applyNumberFormat="1" applyFont="1" applyFill="1" applyAlignment="1">
      <alignment horizontal="right"/>
    </xf>
    <xf numFmtId="3" fontId="32" fillId="0" borderId="1" xfId="0" applyNumberFormat="1" applyFont="1" applyBorder="1" applyAlignment="1">
      <alignment horizontal="right"/>
    </xf>
    <xf numFmtId="0" fontId="30" fillId="0" borderId="1" xfId="0" applyFont="1" applyFill="1" applyBorder="1"/>
    <xf numFmtId="0" fontId="30" fillId="0" borderId="1" xfId="0" applyNumberFormat="1" applyFont="1" applyBorder="1" applyAlignment="1">
      <alignment horizontal="center"/>
    </xf>
    <xf numFmtId="3" fontId="30" fillId="0" borderId="1" xfId="0" applyNumberFormat="1" applyFont="1" applyBorder="1" applyAlignment="1">
      <alignment horizontal="right"/>
    </xf>
    <xf numFmtId="41" fontId="117" fillId="7" borderId="0" xfId="2396" applyNumberFormat="1" applyFont="1" applyFill="1" applyBorder="1"/>
    <xf numFmtId="41" fontId="117" fillId="7" borderId="3" xfId="2396" applyNumberFormat="1" applyFont="1" applyFill="1" applyBorder="1"/>
    <xf numFmtId="167" fontId="117" fillId="0" borderId="41" xfId="2518" applyNumberFormat="1" applyFont="1" applyBorder="1"/>
    <xf numFmtId="167" fontId="117" fillId="0" borderId="0" xfId="2518" applyNumberFormat="1" applyFont="1" applyBorder="1"/>
    <xf numFmtId="0" fontId="117" fillId="0" borderId="0" xfId="2396" applyFont="1"/>
    <xf numFmtId="0" fontId="117" fillId="0" borderId="0" xfId="2396" applyFont="1" applyFill="1"/>
    <xf numFmtId="167" fontId="157" fillId="0" borderId="2" xfId="2518" applyNumberFormat="1" applyFont="1" applyBorder="1"/>
    <xf numFmtId="0" fontId="157" fillId="0" borderId="0" xfId="2396" applyFont="1"/>
    <xf numFmtId="41" fontId="117" fillId="0" borderId="0" xfId="2396" applyNumberFormat="1" applyFont="1"/>
    <xf numFmtId="43" fontId="129" fillId="0" borderId="0" xfId="2519" applyFont="1" applyAlignment="1">
      <alignment horizontal="right" indent="1"/>
    </xf>
    <xf numFmtId="41" fontId="117" fillId="0" borderId="0" xfId="2396" applyNumberFormat="1" applyFont="1" applyFill="1" applyBorder="1"/>
    <xf numFmtId="172" fontId="117" fillId="7" borderId="0" xfId="2517" applyNumberFormat="1" applyFont="1" applyFill="1"/>
    <xf numFmtId="0" fontId="28" fillId="0" borderId="0" xfId="0" applyFont="1" applyAlignment="1"/>
    <xf numFmtId="0" fontId="30" fillId="92" borderId="17" xfId="0" applyFont="1" applyFill="1" applyBorder="1" applyAlignment="1">
      <alignment horizontal="center" vertical="center" wrapText="1"/>
    </xf>
    <xf numFmtId="0" fontId="28" fillId="0" borderId="359" xfId="10" applyFont="1" applyBorder="1" applyAlignment="1">
      <alignment horizontal="center"/>
    </xf>
    <xf numFmtId="167" fontId="28" fillId="0" borderId="0" xfId="10" applyNumberFormat="1" applyFont="1"/>
    <xf numFmtId="164" fontId="28" fillId="0" borderId="0" xfId="10" applyNumberFormat="1" applyFill="1"/>
    <xf numFmtId="164" fontId="28" fillId="90" borderId="7" xfId="10" applyNumberFormat="1" applyFont="1" applyFill="1" applyBorder="1" applyAlignment="1"/>
    <xf numFmtId="164" fontId="28" fillId="90" borderId="9" xfId="13" applyNumberFormat="1" applyFont="1" applyFill="1" applyBorder="1"/>
    <xf numFmtId="0" fontId="30" fillId="0" borderId="0" xfId="0" applyFont="1" applyAlignment="1">
      <alignment horizontal="center"/>
    </xf>
    <xf numFmtId="0" fontId="158" fillId="0" borderId="0" xfId="10" applyFont="1" applyFill="1"/>
    <xf numFmtId="164" fontId="28" fillId="0" borderId="9" xfId="117" applyNumberFormat="1" applyBorder="1"/>
    <xf numFmtId="167" fontId="62" fillId="0" borderId="0" xfId="2520" applyNumberFormat="1" applyFont="1" applyBorder="1"/>
    <xf numFmtId="37" fontId="32" fillId="2" borderId="0" xfId="0" applyNumberFormat="1" applyFont="1" applyFill="1" applyAlignment="1"/>
    <xf numFmtId="0" fontId="145" fillId="0" borderId="0" xfId="37954" applyFont="1" applyAlignment="1">
      <alignment horizontal="center"/>
    </xf>
    <xf numFmtId="0" fontId="1" fillId="0" borderId="0" xfId="37954"/>
    <xf numFmtId="0" fontId="150" fillId="0" borderId="0" xfId="37954" applyFont="1"/>
    <xf numFmtId="0" fontId="153" fillId="0" borderId="0" xfId="37954" applyFont="1" applyAlignment="1">
      <alignment horizontal="left"/>
    </xf>
    <xf numFmtId="0" fontId="153" fillId="0" borderId="0" xfId="37954" applyFont="1" applyAlignment="1">
      <alignment horizontal="center"/>
    </xf>
    <xf numFmtId="0" fontId="1" fillId="0" borderId="0" xfId="37954" applyFont="1" applyAlignment="1">
      <alignment horizontal="left" vertical="top" wrapText="1"/>
    </xf>
    <xf numFmtId="0" fontId="1" fillId="0" borderId="0" xfId="37954" applyFont="1" applyAlignment="1">
      <alignment vertical="top"/>
    </xf>
    <xf numFmtId="0" fontId="152" fillId="0" borderId="0" xfId="37954" applyFont="1" applyAlignment="1">
      <alignment horizontal="left" vertical="top" wrapText="1"/>
    </xf>
    <xf numFmtId="0" fontId="1" fillId="0" borderId="0" xfId="37954" applyAlignment="1">
      <alignment vertical="top" wrapText="1"/>
    </xf>
    <xf numFmtId="0" fontId="152" fillId="0" borderId="0" xfId="37954" applyFont="1"/>
    <xf numFmtId="0" fontId="159" fillId="0" borderId="0" xfId="37954" applyFont="1"/>
    <xf numFmtId="0" fontId="153" fillId="0" borderId="0" xfId="37954" applyFont="1" applyAlignment="1">
      <alignment horizontal="center" vertical="center"/>
    </xf>
    <xf numFmtId="0" fontId="152" fillId="0" borderId="0" xfId="37954" applyFont="1" applyAlignment="1">
      <alignment horizontal="left" vertical="center" wrapText="1"/>
    </xf>
    <xf numFmtId="0" fontId="1" fillId="0" borderId="0" xfId="37954" applyFont="1" applyFill="1" applyAlignment="1">
      <alignment horizontal="left" vertical="top" wrapText="1"/>
    </xf>
    <xf numFmtId="0" fontId="153" fillId="0" borderId="0" xfId="37954" applyFont="1"/>
    <xf numFmtId="0" fontId="1" fillId="0" borderId="0" xfId="37954" applyAlignment="1">
      <alignment horizontal="left" vertical="top" wrapText="1"/>
    </xf>
    <xf numFmtId="0" fontId="152" fillId="0" borderId="0" xfId="37954" quotePrefix="1" applyFont="1" applyAlignment="1">
      <alignment horizontal="right" vertical="top" wrapText="1"/>
    </xf>
    <xf numFmtId="0" fontId="153" fillId="0" borderId="15" xfId="37954" applyFont="1" applyBorder="1" applyAlignment="1">
      <alignment horizontal="center"/>
    </xf>
    <xf numFmtId="0" fontId="152" fillId="0" borderId="0" xfId="37954" applyFont="1" applyAlignment="1">
      <alignment horizontal="right" vertical="top" indent="1"/>
    </xf>
    <xf numFmtId="0" fontId="28" fillId="7" borderId="0" xfId="37955" applyNumberFormat="1" applyFont="1" applyFill="1" applyAlignment="1">
      <alignment horizontal="center"/>
    </xf>
    <xf numFmtId="0" fontId="152" fillId="0" borderId="0" xfId="37954" quotePrefix="1" applyFont="1" applyAlignment="1">
      <alignment horizontal="center"/>
    </xf>
    <xf numFmtId="0" fontId="1" fillId="0" borderId="0" xfId="37954" quotePrefix="1" applyFont="1" applyAlignment="1">
      <alignment horizontal="center"/>
    </xf>
    <xf numFmtId="0" fontId="153" fillId="0" borderId="15" xfId="37954" applyFont="1" applyBorder="1" applyAlignment="1">
      <alignment horizontal="center" wrapText="1"/>
    </xf>
    <xf numFmtId="0" fontId="145" fillId="0" borderId="0" xfId="37954" applyFont="1" applyBorder="1" applyAlignment="1">
      <alignment horizontal="center" wrapText="1"/>
    </xf>
    <xf numFmtId="0" fontId="152" fillId="0" borderId="0" xfId="37954" applyFont="1" applyAlignment="1">
      <alignment horizontal="center" vertical="center"/>
    </xf>
    <xf numFmtId="183" fontId="152" fillId="0" borderId="0" xfId="37954" applyNumberFormat="1" applyFont="1" applyFill="1" applyAlignment="1">
      <alignment horizontal="center" vertical="center"/>
    </xf>
    <xf numFmtId="10" fontId="28" fillId="0" borderId="0" xfId="37956" applyNumberFormat="1" applyFont="1" applyFill="1" applyAlignment="1">
      <alignment horizontal="center" vertical="center"/>
    </xf>
    <xf numFmtId="183" fontId="152" fillId="0" borderId="0" xfId="37954" applyNumberFormat="1" applyFont="1" applyAlignment="1">
      <alignment horizontal="center" vertical="center"/>
    </xf>
    <xf numFmtId="183" fontId="1" fillId="0" borderId="0" xfId="37954" applyNumberFormat="1" applyBorder="1"/>
    <xf numFmtId="43" fontId="1" fillId="0" borderId="0" xfId="1" applyFont="1"/>
    <xf numFmtId="0" fontId="152" fillId="0" borderId="0" xfId="37954" applyFont="1" applyFill="1"/>
    <xf numFmtId="183" fontId="152" fillId="0" borderId="0" xfId="37954" applyNumberFormat="1" applyFont="1"/>
    <xf numFmtId="10" fontId="28" fillId="0" borderId="0" xfId="37956" applyNumberFormat="1" applyFont="1" applyFill="1"/>
    <xf numFmtId="0" fontId="1" fillId="0" borderId="0" xfId="37954" applyFont="1"/>
    <xf numFmtId="0" fontId="153" fillId="0" borderId="2" xfId="37954" applyFont="1" applyBorder="1"/>
    <xf numFmtId="183" fontId="153" fillId="0" borderId="2" xfId="37954" applyNumberFormat="1" applyFont="1" applyBorder="1"/>
    <xf numFmtId="183" fontId="145" fillId="0" borderId="0" xfId="37954" applyNumberFormat="1" applyFont="1" applyBorder="1"/>
    <xf numFmtId="167" fontId="1" fillId="0" borderId="0" xfId="2" applyNumberFormat="1" applyFont="1"/>
    <xf numFmtId="0" fontId="1" fillId="0" borderId="0" xfId="37954" applyBorder="1"/>
    <xf numFmtId="167" fontId="1" fillId="0" borderId="0" xfId="37954" applyNumberFormat="1"/>
    <xf numFmtId="0" fontId="160" fillId="0" borderId="0" xfId="37954" applyFont="1" applyAlignment="1">
      <alignment horizontal="left" vertical="top" wrapText="1"/>
    </xf>
    <xf numFmtId="44" fontId="1" fillId="0" borderId="0" xfId="37954" applyNumberFormat="1"/>
    <xf numFmtId="0" fontId="153" fillId="0" borderId="0" xfId="37954" applyFont="1" applyBorder="1" applyAlignment="1">
      <alignment horizontal="center"/>
    </xf>
    <xf numFmtId="0" fontId="153" fillId="0" borderId="0" xfId="37954" applyFont="1" applyBorder="1" applyAlignment="1">
      <alignment horizontal="center" wrapText="1"/>
    </xf>
    <xf numFmtId="0" fontId="152" fillId="0" borderId="0" xfId="37954" applyFont="1" applyAlignment="1">
      <alignment horizontal="left" vertical="top"/>
    </xf>
    <xf numFmtId="183" fontId="152" fillId="0" borderId="0" xfId="37954" applyNumberFormat="1" applyFont="1" applyFill="1"/>
    <xf numFmtId="0" fontId="152" fillId="0" borderId="0" xfId="37954" applyFont="1" applyFill="1" applyAlignment="1"/>
    <xf numFmtId="0" fontId="1" fillId="0" borderId="0" xfId="37954" applyFill="1"/>
    <xf numFmtId="0" fontId="152" fillId="0" borderId="0" xfId="37954" applyFont="1" applyAlignment="1">
      <alignment horizontal="right" indent="1"/>
    </xf>
    <xf numFmtId="0" fontId="152" fillId="0" borderId="0" xfId="37954" applyFont="1" applyFill="1" applyAlignment="1">
      <alignment horizontal="left" vertical="top"/>
    </xf>
    <xf numFmtId="0" fontId="152" fillId="0" borderId="0" xfId="37954" applyFont="1" applyFill="1" applyAlignment="1">
      <alignment horizontal="left" vertical="top" wrapText="1"/>
    </xf>
    <xf numFmtId="0" fontId="152" fillId="0" borderId="0" xfId="37954" applyFont="1" applyAlignment="1">
      <alignment horizontal="left" vertical="top" wrapText="1" indent="2"/>
    </xf>
    <xf numFmtId="0" fontId="152" fillId="0" borderId="0" xfId="37954" applyFont="1" applyAlignment="1">
      <alignment horizontal="left" vertical="top" indent="1"/>
    </xf>
    <xf numFmtId="0" fontId="152" fillId="0" borderId="0" xfId="37954" applyFont="1" applyAlignment="1">
      <alignment horizontal="left"/>
    </xf>
    <xf numFmtId="0" fontId="1" fillId="0" borderId="0" xfId="37954" applyAlignment="1">
      <alignment horizontal="left"/>
    </xf>
    <xf numFmtId="0" fontId="155" fillId="0" borderId="0" xfId="37954" applyFont="1" applyAlignment="1">
      <alignment horizontal="left"/>
    </xf>
    <xf numFmtId="0" fontId="79" fillId="0" borderId="0" xfId="37947" applyFont="1" applyBorder="1"/>
    <xf numFmtId="0" fontId="79" fillId="0" borderId="0" xfId="37947" applyFont="1"/>
    <xf numFmtId="0" fontId="78" fillId="0" borderId="0" xfId="37947" applyFont="1" applyAlignment="1">
      <alignment horizontal="centerContinuous"/>
    </xf>
    <xf numFmtId="0" fontId="79" fillId="0" borderId="0" xfId="37947" applyNumberFormat="1" applyFont="1" applyFill="1" applyBorder="1" applyAlignment="1"/>
    <xf numFmtId="37" fontId="79" fillId="0" borderId="0" xfId="37947" applyNumberFormat="1" applyFont="1" applyBorder="1" applyAlignment="1">
      <alignment horizontal="left"/>
    </xf>
    <xf numFmtId="0" fontId="78" fillId="0" borderId="0" xfId="37947" applyFont="1" applyAlignment="1">
      <alignment horizontal="center"/>
    </xf>
    <xf numFmtId="0" fontId="80" fillId="0" borderId="0" xfId="37947" applyFont="1" applyAlignment="1">
      <alignment horizontal="center"/>
    </xf>
    <xf numFmtId="0" fontId="78" fillId="0" borderId="7" xfId="37947" applyFont="1" applyBorder="1" applyAlignment="1">
      <alignment horizontal="centerContinuous"/>
    </xf>
    <xf numFmtId="0" fontId="79" fillId="0" borderId="359" xfId="37947" applyNumberFormat="1" applyFont="1" applyFill="1" applyBorder="1" applyAlignment="1"/>
    <xf numFmtId="37" fontId="79" fillId="0" borderId="359" xfId="37947" applyNumberFormat="1" applyFont="1" applyBorder="1" applyAlignment="1">
      <alignment horizontal="left"/>
    </xf>
    <xf numFmtId="0" fontId="79" fillId="0" borderId="359" xfId="37947" applyFont="1" applyBorder="1"/>
    <xf numFmtId="0" fontId="78" fillId="0" borderId="359" xfId="37947" applyFont="1" applyBorder="1" applyAlignment="1">
      <alignment horizontal="center"/>
    </xf>
    <xf numFmtId="0" fontId="80" fillId="0" borderId="359" xfId="37947" applyFont="1" applyBorder="1" applyAlignment="1">
      <alignment horizontal="center"/>
    </xf>
    <xf numFmtId="0" fontId="79" fillId="0" borderId="9" xfId="37947" applyFont="1" applyBorder="1"/>
    <xf numFmtId="0" fontId="79" fillId="0" borderId="11" xfId="37947" applyFont="1" applyBorder="1" applyAlignment="1">
      <alignment horizontal="center" vertical="top"/>
    </xf>
    <xf numFmtId="0" fontId="79" fillId="0" borderId="6" xfId="37947" applyFont="1" applyBorder="1" applyAlignment="1">
      <alignment horizontal="center" vertical="top"/>
    </xf>
    <xf numFmtId="0" fontId="79" fillId="0" borderId="15" xfId="37947" applyFont="1" applyBorder="1"/>
    <xf numFmtId="0" fontId="79" fillId="0" borderId="15" xfId="37947" applyFont="1" applyBorder="1" applyAlignment="1">
      <alignment horizontal="left" vertical="top" wrapText="1"/>
    </xf>
    <xf numFmtId="0" fontId="79" fillId="0" borderId="14" xfId="37947" applyFont="1" applyBorder="1" applyAlignment="1">
      <alignment horizontal="left" vertical="top" wrapText="1"/>
    </xf>
    <xf numFmtId="0" fontId="79" fillId="0" borderId="11" xfId="37947" applyFont="1" applyBorder="1"/>
    <xf numFmtId="0" fontId="79" fillId="0" borderId="10" xfId="37947" applyFont="1" applyBorder="1"/>
    <xf numFmtId="0" fontId="30" fillId="0" borderId="11" xfId="37947" applyFont="1" applyBorder="1"/>
    <xf numFmtId="0" fontId="79" fillId="0" borderId="0" xfId="37947" applyNumberFormat="1" applyFont="1" applyBorder="1" applyAlignment="1">
      <alignment horizontal="center"/>
    </xf>
    <xf numFmtId="0" fontId="79" fillId="0" borderId="0" xfId="37947" applyFont="1" applyBorder="1" applyAlignment="1"/>
    <xf numFmtId="0" fontId="79" fillId="0" borderId="0" xfId="37947" applyFont="1" applyBorder="1" applyAlignment="1">
      <alignment horizontal="center"/>
    </xf>
    <xf numFmtId="0" fontId="79" fillId="6" borderId="7" xfId="37947" applyFont="1" applyFill="1" applyBorder="1" applyAlignment="1"/>
    <xf numFmtId="0" fontId="79" fillId="6" borderId="359" xfId="37947" applyFont="1" applyFill="1" applyBorder="1" applyAlignment="1"/>
    <xf numFmtId="0" fontId="79" fillId="6" borderId="9" xfId="37947" applyFont="1" applyFill="1" applyBorder="1" applyAlignment="1"/>
    <xf numFmtId="0" fontId="79" fillId="6" borderId="7" xfId="37947" applyFont="1" applyFill="1" applyBorder="1" applyAlignment="1">
      <alignment horizontal="center"/>
    </xf>
    <xf numFmtId="0" fontId="79" fillId="6" borderId="359" xfId="37947" applyFont="1" applyFill="1" applyBorder="1" applyAlignment="1">
      <alignment horizontal="center"/>
    </xf>
    <xf numFmtId="0" fontId="79" fillId="6" borderId="359" xfId="37947" applyFont="1" applyFill="1" applyBorder="1" applyAlignment="1">
      <alignment horizontal="center" wrapText="1"/>
    </xf>
    <xf numFmtId="0" fontId="79" fillId="6" borderId="9" xfId="37947" applyFont="1" applyFill="1" applyBorder="1" applyAlignment="1">
      <alignment horizontal="center" wrapText="1"/>
    </xf>
    <xf numFmtId="0" fontId="79" fillId="0" borderId="11" xfId="37947" applyFont="1" applyBorder="1" applyAlignment="1">
      <alignment horizontal="center"/>
    </xf>
    <xf numFmtId="0" fontId="79" fillId="0" borderId="0" xfId="37947" applyFont="1" applyBorder="1" applyAlignment="1">
      <alignment horizontal="left"/>
    </xf>
    <xf numFmtId="0" fontId="32" fillId="0" borderId="0" xfId="37947" applyFont="1" applyBorder="1"/>
    <xf numFmtId="0" fontId="161" fillId="0" borderId="0" xfId="10" applyFont="1" applyBorder="1"/>
    <xf numFmtId="0" fontId="79" fillId="0" borderId="10" xfId="37947" applyFont="1" applyFill="1" applyBorder="1" applyAlignment="1">
      <alignment horizontal="left"/>
    </xf>
    <xf numFmtId="164" fontId="79" fillId="0" borderId="10" xfId="37947" applyNumberFormat="1" applyFont="1" applyBorder="1"/>
    <xf numFmtId="164" fontId="79" fillId="0" borderId="0" xfId="37947" applyNumberFormat="1" applyFont="1"/>
    <xf numFmtId="0" fontId="79" fillId="0" borderId="10" xfId="37954" applyFont="1" applyBorder="1"/>
    <xf numFmtId="37" fontId="79" fillId="0" borderId="0" xfId="37947" applyNumberFormat="1" applyFont="1"/>
    <xf numFmtId="169" fontId="79" fillId="0" borderId="10" xfId="37947" applyNumberFormat="1" applyFont="1" applyBorder="1"/>
    <xf numFmtId="43" fontId="79" fillId="0" borderId="10" xfId="37947" applyNumberFormat="1" applyFont="1" applyBorder="1"/>
    <xf numFmtId="0" fontId="79" fillId="0" borderId="6" xfId="37947" applyFont="1" applyBorder="1" applyAlignment="1">
      <alignment horizontal="center"/>
    </xf>
    <xf numFmtId="0" fontId="161" fillId="0" borderId="15" xfId="10" applyFont="1" applyBorder="1"/>
    <xf numFmtId="0" fontId="28" fillId="0" borderId="15" xfId="10" applyBorder="1" applyAlignment="1">
      <alignment horizontal="center"/>
    </xf>
    <xf numFmtId="0" fontId="79" fillId="0" borderId="14" xfId="37947" applyFont="1" applyBorder="1"/>
    <xf numFmtId="164" fontId="28" fillId="0" borderId="15" xfId="10" applyNumberFormat="1" applyBorder="1"/>
    <xf numFmtId="164" fontId="79" fillId="0" borderId="14" xfId="37947" applyNumberFormat="1" applyFont="1" applyBorder="1"/>
    <xf numFmtId="0" fontId="28" fillId="0" borderId="15" xfId="10" applyFont="1" applyBorder="1" applyAlignment="1">
      <alignment horizontal="center"/>
    </xf>
    <xf numFmtId="0" fontId="28" fillId="0" borderId="15" xfId="10" applyFont="1" applyBorder="1"/>
    <xf numFmtId="164" fontId="28" fillId="0" borderId="15" xfId="10" applyNumberFormat="1" applyFont="1" applyBorder="1"/>
    <xf numFmtId="0" fontId="81" fillId="0" borderId="11" xfId="37947" applyFont="1" applyBorder="1" applyAlignment="1">
      <alignment horizontal="center"/>
    </xf>
    <xf numFmtId="0" fontId="81" fillId="0" borderId="0" xfId="37947" applyFont="1" applyBorder="1"/>
    <xf numFmtId="0" fontId="83" fillId="0" borderId="0" xfId="10" applyFont="1" applyBorder="1" applyAlignment="1">
      <alignment horizontal="center"/>
    </xf>
    <xf numFmtId="0" fontId="83" fillId="0" borderId="0" xfId="10" applyFont="1" applyBorder="1"/>
    <xf numFmtId="164" fontId="83" fillId="0" borderId="0" xfId="13" applyNumberFormat="1" applyFont="1" applyBorder="1"/>
    <xf numFmtId="43" fontId="81" fillId="0" borderId="10" xfId="37947" applyNumberFormat="1" applyFont="1" applyBorder="1"/>
    <xf numFmtId="0" fontId="81" fillId="0" borderId="15" xfId="37947" applyFont="1" applyBorder="1"/>
    <xf numFmtId="0" fontId="81" fillId="0" borderId="14" xfId="37947" applyFont="1" applyBorder="1"/>
    <xf numFmtId="167" fontId="28" fillId="2" borderId="0" xfId="2" applyNumberFormat="1" applyFont="1" applyFill="1" applyAlignment="1">
      <alignment horizontal="right" wrapText="1"/>
    </xf>
    <xf numFmtId="167" fontId="28" fillId="2" borderId="0" xfId="2" applyNumberFormat="1" applyFont="1" applyFill="1" applyAlignment="1">
      <alignment horizontal="right"/>
    </xf>
    <xf numFmtId="37" fontId="28" fillId="2" borderId="0" xfId="0" applyNumberFormat="1" applyFont="1" applyFill="1" applyAlignment="1">
      <alignment horizontal="right" wrapText="1"/>
    </xf>
    <xf numFmtId="164" fontId="66" fillId="2" borderId="0" xfId="1" applyNumberFormat="1" applyFont="1" applyFill="1" applyAlignment="1">
      <alignment vertical="center" wrapText="1"/>
    </xf>
    <xf numFmtId="167" fontId="79" fillId="2" borderId="0" xfId="2" applyNumberFormat="1" applyFont="1" applyFill="1" applyBorder="1"/>
    <xf numFmtId="164" fontId="78" fillId="2" borderId="15" xfId="1" applyNumberFormat="1" applyFont="1" applyFill="1" applyBorder="1" applyAlignment="1">
      <alignment horizontal="center"/>
    </xf>
    <xf numFmtId="177" fontId="78" fillId="2" borderId="15" xfId="1" applyNumberFormat="1" applyFont="1" applyFill="1" applyBorder="1" applyAlignment="1">
      <alignment horizontal="center"/>
    </xf>
    <xf numFmtId="164" fontId="78" fillId="2" borderId="0" xfId="1" applyNumberFormat="1" applyFont="1" applyFill="1" applyBorder="1"/>
    <xf numFmtId="164" fontId="163" fillId="2" borderId="0" xfId="1" applyNumberFormat="1" applyFont="1" applyFill="1" applyBorder="1"/>
    <xf numFmtId="37" fontId="78" fillId="2" borderId="0" xfId="0" applyNumberFormat="1" applyFont="1" applyFill="1" applyBorder="1" applyAlignment="1">
      <alignment horizontal="center"/>
    </xf>
    <xf numFmtId="37" fontId="79" fillId="7" borderId="0" xfId="0" applyNumberFormat="1" applyFont="1" applyFill="1" applyBorder="1" applyAlignment="1">
      <alignment horizontal="center"/>
    </xf>
    <xf numFmtId="167" fontId="79" fillId="2" borderId="0" xfId="2" applyNumberFormat="1" applyFont="1" applyFill="1" applyAlignment="1">
      <alignment horizontal="right"/>
    </xf>
    <xf numFmtId="10" fontId="79" fillId="2" borderId="15" xfId="6" applyNumberFormat="1" applyFont="1" applyFill="1" applyBorder="1" applyAlignment="1">
      <alignment horizontal="center"/>
    </xf>
    <xf numFmtId="5" fontId="79" fillId="2" borderId="15" xfId="0" applyNumberFormat="1" applyFont="1" applyFill="1" applyBorder="1" applyAlignment="1">
      <alignment horizontal="center"/>
    </xf>
    <xf numFmtId="164" fontId="28" fillId="0" borderId="0" xfId="1" applyNumberFormat="1" applyFont="1" applyAlignment="1">
      <alignment horizontal="center"/>
    </xf>
    <xf numFmtId="0" fontId="28" fillId="0" borderId="0" xfId="0" applyFont="1" applyFill="1" applyAlignment="1">
      <alignment horizontal="center"/>
    </xf>
    <xf numFmtId="164" fontId="63" fillId="0" borderId="0" xfId="1" applyNumberFormat="1" applyFont="1" applyAlignment="1">
      <alignment horizontal="center"/>
    </xf>
    <xf numFmtId="0" fontId="63" fillId="0" borderId="0" xfId="0" applyFont="1" applyFill="1" applyAlignment="1">
      <alignment horizontal="center"/>
    </xf>
    <xf numFmtId="164" fontId="66" fillId="2" borderId="0" xfId="1" applyNumberFormat="1" applyFont="1" applyFill="1" applyAlignment="1">
      <alignment wrapText="1"/>
    </xf>
    <xf numFmtId="164" fontId="28" fillId="0" borderId="0" xfId="1" applyNumberFormat="1" applyFont="1" applyFill="1" applyBorder="1" applyAlignment="1">
      <alignment wrapText="1"/>
    </xf>
    <xf numFmtId="164" fontId="28" fillId="0" borderId="0" xfId="0" applyNumberFormat="1" applyFont="1" applyFill="1"/>
    <xf numFmtId="0" fontId="28" fillId="0" borderId="0" xfId="0" applyFont="1" applyFill="1"/>
    <xf numFmtId="164" fontId="28" fillId="0" borderId="0" xfId="1" applyNumberFormat="1" applyFont="1" applyAlignment="1"/>
    <xf numFmtId="164" fontId="28" fillId="0" borderId="0" xfId="1" applyNumberFormat="1" applyFont="1" applyAlignment="1">
      <alignment vertical="center" wrapText="1"/>
    </xf>
    <xf numFmtId="167" fontId="28" fillId="2" borderId="0" xfId="0" applyNumberFormat="1" applyFont="1" applyFill="1"/>
    <xf numFmtId="0" fontId="28" fillId="2" borderId="0" xfId="0" applyFont="1" applyFill="1"/>
    <xf numFmtId="164" fontId="28" fillId="2" borderId="0" xfId="0" applyNumberFormat="1" applyFont="1" applyFill="1"/>
    <xf numFmtId="164" fontId="28" fillId="2" borderId="0" xfId="1" applyNumberFormat="1" applyFont="1" applyFill="1" applyAlignment="1"/>
    <xf numFmtId="164" fontId="66" fillId="2" borderId="0" xfId="1" applyNumberFormat="1" applyFont="1" applyFill="1" applyAlignment="1"/>
    <xf numFmtId="164" fontId="28" fillId="0" borderId="0" xfId="1" applyNumberFormat="1" applyFont="1" applyFill="1" applyAlignment="1"/>
    <xf numFmtId="164" fontId="28" fillId="0" borderId="0" xfId="1" applyNumberFormat="1" applyFont="1" applyFill="1" applyAlignment="1">
      <alignment vertical="center" wrapText="1"/>
    </xf>
    <xf numFmtId="0" fontId="28" fillId="0" borderId="0" xfId="0" applyFont="1" applyFill="1" applyAlignment="1">
      <alignment vertical="center" wrapText="1"/>
    </xf>
    <xf numFmtId="1" fontId="79" fillId="2" borderId="0" xfId="0" applyNumberFormat="1" applyFont="1" applyFill="1" applyBorder="1" applyAlignment="1">
      <alignment horizontal="right"/>
    </xf>
    <xf numFmtId="0" fontId="116" fillId="0" borderId="0" xfId="2385" applyFont="1" applyFill="1" applyAlignment="1">
      <alignment vertical="top" wrapText="1"/>
    </xf>
    <xf numFmtId="10" fontId="62" fillId="7" borderId="0" xfId="2394" applyNumberFormat="1" applyFont="1" applyFill="1" applyAlignment="1">
      <alignment horizontal="right" vertical="top" indent="3"/>
    </xf>
    <xf numFmtId="10" fontId="110" fillId="7" borderId="0" xfId="2394" applyNumberFormat="1" applyFont="1" applyFill="1" applyAlignment="1">
      <alignment horizontal="right" vertical="top" indent="3"/>
    </xf>
    <xf numFmtId="167" fontId="117" fillId="7" borderId="0" xfId="2396" applyNumberFormat="1" applyFont="1" applyFill="1"/>
    <xf numFmtId="167" fontId="114" fillId="0" borderId="3" xfId="2396" applyNumberFormat="1" applyBorder="1"/>
    <xf numFmtId="167" fontId="117" fillId="0" borderId="0" xfId="2396" applyNumberFormat="1" applyFont="1"/>
    <xf numFmtId="167" fontId="117" fillId="0" borderId="377" xfId="2396" applyNumberFormat="1" applyFont="1" applyBorder="1"/>
    <xf numFmtId="167" fontId="79" fillId="7" borderId="0" xfId="0" applyNumberFormat="1" applyFont="1" applyFill="1" applyBorder="1"/>
    <xf numFmtId="41" fontId="117" fillId="7" borderId="0" xfId="2396" applyNumberFormat="1" applyFont="1" applyFill="1"/>
    <xf numFmtId="41" fontId="117" fillId="0" borderId="0" xfId="2396" applyNumberFormat="1" applyFont="1" applyFill="1"/>
    <xf numFmtId="0" fontId="29" fillId="0" borderId="7" xfId="10" applyFont="1" applyBorder="1" applyAlignment="1">
      <alignment horizontal="center"/>
    </xf>
    <xf numFmtId="0" fontId="29" fillId="0" borderId="359" xfId="10" applyFont="1" applyBorder="1" applyAlignment="1">
      <alignment horizontal="center"/>
    </xf>
    <xf numFmtId="1" fontId="28" fillId="90" borderId="9" xfId="10" applyNumberFormat="1" applyFont="1" applyFill="1" applyBorder="1" applyAlignment="1"/>
    <xf numFmtId="164" fontId="28" fillId="90" borderId="8" xfId="10" applyNumberFormat="1" applyFont="1" applyFill="1" applyBorder="1" applyAlignment="1"/>
    <xf numFmtId="164" fontId="28" fillId="90" borderId="7" xfId="10" applyNumberFormat="1" applyFont="1" applyFill="1" applyBorder="1"/>
    <xf numFmtId="164" fontId="28" fillId="90" borderId="8" xfId="10" applyNumberFormat="1" applyFont="1" applyFill="1" applyBorder="1"/>
    <xf numFmtId="0" fontId="0" fillId="0" borderId="11" xfId="0" applyBorder="1"/>
    <xf numFmtId="164" fontId="28" fillId="90" borderId="25" xfId="10" applyNumberFormat="1" applyFont="1" applyFill="1" applyBorder="1" applyAlignment="1"/>
    <xf numFmtId="0" fontId="28" fillId="90" borderId="7" xfId="10" applyFill="1" applyBorder="1"/>
    <xf numFmtId="164" fontId="28" fillId="90" borderId="9" xfId="10" applyNumberFormat="1" applyFont="1" applyFill="1" applyBorder="1" applyAlignment="1"/>
    <xf numFmtId="164" fontId="28" fillId="90" borderId="359" xfId="10" applyNumberFormat="1" applyFont="1" applyFill="1" applyBorder="1" applyAlignment="1"/>
    <xf numFmtId="0" fontId="107" fillId="0" borderId="0" xfId="2561" applyFont="1" applyFill="1"/>
    <xf numFmtId="0" fontId="164" fillId="0" borderId="0" xfId="0" applyFont="1" applyAlignment="1">
      <alignment horizontal="center" vertical="center"/>
    </xf>
    <xf numFmtId="167" fontId="32" fillId="0" borderId="0" xfId="0" applyNumberFormat="1" applyFont="1"/>
    <xf numFmtId="0" fontId="29" fillId="0" borderId="7" xfId="10" applyFont="1" applyBorder="1" applyAlignment="1">
      <alignment horizontal="center"/>
    </xf>
    <xf numFmtId="0" fontId="29" fillId="0" borderId="8" xfId="10" applyFont="1" applyBorder="1" applyAlignment="1">
      <alignment horizontal="center"/>
    </xf>
    <xf numFmtId="37" fontId="28" fillId="0" borderId="11" xfId="13" applyNumberFormat="1" applyFont="1" applyFill="1" applyBorder="1" applyAlignment="1"/>
    <xf numFmtId="0" fontId="29" fillId="0" borderId="7" xfId="10" applyFont="1" applyBorder="1" applyAlignment="1">
      <alignment horizontal="center"/>
    </xf>
    <xf numFmtId="0" fontId="29" fillId="0" borderId="359" xfId="10" applyFont="1" applyBorder="1" applyAlignment="1">
      <alignment horizontal="center"/>
    </xf>
    <xf numFmtId="0" fontId="81" fillId="0" borderId="7" xfId="37947" applyFont="1" applyBorder="1"/>
    <xf numFmtId="0" fontId="81" fillId="0" borderId="8" xfId="37947" applyFont="1" applyBorder="1"/>
    <xf numFmtId="0" fontId="81" fillId="0" borderId="9" xfId="37947" applyFont="1" applyBorder="1"/>
    <xf numFmtId="0" fontId="81" fillId="0" borderId="11" xfId="37947" applyFont="1" applyBorder="1"/>
    <xf numFmtId="0" fontId="81" fillId="0" borderId="10" xfId="37947" applyFont="1" applyBorder="1"/>
    <xf numFmtId="0" fontId="79" fillId="6" borderId="8" xfId="37947" applyFont="1" applyFill="1" applyBorder="1" applyAlignment="1"/>
    <xf numFmtId="0" fontId="79" fillId="6" borderId="8" xfId="37947" applyFont="1" applyFill="1" applyBorder="1" applyAlignment="1">
      <alignment horizontal="center"/>
    </xf>
    <xf numFmtId="0" fontId="79" fillId="6" borderId="8" xfId="37947" applyFont="1" applyFill="1" applyBorder="1" applyAlignment="1">
      <alignment horizontal="center" wrapText="1"/>
    </xf>
    <xf numFmtId="0" fontId="79" fillId="0" borderId="7" xfId="37947" applyFont="1" applyBorder="1"/>
    <xf numFmtId="0" fontId="79" fillId="0" borderId="8" xfId="37947" applyFont="1" applyBorder="1"/>
    <xf numFmtId="0" fontId="30" fillId="0" borderId="6" xfId="37947" applyFont="1" applyBorder="1"/>
    <xf numFmtId="0" fontId="79" fillId="0" borderId="15" xfId="37947" applyNumberFormat="1" applyFont="1" applyBorder="1" applyAlignment="1">
      <alignment horizontal="center"/>
    </xf>
    <xf numFmtId="0" fontId="79" fillId="0" borderId="15" xfId="37947" applyFont="1" applyBorder="1" applyAlignment="1"/>
    <xf numFmtId="0" fontId="79" fillId="0" borderId="15" xfId="37947" applyFont="1" applyBorder="1" applyAlignment="1">
      <alignment horizontal="center"/>
    </xf>
    <xf numFmtId="37" fontId="79" fillId="0" borderId="15" xfId="37947" applyNumberFormat="1" applyFont="1" applyBorder="1" applyAlignment="1">
      <alignment horizontal="left"/>
    </xf>
    <xf numFmtId="0" fontId="29" fillId="0" borderId="7" xfId="10" applyFont="1" applyBorder="1" applyAlignment="1">
      <alignment horizontal="center"/>
    </xf>
    <xf numFmtId="0" fontId="29" fillId="0" borderId="359" xfId="10" applyFont="1" applyBorder="1" applyAlignment="1">
      <alignment horizontal="center"/>
    </xf>
    <xf numFmtId="0" fontId="105" fillId="0" borderId="0" xfId="0" applyFont="1" applyAlignment="1">
      <alignment horizontal="center"/>
    </xf>
    <xf numFmtId="0" fontId="0" fillId="0" borderId="0" xfId="0" applyAlignment="1">
      <alignment horizontal="center"/>
    </xf>
    <xf numFmtId="0" fontId="114" fillId="0" borderId="0" xfId="2396" applyFont="1" applyAlignment="1">
      <alignment horizontal="center"/>
    </xf>
    <xf numFmtId="0" fontId="122" fillId="0" borderId="0" xfId="2396" applyFont="1" applyAlignment="1">
      <alignment horizontal="center"/>
    </xf>
    <xf numFmtId="0" fontId="123" fillId="0" borderId="0" xfId="2396" applyFont="1" applyAlignment="1">
      <alignment horizontal="center"/>
    </xf>
    <xf numFmtId="0" fontId="114" fillId="0" borderId="3" xfId="2396" applyFont="1" applyBorder="1" applyAlignment="1">
      <alignment horizontal="center"/>
    </xf>
    <xf numFmtId="0" fontId="130" fillId="0" borderId="0" xfId="2395" applyFont="1" applyAlignment="1">
      <alignment horizontal="left" vertical="center" wrapText="1"/>
    </xf>
    <xf numFmtId="0" fontId="48" fillId="0" borderId="0" xfId="2385" applyFont="1" applyAlignment="1">
      <alignment horizontal="left" vertical="top"/>
    </xf>
    <xf numFmtId="0" fontId="28" fillId="0" borderId="0" xfId="2385" applyAlignment="1">
      <alignment horizontal="left" vertical="top"/>
    </xf>
    <xf numFmtId="37" fontId="110" fillId="0" borderId="0" xfId="2391" applyNumberFormat="1" applyFont="1" applyAlignment="1">
      <alignment horizontal="left" vertical="top"/>
    </xf>
    <xf numFmtId="37" fontId="110" fillId="0" borderId="0" xfId="2391" applyNumberFormat="1" applyFont="1" applyAlignment="1">
      <alignment horizontal="left" vertical="top" wrapText="1"/>
    </xf>
    <xf numFmtId="0" fontId="28" fillId="0" borderId="0" xfId="2385" applyAlignment="1">
      <alignment vertical="top" wrapText="1"/>
    </xf>
    <xf numFmtId="0" fontId="115" fillId="0" borderId="0" xfId="13" applyNumberFormat="1" applyFont="1" applyAlignment="1">
      <alignment horizontal="left" vertical="top"/>
    </xf>
    <xf numFmtId="0" fontId="48" fillId="0" borderId="0" xfId="13" applyNumberFormat="1" applyFont="1" applyAlignment="1">
      <alignment horizontal="left" vertical="top"/>
    </xf>
    <xf numFmtId="37" fontId="110" fillId="0" borderId="0" xfId="2391" applyNumberFormat="1" applyFont="1" applyFill="1" applyAlignment="1">
      <alignment horizontal="left" vertical="top" wrapText="1"/>
    </xf>
    <xf numFmtId="0" fontId="28" fillId="0" borderId="0" xfId="2385" applyFill="1" applyAlignment="1">
      <alignment vertical="top" wrapText="1"/>
    </xf>
    <xf numFmtId="0" fontId="116" fillId="0" borderId="0" xfId="2385" applyFont="1" applyAlignment="1">
      <alignment horizontal="left" vertical="top" wrapText="1"/>
    </xf>
    <xf numFmtId="0" fontId="111" fillId="0" borderId="0" xfId="2385" applyFont="1" applyFill="1" applyAlignment="1">
      <alignment horizontal="center"/>
    </xf>
    <xf numFmtId="0" fontId="28" fillId="0" borderId="0" xfId="2385" applyFont="1" applyFill="1" applyAlignment="1"/>
    <xf numFmtId="0" fontId="42" fillId="0" borderId="0" xfId="2385" applyFont="1" applyAlignment="1">
      <alignment horizontal="center"/>
    </xf>
    <xf numFmtId="0" fontId="28" fillId="0" borderId="0" xfId="2385" applyAlignment="1"/>
    <xf numFmtId="0" fontId="48" fillId="0" borderId="0" xfId="2385" applyFont="1" applyAlignment="1">
      <alignment horizontal="center"/>
    </xf>
    <xf numFmtId="0" fontId="156" fillId="0" borderId="0" xfId="2385" applyFont="1" applyFill="1" applyAlignment="1">
      <alignment horizontal="center"/>
    </xf>
    <xf numFmtId="0" fontId="83" fillId="0" borderId="0" xfId="2385" applyFont="1" applyFill="1" applyAlignment="1"/>
    <xf numFmtId="37" fontId="110" fillId="0" borderId="0" xfId="2391" applyNumberFormat="1" applyFont="1" applyAlignment="1">
      <alignment horizontal="left"/>
    </xf>
    <xf numFmtId="0" fontId="116" fillId="0" borderId="0" xfId="2385" applyFont="1" applyFill="1" applyAlignment="1">
      <alignment horizontal="left" vertical="top" wrapText="1"/>
    </xf>
    <xf numFmtId="0" fontId="48" fillId="0" borderId="0" xfId="2385" applyFont="1" applyFill="1" applyAlignment="1">
      <alignment horizontal="center"/>
    </xf>
    <xf numFmtId="37" fontId="62" fillId="0" borderId="0" xfId="2391" applyNumberFormat="1" applyFont="1" applyFill="1" applyAlignment="1">
      <alignment horizontal="right" vertical="top"/>
    </xf>
    <xf numFmtId="37" fontId="110" fillId="0" borderId="0" xfId="2391" applyNumberFormat="1" applyFont="1" applyFill="1" applyAlignment="1">
      <alignment horizontal="right" vertical="top"/>
    </xf>
    <xf numFmtId="37" fontId="110" fillId="0" borderId="0" xfId="2393" applyNumberFormat="1" applyFont="1" applyAlignment="1">
      <alignment horizontal="left" vertical="top"/>
    </xf>
    <xf numFmtId="37" fontId="110" fillId="0" borderId="0" xfId="2393" applyNumberFormat="1" applyFont="1" applyAlignment="1">
      <alignment horizontal="left" vertical="top" wrapText="1"/>
    </xf>
    <xf numFmtId="0" fontId="28" fillId="0" borderId="0" xfId="2385" applyAlignment="1">
      <alignment vertical="top"/>
    </xf>
    <xf numFmtId="37" fontId="110" fillId="0" borderId="0" xfId="2393" applyNumberFormat="1" applyFont="1" applyFill="1" applyAlignment="1">
      <alignment horizontal="left" vertical="top" wrapText="1"/>
    </xf>
    <xf numFmtId="0" fontId="42" fillId="0" borderId="0" xfId="0" applyFont="1" applyAlignment="1">
      <alignment horizontal="center"/>
    </xf>
    <xf numFmtId="0" fontId="48" fillId="0" borderId="0" xfId="0" applyFont="1" applyAlignment="1">
      <alignment horizontal="center"/>
    </xf>
    <xf numFmtId="0" fontId="57" fillId="0" borderId="0" xfId="0" quotePrefix="1" applyFont="1" applyAlignment="1">
      <alignment horizontal="center"/>
    </xf>
    <xf numFmtId="0" fontId="56" fillId="0" borderId="0" xfId="5" applyFont="1" applyFill="1" applyAlignment="1">
      <alignment horizontal="center"/>
    </xf>
    <xf numFmtId="0" fontId="30" fillId="0" borderId="0" xfId="5" applyFont="1" applyFill="1" applyAlignment="1">
      <alignment horizontal="center" wrapText="1"/>
    </xf>
    <xf numFmtId="0" fontId="57" fillId="0" borderId="0" xfId="5" applyFont="1" applyFill="1" applyAlignment="1">
      <alignment horizontal="center"/>
    </xf>
    <xf numFmtId="0" fontId="57" fillId="0" borderId="0" xfId="0" applyFont="1" applyAlignment="1">
      <alignment horizontal="center"/>
    </xf>
    <xf numFmtId="0" fontId="52" fillId="0" borderId="0" xfId="0" applyFont="1" applyAlignment="1"/>
    <xf numFmtId="0" fontId="40" fillId="0" borderId="0" xfId="0" applyFont="1" applyAlignment="1"/>
    <xf numFmtId="168" fontId="30" fillId="0" borderId="0" xfId="0" applyNumberFormat="1" applyFont="1" applyBorder="1" applyAlignment="1">
      <alignment horizontal="left"/>
    </xf>
    <xf numFmtId="0" fontId="0" fillId="0" borderId="0" xfId="0" applyAlignment="1"/>
    <xf numFmtId="0" fontId="67" fillId="0" borderId="0" xfId="0" applyFont="1" applyAlignment="1">
      <alignment horizontal="center"/>
    </xf>
    <xf numFmtId="0" fontId="119" fillId="0" borderId="15" xfId="0" applyFont="1" applyFill="1" applyBorder="1" applyAlignment="1">
      <alignment horizontal="left" vertical="top" wrapText="1"/>
    </xf>
    <xf numFmtId="0" fontId="119" fillId="0" borderId="14" xfId="0" applyFont="1" applyFill="1" applyBorder="1" applyAlignment="1">
      <alignment horizontal="left" vertical="top" wrapText="1"/>
    </xf>
    <xf numFmtId="0" fontId="82" fillId="6" borderId="8" xfId="0" applyFont="1" applyFill="1" applyBorder="1" applyAlignment="1">
      <alignment horizontal="center" wrapText="1"/>
    </xf>
    <xf numFmtId="0" fontId="81" fillId="6" borderId="8" xfId="0" applyFont="1" applyFill="1" applyBorder="1" applyAlignment="1">
      <alignment horizontal="center" wrapText="1"/>
    </xf>
    <xf numFmtId="0" fontId="81" fillId="6" borderId="9" xfId="0" applyFont="1" applyFill="1" applyBorder="1" applyAlignment="1">
      <alignment horizontal="center" wrapText="1"/>
    </xf>
    <xf numFmtId="0" fontId="32" fillId="0" borderId="0" xfId="0" applyFont="1" applyFill="1" applyAlignment="1">
      <alignment horizontal="left" vertical="center"/>
    </xf>
    <xf numFmtId="0" fontId="118" fillId="0" borderId="0" xfId="0" applyFont="1" applyBorder="1" applyAlignment="1">
      <alignment horizontal="center" wrapText="1"/>
    </xf>
    <xf numFmtId="0" fontId="119" fillId="0" borderId="0" xfId="0" applyFont="1" applyAlignment="1"/>
    <xf numFmtId="0" fontId="119" fillId="0" borderId="0" xfId="0" applyFont="1" applyBorder="1" applyAlignment="1">
      <alignment horizontal="left" vertical="top" wrapText="1"/>
    </xf>
    <xf numFmtId="0" fontId="119" fillId="0" borderId="10" xfId="0" applyFont="1" applyBorder="1" applyAlignment="1">
      <alignment horizontal="left" vertical="top" wrapText="1"/>
    </xf>
    <xf numFmtId="0" fontId="119" fillId="0" borderId="0" xfId="0" applyFont="1" applyFill="1" applyBorder="1" applyAlignment="1">
      <alignment horizontal="left" vertical="top" wrapText="1"/>
    </xf>
    <xf numFmtId="0" fontId="119" fillId="0" borderId="10" xfId="0" applyFont="1" applyFill="1" applyBorder="1" applyAlignment="1">
      <alignment horizontal="left" vertical="top" wrapText="1"/>
    </xf>
    <xf numFmtId="0" fontId="79"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78" fillId="6" borderId="8" xfId="0" applyFont="1" applyFill="1" applyBorder="1" applyAlignment="1">
      <alignment horizontal="center" wrapText="1"/>
    </xf>
    <xf numFmtId="0" fontId="79" fillId="6" borderId="8" xfId="0" applyFont="1" applyFill="1" applyBorder="1" applyAlignment="1">
      <alignment horizontal="center" wrapText="1"/>
    </xf>
    <xf numFmtId="0" fontId="79" fillId="6" borderId="9" xfId="0" applyFont="1" applyFill="1" applyBorder="1" applyAlignment="1">
      <alignment horizontal="center" wrapText="1"/>
    </xf>
    <xf numFmtId="0" fontId="78" fillId="0" borderId="0" xfId="0" applyFont="1" applyFill="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82" fillId="0" borderId="0" xfId="0" applyFont="1" applyFill="1" applyBorder="1" applyAlignment="1">
      <alignment horizontal="center" wrapText="1"/>
    </xf>
    <xf numFmtId="0" fontId="81" fillId="0" borderId="0" xfId="0" applyFont="1" applyFill="1" applyBorder="1" applyAlignment="1">
      <alignment horizontal="center" wrapText="1"/>
    </xf>
    <xf numFmtId="0" fontId="81" fillId="0" borderId="10" xfId="0" applyFont="1" applyFill="1" applyBorder="1" applyAlignment="1">
      <alignment horizontal="center" wrapText="1"/>
    </xf>
    <xf numFmtId="3" fontId="79" fillId="0" borderId="0" xfId="0" applyNumberFormat="1" applyFont="1" applyBorder="1" applyAlignment="1">
      <alignment horizontal="left" wrapText="1"/>
    </xf>
    <xf numFmtId="0" fontId="79" fillId="0" borderId="8" xfId="0" applyFont="1" applyBorder="1" applyAlignment="1">
      <alignment horizontal="center" wrapText="1"/>
    </xf>
    <xf numFmtId="0" fontId="79" fillId="0" borderId="9" xfId="0" applyFont="1" applyBorder="1" applyAlignment="1">
      <alignment horizontal="center" wrapText="1"/>
    </xf>
    <xf numFmtId="0" fontId="79" fillId="0" borderId="0" xfId="0" applyFont="1" applyFill="1" applyBorder="1" applyAlignment="1">
      <alignment horizontal="left" wrapText="1"/>
    </xf>
    <xf numFmtId="0" fontId="79" fillId="0" borderId="10" xfId="0" applyFont="1" applyFill="1" applyBorder="1" applyAlignment="1">
      <alignment horizontal="left" wrapText="1"/>
    </xf>
    <xf numFmtId="0" fontId="79" fillId="0" borderId="15" xfId="0" applyFont="1" applyFill="1" applyBorder="1" applyAlignment="1">
      <alignment horizontal="left" wrapText="1"/>
    </xf>
    <xf numFmtId="0" fontId="79" fillId="0" borderId="14" xfId="0" applyFont="1" applyFill="1" applyBorder="1" applyAlignment="1">
      <alignment horizontal="left" wrapText="1"/>
    </xf>
    <xf numFmtId="0" fontId="79" fillId="0" borderId="0" xfId="0" applyFont="1" applyBorder="1" applyAlignment="1">
      <alignment wrapText="1"/>
    </xf>
    <xf numFmtId="0" fontId="79" fillId="0" borderId="10" xfId="0" applyFont="1" applyBorder="1" applyAlignment="1">
      <alignment wrapText="1"/>
    </xf>
    <xf numFmtId="0" fontId="78" fillId="0" borderId="10" xfId="0" applyFont="1" applyFill="1" applyBorder="1" applyAlignment="1">
      <alignment horizontal="center" wrapText="1"/>
    </xf>
    <xf numFmtId="164" fontId="79" fillId="0" borderId="15" xfId="1" applyNumberFormat="1" applyFont="1" applyFill="1" applyBorder="1" applyAlignment="1">
      <alignment horizontal="center" wrapText="1"/>
    </xf>
    <xf numFmtId="164" fontId="79" fillId="0" borderId="14" xfId="1" applyNumberFormat="1" applyFont="1" applyFill="1" applyBorder="1" applyAlignment="1">
      <alignment horizontal="center" wrapText="1"/>
    </xf>
    <xf numFmtId="0" fontId="79" fillId="0" borderId="0" xfId="0" applyFont="1" applyAlignment="1">
      <alignment horizontal="center" wrapText="1"/>
    </xf>
    <xf numFmtId="0" fontId="79" fillId="0" borderId="10" xfId="0" applyFont="1" applyBorder="1" applyAlignment="1">
      <alignment horizontal="center" wrapText="1"/>
    </xf>
    <xf numFmtId="10" fontId="79" fillId="0" borderId="15" xfId="0" applyNumberFormat="1" applyFont="1" applyFill="1" applyBorder="1" applyAlignment="1">
      <alignment horizontal="center" wrapText="1"/>
    </xf>
    <xf numFmtId="0" fontId="79" fillId="0" borderId="15" xfId="0" applyFont="1" applyBorder="1" applyAlignment="1">
      <alignment horizontal="center" wrapText="1"/>
    </xf>
    <xf numFmtId="0" fontId="79" fillId="0" borderId="14" xfId="0" applyFont="1" applyBorder="1" applyAlignment="1">
      <alignment horizontal="center" wrapText="1"/>
    </xf>
    <xf numFmtId="0" fontId="79" fillId="0" borderId="0" xfId="0" applyFont="1" applyFill="1" applyBorder="1" applyAlignment="1">
      <alignment horizontal="center"/>
    </xf>
    <xf numFmtId="0" fontId="79" fillId="0" borderId="0" xfId="0" applyFont="1" applyBorder="1" applyAlignment="1">
      <alignment horizontal="left" wrapText="1"/>
    </xf>
    <xf numFmtId="0" fontId="79" fillId="0" borderId="15" xfId="0" applyFont="1" applyBorder="1" applyAlignment="1">
      <alignment horizontal="left" wrapText="1"/>
    </xf>
    <xf numFmtId="0" fontId="78" fillId="0" borderId="0" xfId="0" applyNumberFormat="1" applyFont="1" applyFill="1" applyBorder="1" applyAlignment="1">
      <alignment horizontal="center"/>
    </xf>
    <xf numFmtId="37" fontId="78" fillId="0" borderId="350" xfId="0" applyNumberFormat="1" applyFont="1" applyBorder="1" applyAlignment="1">
      <alignment horizontal="center"/>
    </xf>
    <xf numFmtId="37" fontId="78" fillId="0" borderId="351" xfId="0" applyNumberFormat="1" applyFont="1" applyBorder="1" applyAlignment="1">
      <alignment horizontal="center"/>
    </xf>
    <xf numFmtId="37" fontId="78" fillId="0" borderId="352" xfId="0" applyNumberFormat="1" applyFont="1" applyBorder="1" applyAlignment="1">
      <alignment horizontal="center"/>
    </xf>
    <xf numFmtId="164" fontId="79" fillId="0" borderId="15" xfId="0" applyNumberFormat="1" applyFont="1" applyFill="1" applyBorder="1" applyAlignment="1">
      <alignment horizontal="center" wrapText="1"/>
    </xf>
    <xf numFmtId="0" fontId="79" fillId="0" borderId="14" xfId="0" applyFont="1" applyFill="1" applyBorder="1" applyAlignment="1">
      <alignment horizontal="center" wrapText="1"/>
    </xf>
    <xf numFmtId="0" fontId="78" fillId="0" borderId="15" xfId="0" applyFont="1" applyFill="1" applyBorder="1" applyAlignment="1">
      <alignment horizontal="center" wrapText="1"/>
    </xf>
    <xf numFmtId="37" fontId="78" fillId="0" borderId="0" xfId="0" applyNumberFormat="1" applyFont="1" applyBorder="1" applyAlignment="1">
      <alignment horizontal="center"/>
    </xf>
    <xf numFmtId="0" fontId="79" fillId="0" borderId="0" xfId="0" applyFont="1" applyBorder="1" applyAlignment="1">
      <alignment horizontal="left" vertical="top" wrapText="1"/>
    </xf>
    <xf numFmtId="0" fontId="79" fillId="0" borderId="10" xfId="0" applyFont="1" applyBorder="1" applyAlignment="1">
      <alignment horizontal="left" vertical="top" wrapText="1"/>
    </xf>
    <xf numFmtId="0" fontId="79" fillId="0" borderId="15" xfId="0" applyFont="1" applyFill="1" applyBorder="1" applyAlignment="1">
      <alignment horizontal="left" vertical="top" wrapText="1"/>
    </xf>
    <xf numFmtId="0" fontId="79" fillId="0" borderId="14" xfId="0" applyFont="1" applyFill="1" applyBorder="1" applyAlignment="1">
      <alignment horizontal="left" vertical="top" wrapText="1"/>
    </xf>
    <xf numFmtId="37" fontId="79" fillId="0" borderId="374" xfId="0" applyNumberFormat="1" applyFont="1" applyBorder="1" applyAlignment="1">
      <alignment horizontal="center"/>
    </xf>
    <xf numFmtId="37" fontId="79" fillId="0" borderId="375" xfId="0" applyNumberFormat="1" applyFont="1" applyBorder="1" applyAlignment="1">
      <alignment horizontal="center"/>
    </xf>
    <xf numFmtId="37" fontId="79" fillId="0" borderId="376" xfId="0" applyNumberFormat="1" applyFont="1" applyBorder="1" applyAlignment="1">
      <alignment horizontal="center"/>
    </xf>
    <xf numFmtId="0" fontId="79" fillId="6" borderId="359" xfId="0" applyFont="1" applyFill="1" applyBorder="1" applyAlignment="1">
      <alignment horizontal="center" wrapText="1"/>
    </xf>
    <xf numFmtId="0" fontId="79" fillId="0" borderId="359" xfId="0" applyFont="1" applyBorder="1" applyAlignment="1">
      <alignment horizontal="center" wrapText="1"/>
    </xf>
    <xf numFmtId="37" fontId="78" fillId="0" borderId="18" xfId="0" applyNumberFormat="1" applyFont="1" applyBorder="1" applyAlignment="1">
      <alignment horizontal="center"/>
    </xf>
    <xf numFmtId="37" fontId="78" fillId="0" borderId="1" xfId="0" applyNumberFormat="1" applyFont="1" applyBorder="1" applyAlignment="1">
      <alignment horizontal="center"/>
    </xf>
    <xf numFmtId="37" fontId="78" fillId="0" borderId="19" xfId="0" applyNumberFormat="1" applyFont="1" applyBorder="1" applyAlignment="1">
      <alignment horizontal="center"/>
    </xf>
    <xf numFmtId="0" fontId="79"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83" fillId="0" borderId="15" xfId="10" applyFont="1" applyBorder="1" applyAlignment="1">
      <alignment horizontal="center" vertical="center" wrapText="1"/>
    </xf>
    <xf numFmtId="0" fontId="83" fillId="0" borderId="14" xfId="10" applyFont="1" applyBorder="1" applyAlignment="1">
      <alignment horizontal="center" vertical="center" wrapText="1"/>
    </xf>
    <xf numFmtId="0" fontId="30" fillId="0" borderId="0" xfId="0" applyFont="1" applyAlignment="1">
      <alignment horizontal="center"/>
    </xf>
    <xf numFmtId="0" fontId="28" fillId="0" borderId="0" xfId="0" applyFont="1" applyAlignment="1">
      <alignment horizontal="center" wrapText="1"/>
    </xf>
    <xf numFmtId="0" fontId="29" fillId="0" borderId="7" xfId="10" applyFont="1" applyFill="1" applyBorder="1" applyAlignment="1">
      <alignment horizontal="center"/>
    </xf>
    <xf numFmtId="0" fontId="29" fillId="0" borderId="359" xfId="10" applyFont="1" applyFill="1" applyBorder="1" applyAlignment="1">
      <alignment horizontal="center"/>
    </xf>
    <xf numFmtId="0" fontId="29" fillId="0" borderId="9" xfId="10" applyFont="1" applyFill="1" applyBorder="1" applyAlignment="1">
      <alignment horizontal="center"/>
    </xf>
    <xf numFmtId="0" fontId="29" fillId="0" borderId="8" xfId="10" applyFont="1" applyFill="1" applyBorder="1" applyAlignment="1">
      <alignment horizontal="center"/>
    </xf>
    <xf numFmtId="0" fontId="28" fillId="0" borderId="359" xfId="10" applyFont="1" applyFill="1" applyBorder="1" applyAlignment="1">
      <alignment horizontal="center"/>
    </xf>
    <xf numFmtId="0" fontId="28" fillId="0" borderId="9" xfId="10" applyFont="1" applyFill="1" applyBorder="1" applyAlignment="1">
      <alignment horizontal="center"/>
    </xf>
    <xf numFmtId="0" fontId="29" fillId="0" borderId="7" xfId="10" applyFont="1" applyBorder="1" applyAlignment="1">
      <alignment horizontal="center"/>
    </xf>
    <xf numFmtId="0" fontId="28" fillId="0" borderId="359" xfId="10" applyFont="1" applyBorder="1" applyAlignment="1">
      <alignment horizontal="center"/>
    </xf>
    <xf numFmtId="0" fontId="28" fillId="0" borderId="9" xfId="10" applyFont="1" applyBorder="1" applyAlignment="1">
      <alignment horizontal="center"/>
    </xf>
    <xf numFmtId="0" fontId="29" fillId="0" borderId="359" xfId="10" applyFont="1" applyBorder="1" applyAlignment="1">
      <alignment horizontal="center"/>
    </xf>
    <xf numFmtId="0" fontId="29" fillId="0" borderId="9" xfId="10" applyFont="1" applyBorder="1" applyAlignment="1">
      <alignment horizontal="center"/>
    </xf>
    <xf numFmtId="0" fontId="28" fillId="0" borderId="8" xfId="10" applyFont="1" applyFill="1" applyBorder="1" applyAlignment="1">
      <alignment horizontal="center"/>
    </xf>
    <xf numFmtId="0" fontId="29" fillId="0" borderId="8" xfId="10" applyFont="1" applyBorder="1" applyAlignment="1">
      <alignment horizontal="center"/>
    </xf>
    <xf numFmtId="0" fontId="28" fillId="58" borderId="0" xfId="10" applyFill="1" applyBorder="1" applyAlignment="1">
      <alignment horizontal="center" wrapText="1"/>
    </xf>
    <xf numFmtId="0" fontId="29" fillId="0" borderId="0" xfId="0" applyFont="1" applyAlignment="1">
      <alignment horizontal="center"/>
    </xf>
    <xf numFmtId="0" fontId="40" fillId="0" borderId="0" xfId="0" applyFont="1" applyAlignment="1">
      <alignment horizontal="center"/>
    </xf>
    <xf numFmtId="10" fontId="29" fillId="0" borderId="0" xfId="12" applyNumberFormat="1" applyFont="1" applyAlignment="1">
      <alignment horizontal="center"/>
    </xf>
    <xf numFmtId="10" fontId="28" fillId="0" borderId="0" xfId="12" applyNumberFormat="1" applyFont="1" applyAlignment="1">
      <alignment horizontal="center"/>
    </xf>
    <xf numFmtId="10" fontId="45" fillId="0" borderId="0" xfId="12" applyNumberFormat="1" applyFont="1" applyAlignment="1">
      <alignment horizontal="center"/>
    </xf>
    <xf numFmtId="0" fontId="152" fillId="0" borderId="0" xfId="21311" applyFont="1" applyAlignment="1">
      <alignment horizontal="left" vertical="top" wrapText="1"/>
    </xf>
    <xf numFmtId="0" fontId="5" fillId="0" borderId="0" xfId="21311" applyFont="1" applyAlignment="1">
      <alignment horizontal="left" wrapText="1"/>
    </xf>
    <xf numFmtId="0" fontId="5" fillId="0" borderId="0" xfId="21311" applyAlignment="1">
      <alignment horizontal="left" wrapText="1"/>
    </xf>
    <xf numFmtId="0" fontId="151" fillId="0" borderId="0" xfId="21311" applyFont="1" applyAlignment="1">
      <alignment horizontal="left" vertical="top" wrapText="1"/>
    </xf>
    <xf numFmtId="0" fontId="143" fillId="0" borderId="0" xfId="21311" applyFont="1" applyFill="1" applyAlignment="1">
      <alignment horizontal="left" vertical="top" wrapText="1"/>
    </xf>
    <xf numFmtId="0" fontId="152" fillId="0" borderId="0" xfId="21311" applyFont="1" applyFill="1" applyAlignment="1">
      <alignment horizontal="left" vertical="top" wrapText="1"/>
    </xf>
    <xf numFmtId="0" fontId="152" fillId="0" borderId="0" xfId="21311" applyFont="1" applyAlignment="1">
      <alignment horizontal="left" wrapText="1"/>
    </xf>
    <xf numFmtId="0" fontId="5" fillId="0" borderId="0" xfId="21311" applyFont="1" applyFill="1" applyAlignment="1">
      <alignment horizontal="left" vertical="top" wrapText="1"/>
    </xf>
    <xf numFmtId="0" fontId="5" fillId="0" borderId="0" xfId="21311" applyFill="1" applyAlignment="1">
      <alignment horizontal="left" vertical="top" wrapText="1"/>
    </xf>
    <xf numFmtId="0" fontId="5" fillId="0" borderId="0" xfId="21311" applyFont="1" applyAlignment="1">
      <alignment horizontal="left" vertical="top" wrapText="1"/>
    </xf>
    <xf numFmtId="0" fontId="5" fillId="0" borderId="0" xfId="21311" applyAlignment="1">
      <alignment horizontal="left" vertical="top" wrapText="1"/>
    </xf>
    <xf numFmtId="0" fontId="152" fillId="91" borderId="0" xfId="21311" applyFont="1" applyFill="1" applyAlignment="1">
      <alignment horizontal="left" vertical="top" wrapText="1"/>
    </xf>
    <xf numFmtId="0" fontId="145" fillId="0" borderId="15" xfId="21311" applyFont="1" applyBorder="1" applyAlignment="1">
      <alignment horizontal="center"/>
    </xf>
    <xf numFmtId="0" fontId="5" fillId="0" borderId="15" xfId="21311" applyBorder="1" applyAlignment="1">
      <alignment horizontal="center"/>
    </xf>
    <xf numFmtId="0" fontId="5" fillId="0" borderId="359" xfId="21311" applyBorder="1" applyAlignment="1">
      <alignment horizontal="left" vertical="top" wrapText="1"/>
    </xf>
    <xf numFmtId="0" fontId="5" fillId="0" borderId="0" xfId="21311" applyAlignment="1">
      <alignment horizontal="center" vertical="top" wrapText="1"/>
    </xf>
    <xf numFmtId="0" fontId="5" fillId="0" borderId="0" xfId="21311" applyAlignment="1">
      <alignment vertical="top" wrapText="1"/>
    </xf>
    <xf numFmtId="0" fontId="145" fillId="0" borderId="0" xfId="21311" applyFont="1" applyAlignment="1">
      <alignment horizontal="center"/>
    </xf>
    <xf numFmtId="0" fontId="4" fillId="0" borderId="0" xfId="21311" applyFont="1" applyAlignment="1">
      <alignment horizontal="left" vertical="top" wrapText="1"/>
    </xf>
    <xf numFmtId="0" fontId="79" fillId="0" borderId="0" xfId="21315" applyFont="1" applyBorder="1" applyAlignment="1">
      <alignment horizontal="left" vertical="top" wrapText="1"/>
    </xf>
    <xf numFmtId="0" fontId="79" fillId="0" borderId="10" xfId="21315" applyFont="1" applyBorder="1" applyAlignment="1">
      <alignment horizontal="left" vertical="top" wrapText="1"/>
    </xf>
    <xf numFmtId="37" fontId="79" fillId="0" borderId="374" xfId="21315" applyNumberFormat="1" applyFont="1" applyBorder="1" applyAlignment="1">
      <alignment horizontal="center"/>
    </xf>
    <xf numFmtId="37" fontId="79" fillId="0" borderId="377" xfId="21315" applyNumberFormat="1" applyFont="1" applyBorder="1" applyAlignment="1">
      <alignment horizontal="center"/>
    </xf>
    <xf numFmtId="37" fontId="79" fillId="0" borderId="376" xfId="21315" applyNumberFormat="1" applyFont="1" applyBorder="1" applyAlignment="1">
      <alignment horizontal="center"/>
    </xf>
    <xf numFmtId="0" fontId="78" fillId="0" borderId="0" xfId="21315" applyNumberFormat="1" applyFont="1" applyFill="1" applyBorder="1" applyAlignment="1">
      <alignment horizontal="center"/>
    </xf>
    <xf numFmtId="0" fontId="79" fillId="0" borderId="0" xfId="21315" applyFont="1" applyFill="1" applyBorder="1" applyAlignment="1">
      <alignment horizontal="left" vertical="top" wrapText="1"/>
    </xf>
    <xf numFmtId="0" fontId="79" fillId="0" borderId="10" xfId="21315" applyFont="1" applyFill="1" applyBorder="1" applyAlignment="1">
      <alignment horizontal="left" vertical="top" wrapText="1"/>
    </xf>
    <xf numFmtId="0" fontId="79" fillId="0" borderId="8" xfId="21315" applyFont="1" applyBorder="1" applyAlignment="1">
      <alignment horizontal="left" vertical="top" wrapText="1"/>
    </xf>
    <xf numFmtId="0" fontId="79" fillId="0" borderId="9" xfId="21315" applyFont="1" applyBorder="1" applyAlignment="1">
      <alignment horizontal="left" vertical="top" wrapText="1"/>
    </xf>
    <xf numFmtId="0" fontId="152" fillId="0" borderId="0" xfId="37954" applyFont="1" applyAlignment="1">
      <alignment horizontal="left" vertical="top" wrapText="1"/>
    </xf>
    <xf numFmtId="0" fontId="153" fillId="0" borderId="15" xfId="37954" applyFont="1" applyBorder="1" applyAlignment="1">
      <alignment horizontal="center"/>
    </xf>
    <xf numFmtId="0" fontId="152" fillId="0" borderId="359" xfId="37954" applyFont="1" applyBorder="1" applyAlignment="1">
      <alignment horizontal="left" vertical="top" wrapText="1"/>
    </xf>
    <xf numFmtId="0" fontId="152" fillId="0" borderId="0" xfId="37954" applyFont="1" applyAlignment="1">
      <alignment horizontal="center" vertical="top" wrapText="1"/>
    </xf>
    <xf numFmtId="0" fontId="153" fillId="0" borderId="0" xfId="37954" applyFont="1" applyAlignment="1">
      <alignment horizontal="left" vertical="top" wrapText="1"/>
    </xf>
    <xf numFmtId="0" fontId="152" fillId="0" borderId="0" xfId="37954" applyFont="1" applyAlignment="1">
      <alignment horizontal="left" wrapText="1"/>
    </xf>
    <xf numFmtId="0" fontId="152" fillId="91" borderId="0" xfId="37954" applyFont="1" applyFill="1" applyAlignment="1">
      <alignment horizontal="left" vertical="top" wrapText="1"/>
    </xf>
    <xf numFmtId="0" fontId="153" fillId="0" borderId="0" xfId="37954" applyFont="1" applyAlignment="1">
      <alignment horizontal="center"/>
    </xf>
    <xf numFmtId="0" fontId="153" fillId="0" borderId="0" xfId="37954" applyFont="1" applyAlignment="1">
      <alignment horizontal="left" wrapText="1"/>
    </xf>
    <xf numFmtId="0" fontId="152" fillId="0" borderId="0" xfId="37954" applyFont="1" applyAlignment="1">
      <alignment horizontal="left" vertical="center" wrapText="1"/>
    </xf>
    <xf numFmtId="0" fontId="159" fillId="0" borderId="0" xfId="37954" applyFont="1" applyAlignment="1">
      <alignment horizontal="left" vertical="top" wrapText="1"/>
    </xf>
    <xf numFmtId="0" fontId="79" fillId="0" borderId="0" xfId="37947" applyFont="1" applyBorder="1" applyAlignment="1">
      <alignment vertical="top" wrapText="1"/>
    </xf>
    <xf numFmtId="0" fontId="79" fillId="0" borderId="10" xfId="37947" applyFont="1" applyBorder="1" applyAlignment="1">
      <alignment vertical="top" wrapText="1"/>
    </xf>
    <xf numFmtId="37" fontId="79" fillId="0" borderId="374" xfId="37947" applyNumberFormat="1" applyFont="1" applyBorder="1" applyAlignment="1">
      <alignment horizontal="center"/>
    </xf>
    <xf numFmtId="37" fontId="79" fillId="0" borderId="377" xfId="37947" applyNumberFormat="1" applyFont="1" applyBorder="1" applyAlignment="1">
      <alignment horizontal="center"/>
    </xf>
    <xf numFmtId="37" fontId="79" fillId="0" borderId="376" xfId="37947" applyNumberFormat="1" applyFont="1" applyBorder="1" applyAlignment="1">
      <alignment horizontal="center"/>
    </xf>
    <xf numFmtId="37" fontId="79" fillId="0" borderId="430" xfId="37947" applyNumberFormat="1" applyFont="1" applyBorder="1" applyAlignment="1">
      <alignment horizontal="center"/>
    </xf>
    <xf numFmtId="37" fontId="79" fillId="0" borderId="431" xfId="37947" applyNumberFormat="1" applyFont="1" applyBorder="1" applyAlignment="1">
      <alignment horizontal="center"/>
    </xf>
    <xf numFmtId="37" fontId="79" fillId="0" borderId="432" xfId="37947" applyNumberFormat="1" applyFont="1" applyBorder="1" applyAlignment="1">
      <alignment horizontal="center"/>
    </xf>
    <xf numFmtId="0" fontId="78" fillId="0" borderId="0" xfId="37947" applyNumberFormat="1" applyFont="1" applyFill="1" applyBorder="1" applyAlignment="1">
      <alignment horizontal="center"/>
    </xf>
    <xf numFmtId="164" fontId="28" fillId="0" borderId="11" xfId="13" applyNumberFormat="1" applyFont="1" applyFill="1" applyBorder="1" applyAlignment="1"/>
  </cellXfs>
  <cellStyles count="37958">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2" xfId="37957" xr:uid="{BA963720-92D9-472C-9549-E6C49F656940}"/>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55" xr:uid="{ABF8823B-F3E1-49D9-AFDB-C731FD285070}"/>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5" xfId="21315" xr:uid="{00000000-0005-0000-0000-0000C1080000}"/>
    <cellStyle name="Normal 15 2" xfId="37947" xr:uid="{00000000-0005-0000-0000-0000C2080000}"/>
    <cellStyle name="Normal 2" xfId="10" xr:uid="{00000000-0005-0000-0000-0000C3080000}"/>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54" xr:uid="{B771651E-476A-439E-A106-F93C6FE60DA9}"/>
    <cellStyle name="Normal 9 2 2 3" xfId="37951" xr:uid="{00000000-0005-0000-0000-0000610C0000}"/>
    <cellStyle name="Normal 9 2 3" xfId="21469" xr:uid="{00000000-0005-0000-0000-0000620C0000}"/>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3" xfId="118" xr:uid="{00000000-0005-0000-0000-000004130000}"/>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56" xr:uid="{DF9F13ED-D213-454F-AC79-0941C944874D}"/>
    <cellStyle name="Percent 5 2 2 3" xfId="37953" xr:uid="{00000000-0005-0000-0000-00004B130000}"/>
    <cellStyle name="Percent 5 2 3" xfId="21466" xr:uid="{00000000-0005-0000-0000-00004C130000}"/>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0"/>
  <tableStyles count="0" defaultTableStyle="TableStyleMedium9" defaultPivotStyle="PivotStyleLight16"/>
  <colors>
    <mruColors>
      <color rgb="FFFF66FF"/>
      <color rgb="FF2DC8FF"/>
      <color rgb="FFFFFF66"/>
      <color rgb="FFFFFF99"/>
      <color rgb="FF46B46B"/>
      <color rgb="FF44B26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FQ334"/>
  <sheetViews>
    <sheetView tabSelected="1" view="pageBreakPreview" zoomScale="70" zoomScaleNormal="70" zoomScaleSheetLayoutView="70" zoomScalePageLayoutView="50" workbookViewId="0"/>
  </sheetViews>
  <sheetFormatPr defaultColWidth="9.109375" defaultRowHeight="15"/>
  <cols>
    <col min="1" max="1" width="7.33203125" style="53" customWidth="1"/>
    <col min="2" max="2" width="5.6640625" style="31" customWidth="1"/>
    <col min="3" max="3" width="63.5546875" style="31" customWidth="1"/>
    <col min="4" max="4" width="36" style="31" customWidth="1"/>
    <col min="5" max="5" width="27.77734375" style="62" customWidth="1"/>
    <col min="6" max="6" width="49" style="49" customWidth="1"/>
    <col min="7" max="7" width="1.6640625" style="49" customWidth="1"/>
    <col min="8" max="8" width="24.109375" style="49" customWidth="1"/>
    <col min="9" max="9" width="9.21875" style="49" bestFit="1" customWidth="1"/>
    <col min="10" max="10" width="11.109375" style="49" bestFit="1" customWidth="1"/>
    <col min="11" max="16384" width="9.109375" style="49"/>
  </cols>
  <sheetData>
    <row r="1" spans="1:8" ht="27.75" customHeight="1">
      <c r="A1" s="441" t="s">
        <v>68</v>
      </c>
      <c r="B1" s="184"/>
      <c r="C1" s="184"/>
      <c r="D1" s="324"/>
      <c r="E1" s="325"/>
      <c r="F1" s="326"/>
      <c r="G1" s="34"/>
      <c r="H1" s="1534"/>
    </row>
    <row r="2" spans="1:8" ht="23.25" customHeight="1" thickBot="1">
      <c r="A2" s="438" t="s">
        <v>672</v>
      </c>
      <c r="B2" s="437"/>
      <c r="C2" s="437"/>
      <c r="D2" s="437"/>
      <c r="E2" s="437"/>
      <c r="F2" s="439" t="s">
        <v>671</v>
      </c>
      <c r="G2" s="34"/>
      <c r="H2" s="34"/>
    </row>
    <row r="3" spans="1:8" s="54" customFormat="1" ht="61.2" customHeight="1" thickBot="1">
      <c r="A3" s="148" t="s">
        <v>670</v>
      </c>
      <c r="B3" s="327"/>
      <c r="C3" s="327"/>
      <c r="D3" s="327"/>
      <c r="E3" s="328" t="s">
        <v>640</v>
      </c>
      <c r="F3" s="440" t="s">
        <v>621</v>
      </c>
      <c r="G3" s="329"/>
      <c r="H3" s="1352">
        <v>2019</v>
      </c>
    </row>
    <row r="4" spans="1:8" s="137" customFormat="1" ht="23.25" customHeight="1">
      <c r="A4" s="135" t="s">
        <v>386</v>
      </c>
      <c r="B4" s="330"/>
      <c r="C4" s="330"/>
      <c r="D4" s="330"/>
      <c r="E4" s="308"/>
      <c r="G4" s="111"/>
      <c r="H4" s="136" t="s">
        <v>588</v>
      </c>
    </row>
    <row r="5" spans="1:8" s="50" customFormat="1" ht="15.6">
      <c r="A5" s="663" t="s">
        <v>538</v>
      </c>
      <c r="B5" s="331"/>
      <c r="C5" s="331"/>
      <c r="D5" s="331"/>
      <c r="E5" s="332"/>
      <c r="F5" s="333"/>
      <c r="G5" s="333"/>
      <c r="H5" s="346"/>
    </row>
    <row r="6" spans="1:8" s="50" customFormat="1" ht="15.6">
      <c r="A6" s="144"/>
      <c r="B6" s="35"/>
      <c r="C6" s="35"/>
      <c r="D6" s="35"/>
      <c r="E6" s="308"/>
      <c r="F6" s="52"/>
      <c r="G6" s="52"/>
      <c r="H6" s="334"/>
    </row>
    <row r="7" spans="1:8" ht="15.6">
      <c r="A7" s="44"/>
      <c r="B7" s="24" t="s">
        <v>545</v>
      </c>
      <c r="C7" s="9"/>
      <c r="D7" s="9"/>
      <c r="E7" s="19"/>
      <c r="F7" s="5"/>
      <c r="G7" s="5"/>
      <c r="H7" s="5"/>
    </row>
    <row r="8" spans="1:8">
      <c r="A8" s="6">
        <v>1</v>
      </c>
      <c r="B8" s="6"/>
      <c r="C8" s="52" t="s">
        <v>499</v>
      </c>
      <c r="D8" s="109"/>
      <c r="E8" s="335"/>
      <c r="F8" s="5" t="s">
        <v>138</v>
      </c>
      <c r="G8" s="9"/>
      <c r="H8" s="422">
        <f>'ATT5 - Cost Support 1'!T55</f>
        <v>54050</v>
      </c>
    </row>
    <row r="9" spans="1:8">
      <c r="A9" s="6">
        <f>A8+1</f>
        <v>2</v>
      </c>
      <c r="B9" s="336"/>
      <c r="C9" s="52" t="s">
        <v>462</v>
      </c>
      <c r="D9" s="337"/>
      <c r="E9" s="335"/>
      <c r="F9" s="338" t="s">
        <v>527</v>
      </c>
      <c r="G9" s="209"/>
      <c r="H9" s="92">
        <f>'ATT5 - Cost Support 1'!T56</f>
        <v>8.0208407879999992</v>
      </c>
    </row>
    <row r="10" spans="1:8">
      <c r="A10" s="6">
        <f>A9+1</f>
        <v>3</v>
      </c>
      <c r="B10" s="9"/>
      <c r="C10" s="9" t="s">
        <v>463</v>
      </c>
      <c r="D10" s="9"/>
      <c r="E10" s="63"/>
      <c r="F10" s="25" t="str">
        <f>"(Line "&amp;A8&amp;" - "&amp;A9&amp;")"</f>
        <v>(Line 1 - 2)</v>
      </c>
      <c r="G10" s="34"/>
      <c r="H10" s="339">
        <f>H8-H9</f>
        <v>54041.979159212002</v>
      </c>
    </row>
    <row r="11" spans="1:8">
      <c r="A11" s="6">
        <f>A10+1</f>
        <v>4</v>
      </c>
      <c r="B11" s="6"/>
      <c r="C11" s="52" t="s">
        <v>500</v>
      </c>
      <c r="D11" s="52"/>
      <c r="E11" s="101"/>
      <c r="F11" s="52" t="s">
        <v>143</v>
      </c>
      <c r="G11" s="9"/>
      <c r="H11" s="92">
        <f>'ATT5 - Cost Support 1'!T53</f>
        <v>647609</v>
      </c>
    </row>
    <row r="12" spans="1:8">
      <c r="A12" s="6">
        <f>A11+1</f>
        <v>5</v>
      </c>
      <c r="B12" s="6"/>
      <c r="C12" s="52" t="s">
        <v>539</v>
      </c>
      <c r="D12" s="52"/>
      <c r="E12" s="63"/>
      <c r="F12" s="52" t="s">
        <v>144</v>
      </c>
      <c r="G12" s="9"/>
      <c r="H12" s="92">
        <f>'ATT5 - Cost Support 1'!T54</f>
        <v>101436</v>
      </c>
    </row>
    <row r="13" spans="1:8">
      <c r="A13" s="6">
        <f>A12+1</f>
        <v>6</v>
      </c>
      <c r="B13" s="6"/>
      <c r="C13" s="39" t="s">
        <v>611</v>
      </c>
      <c r="D13" s="33"/>
      <c r="E13" s="96"/>
      <c r="F13" s="33" t="str">
        <f>"(Line "&amp;A11&amp;" - "&amp;A12&amp;")"</f>
        <v>(Line 4 - 5)</v>
      </c>
      <c r="G13" s="340"/>
      <c r="H13" s="223">
        <f>+H11-H12</f>
        <v>546173</v>
      </c>
    </row>
    <row r="14" spans="1:8" ht="15.6" thickBot="1">
      <c r="A14" s="6"/>
      <c r="B14" s="6"/>
      <c r="C14" s="3"/>
      <c r="D14" s="9"/>
      <c r="E14" s="20"/>
      <c r="F14" s="9"/>
      <c r="G14" s="9"/>
      <c r="H14" s="5"/>
    </row>
    <row r="15" spans="1:8" s="56" customFormat="1" ht="16.2" thickBot="1">
      <c r="A15" s="395">
        <f>A13+1</f>
        <v>7</v>
      </c>
      <c r="B15" s="396" t="s">
        <v>589</v>
      </c>
      <c r="C15" s="396"/>
      <c r="D15" s="397"/>
      <c r="E15" s="398" t="str">
        <f>"(Note B)"</f>
        <v>(Note B)</v>
      </c>
      <c r="F15" s="399" t="str">
        <f>"(Line "&amp;A10&amp;" / "&amp;A13&amp;")"</f>
        <v>(Line 3 / 6)</v>
      </c>
      <c r="G15" s="400"/>
      <c r="H15" s="415">
        <f>(H10/H13)</f>
        <v>9.894663258566791E-2</v>
      </c>
    </row>
    <row r="16" spans="1:8" ht="15.6">
      <c r="A16" s="6"/>
      <c r="B16" s="6"/>
      <c r="C16" s="24"/>
      <c r="D16" s="27"/>
      <c r="E16" s="28"/>
      <c r="F16" s="9"/>
      <c r="G16" s="9"/>
      <c r="H16" s="40"/>
    </row>
    <row r="17" spans="1:8" ht="15.6">
      <c r="A17" s="63"/>
      <c r="B17" s="24" t="s">
        <v>606</v>
      </c>
      <c r="C17" s="9"/>
      <c r="D17" s="34"/>
      <c r="E17" s="63"/>
      <c r="F17" s="34"/>
      <c r="G17" s="34"/>
      <c r="H17" s="34"/>
    </row>
    <row r="18" spans="1:8">
      <c r="A18" s="29">
        <f>+A15+1</f>
        <v>8</v>
      </c>
      <c r="B18" s="34"/>
      <c r="C18" s="52" t="s">
        <v>615</v>
      </c>
      <c r="D18" s="9"/>
      <c r="E18" s="98" t="str">
        <f>"(Notes A&amp; Q)"</f>
        <v>(Notes A&amp; Q)</v>
      </c>
      <c r="F18" s="52" t="s">
        <v>151</v>
      </c>
      <c r="G18" s="34"/>
      <c r="H18" s="422">
        <f>'ATT5 - Cost Support 1'!T9</f>
        <v>42698323.779672056</v>
      </c>
    </row>
    <row r="19" spans="1:8">
      <c r="A19" s="29">
        <f>+A18+1</f>
        <v>9</v>
      </c>
      <c r="B19" s="34"/>
      <c r="C19" s="52" t="s">
        <v>540</v>
      </c>
      <c r="D19" s="9"/>
      <c r="E19" s="98"/>
      <c r="F19" s="68" t="str">
        <f>"(Line "&amp;A$45&amp;")"</f>
        <v>(Line 26)</v>
      </c>
      <c r="G19" s="34"/>
      <c r="H19" s="10">
        <f>H45</f>
        <v>0</v>
      </c>
    </row>
    <row r="20" spans="1:8">
      <c r="A20" s="29">
        <f>+A19+1</f>
        <v>10</v>
      </c>
      <c r="B20" s="34"/>
      <c r="C20" s="47" t="s">
        <v>544</v>
      </c>
      <c r="D20" s="340"/>
      <c r="E20" s="99"/>
      <c r="F20" s="51" t="str">
        <f>"(Sum Lines "&amp;A18&amp;" &amp; "&amp;A19&amp;")"</f>
        <v>(Sum Lines 8 &amp; 9)</v>
      </c>
      <c r="G20" s="341"/>
      <c r="H20" s="226">
        <f>SUM(H18:H19)</f>
        <v>42698323.779672056</v>
      </c>
    </row>
    <row r="21" spans="1:8">
      <c r="A21" s="64"/>
      <c r="B21" s="34"/>
      <c r="C21" s="52"/>
      <c r="D21" s="9"/>
      <c r="E21" s="98"/>
      <c r="F21" s="52"/>
      <c r="G21" s="34"/>
      <c r="H21" s="10"/>
    </row>
    <row r="22" spans="1:8">
      <c r="A22" s="29">
        <f>+A20+1</f>
        <v>11</v>
      </c>
      <c r="B22" s="34"/>
      <c r="C22" s="52" t="s">
        <v>497</v>
      </c>
      <c r="D22" s="9"/>
      <c r="E22" s="98" t="str">
        <f>"(Notes "&amp;B$293&amp;" &amp; "&amp;B$321&amp;")"</f>
        <v>(Notes A &amp; Q)</v>
      </c>
      <c r="F22" s="25" t="str">
        <f>"(Line "&amp;A26&amp;" - "&amp;A25&amp;" - "&amp;A24&amp;" -"&amp;A23&amp;" )"</f>
        <v>(Line 15 - 14 - 13 -12 )</v>
      </c>
      <c r="G22" s="34"/>
      <c r="H22" s="423">
        <f>H26-H23</f>
        <v>13864582.949008461</v>
      </c>
    </row>
    <row r="23" spans="1:8">
      <c r="A23" s="29">
        <f>+A22+1</f>
        <v>12</v>
      </c>
      <c r="B23" s="34"/>
      <c r="C23" s="52" t="s">
        <v>641</v>
      </c>
      <c r="D23" s="9"/>
      <c r="E23" s="98" t="str">
        <f>"(Notes "&amp;B$293&amp;" &amp; "&amp;B$321&amp;")"</f>
        <v>(Notes A &amp; Q)</v>
      </c>
      <c r="F23" s="52" t="s">
        <v>148</v>
      </c>
      <c r="G23" s="34"/>
      <c r="H23" s="92">
        <f>'ATT5 - Cost Support 1'!T11</f>
        <v>148439.22587999987</v>
      </c>
    </row>
    <row r="24" spans="1:8">
      <c r="A24" s="29">
        <f>+A23+1</f>
        <v>13</v>
      </c>
      <c r="B24" s="34"/>
      <c r="C24" s="52" t="s">
        <v>603</v>
      </c>
      <c r="D24" s="9"/>
      <c r="E24" s="98" t="str">
        <f>"(Notes "&amp;B$293&amp;" &amp; "&amp;B$321&amp;")"</f>
        <v>(Notes A &amp; Q)</v>
      </c>
      <c r="F24" s="52" t="s">
        <v>149</v>
      </c>
      <c r="G24" s="34"/>
      <c r="H24" s="10">
        <f>'ATT5 - Cost Support 1'!T12</f>
        <v>0</v>
      </c>
    </row>
    <row r="25" spans="1:8">
      <c r="A25" s="29">
        <f>+A24+1</f>
        <v>14</v>
      </c>
      <c r="B25" s="9"/>
      <c r="C25" s="35" t="s">
        <v>642</v>
      </c>
      <c r="D25" s="9"/>
      <c r="E25" s="98" t="str">
        <f>"(Notes "&amp;B$293&amp;" &amp; "&amp;B$321&amp;")"</f>
        <v>(Notes A &amp; Q)</v>
      </c>
      <c r="F25" s="222" t="s">
        <v>149</v>
      </c>
      <c r="G25" s="34"/>
      <c r="H25" s="10">
        <f>'ATT5 - Cost Support 1'!T13</f>
        <v>0</v>
      </c>
    </row>
    <row r="26" spans="1:8">
      <c r="A26" s="29">
        <f>+A25+1</f>
        <v>15</v>
      </c>
      <c r="B26" s="9"/>
      <c r="C26" s="47" t="s">
        <v>543</v>
      </c>
      <c r="D26" s="340"/>
      <c r="E26" s="342"/>
      <c r="F26" s="52" t="s">
        <v>147</v>
      </c>
      <c r="G26" s="341"/>
      <c r="H26" s="226">
        <f>'ATT5 - Cost Support 1'!T10</f>
        <v>14013022.174888462</v>
      </c>
    </row>
    <row r="27" spans="1:8" ht="17.7" customHeight="1">
      <c r="A27" s="63"/>
      <c r="B27" s="9"/>
      <c r="C27" s="35"/>
      <c r="D27" s="9"/>
      <c r="E27" s="63"/>
      <c r="F27" s="5"/>
      <c r="G27" s="34"/>
      <c r="H27" s="7"/>
    </row>
    <row r="28" spans="1:8">
      <c r="A28" s="6">
        <f>+A26+1</f>
        <v>16</v>
      </c>
      <c r="B28" s="34"/>
      <c r="C28" s="341" t="s">
        <v>600</v>
      </c>
      <c r="D28" s="341"/>
      <c r="E28" s="342"/>
      <c r="F28" s="33" t="str">
        <f>"(Line "&amp;A20&amp;" - "&amp;A26&amp;")"</f>
        <v>(Line 10 - 15)</v>
      </c>
      <c r="G28" s="341"/>
      <c r="H28" s="227">
        <f>+H20-H26</f>
        <v>28685301.604783595</v>
      </c>
    </row>
    <row r="29" spans="1:8">
      <c r="A29" s="63"/>
      <c r="B29" s="34"/>
      <c r="C29" s="34"/>
      <c r="D29" s="34"/>
      <c r="E29" s="63"/>
      <c r="F29" s="34"/>
      <c r="G29" s="34"/>
      <c r="H29" s="34"/>
    </row>
    <row r="30" spans="1:8" ht="15.6" thickBot="1">
      <c r="A30" s="29">
        <f>+A28+1</f>
        <v>17</v>
      </c>
      <c r="B30" s="34"/>
      <c r="C30" s="34" t="s">
        <v>541</v>
      </c>
      <c r="D30" s="34"/>
      <c r="E30" s="63"/>
      <c r="F30" s="25" t="str">
        <f>"(Line "&amp;A52&amp;" - "&amp;A50&amp;")"</f>
        <v>(Line 31 - 30)</v>
      </c>
      <c r="G30" s="34"/>
      <c r="H30" s="339">
        <f>H52-H50</f>
        <v>9335162.9530993514</v>
      </c>
    </row>
    <row r="31" spans="1:8" s="56" customFormat="1" ht="16.2" thickBot="1">
      <c r="A31" s="395">
        <f>+A30+1</f>
        <v>18</v>
      </c>
      <c r="B31" s="401" t="s">
        <v>484</v>
      </c>
      <c r="C31" s="401"/>
      <c r="D31" s="402"/>
      <c r="E31" s="398" t="str">
        <f>"(Note B)"</f>
        <v>(Note B)</v>
      </c>
      <c r="F31" s="399" t="str">
        <f>"(Line "&amp;A30&amp;" / "&amp;A20&amp;")"</f>
        <v>(Line 17 / 10)</v>
      </c>
      <c r="G31" s="402"/>
      <c r="H31" s="415">
        <f>H30/H20</f>
        <v>0.21863066572050455</v>
      </c>
    </row>
    <row r="32" spans="1:8">
      <c r="A32" s="63"/>
      <c r="B32" s="9"/>
      <c r="C32" s="9"/>
      <c r="D32" s="9"/>
      <c r="E32" s="63"/>
      <c r="F32" s="34"/>
      <c r="G32" s="34"/>
      <c r="H32" s="34"/>
    </row>
    <row r="33" spans="1:8" s="34" customFormat="1" ht="15.6" thickBot="1">
      <c r="A33" s="29">
        <f>+A31+1</f>
        <v>19</v>
      </c>
      <c r="B33" s="6"/>
      <c r="C33" s="26" t="s">
        <v>542</v>
      </c>
      <c r="D33" s="27"/>
      <c r="E33" s="28"/>
      <c r="F33" s="25" t="str">
        <f>"(Line "&amp;A70&amp;" - "&amp;A50&amp;")"</f>
        <v>(Line 44 - 30)</v>
      </c>
      <c r="G33" s="9"/>
      <c r="H33" s="224">
        <f>+H70-H50</f>
        <v>7713028.8245193847</v>
      </c>
    </row>
    <row r="34" spans="1:8" s="56" customFormat="1" ht="16.2" thickBot="1">
      <c r="A34" s="395">
        <f>+A33+1</f>
        <v>20</v>
      </c>
      <c r="B34" s="401" t="s">
        <v>601</v>
      </c>
      <c r="C34" s="401"/>
      <c r="D34" s="402"/>
      <c r="E34" s="398" t="str">
        <f>"(Note B)"</f>
        <v>(Note B)</v>
      </c>
      <c r="F34" s="399" t="str">
        <f>"(Line "&amp;A33&amp;" / "&amp;A28&amp;")"</f>
        <v>(Line 19 / 16)</v>
      </c>
      <c r="G34" s="402"/>
      <c r="H34" s="415">
        <f>+H33/H28</f>
        <v>0.26888435515815357</v>
      </c>
    </row>
    <row r="35" spans="1:8" ht="15.6">
      <c r="A35" s="4"/>
      <c r="B35" s="6"/>
      <c r="C35" s="24"/>
      <c r="D35" s="27"/>
      <c r="E35" s="28"/>
      <c r="F35" s="9"/>
      <c r="G35" s="9"/>
      <c r="H35" s="40"/>
    </row>
    <row r="36" spans="1:8" s="50" customFormat="1" ht="15.6">
      <c r="A36" s="663" t="s">
        <v>599</v>
      </c>
      <c r="B36" s="331"/>
      <c r="C36" s="331"/>
      <c r="D36" s="331"/>
      <c r="E36" s="332"/>
      <c r="F36" s="333"/>
      <c r="G36" s="333"/>
      <c r="H36" s="346"/>
    </row>
    <row r="37" spans="1:8" s="50" customFormat="1" ht="15.6">
      <c r="A37" s="71"/>
      <c r="B37" s="72"/>
      <c r="C37" s="35"/>
      <c r="D37" s="35"/>
      <c r="E37" s="308"/>
      <c r="F37" s="52"/>
      <c r="G37" s="52"/>
      <c r="H37" s="334"/>
    </row>
    <row r="38" spans="1:8" ht="15.6">
      <c r="A38" s="63"/>
      <c r="B38" s="24" t="s">
        <v>551</v>
      </c>
      <c r="C38" s="9"/>
      <c r="D38" s="9"/>
      <c r="E38" s="28"/>
      <c r="F38" s="10"/>
      <c r="G38" s="44"/>
      <c r="H38" s="5"/>
    </row>
    <row r="39" spans="1:8">
      <c r="A39" s="29">
        <f>+A34+1</f>
        <v>21</v>
      </c>
      <c r="B39" s="6"/>
      <c r="C39" s="3" t="s">
        <v>594</v>
      </c>
      <c r="D39" s="9"/>
      <c r="E39" s="98" t="s">
        <v>0</v>
      </c>
      <c r="F39" s="10" t="s">
        <v>150</v>
      </c>
      <c r="G39" s="9"/>
      <c r="H39" s="422">
        <f>'ATT5 - Cost Support 1'!T15</f>
        <v>9818462.9340845719</v>
      </c>
    </row>
    <row r="40" spans="1:8">
      <c r="A40" s="29">
        <f>+A39+1</f>
        <v>22</v>
      </c>
      <c r="B40" s="6"/>
      <c r="C40" s="3" t="s">
        <v>464</v>
      </c>
      <c r="D40" s="9"/>
      <c r="E40" s="98" t="s">
        <v>0</v>
      </c>
      <c r="F40" s="219" t="s">
        <v>527</v>
      </c>
      <c r="G40" s="209"/>
      <c r="H40" s="228">
        <f>'ATT5 - Cost Support 1'!T16</f>
        <v>422850.60272769228</v>
      </c>
    </row>
    <row r="41" spans="1:8">
      <c r="A41" s="29">
        <f>+A40+1</f>
        <v>23</v>
      </c>
      <c r="B41" s="6"/>
      <c r="C41" s="94" t="s">
        <v>103</v>
      </c>
      <c r="D41" s="186"/>
      <c r="E41" s="245" t="s">
        <v>0</v>
      </c>
      <c r="F41" s="220" t="s">
        <v>527</v>
      </c>
      <c r="G41" s="186"/>
      <c r="H41" s="221">
        <f>'ATT5 - Cost Support 1'!T17</f>
        <v>170113.03194538457</v>
      </c>
    </row>
    <row r="42" spans="1:8" ht="15.6">
      <c r="A42" s="29">
        <f>+A41+1</f>
        <v>24</v>
      </c>
      <c r="B42" s="6"/>
      <c r="C42" s="13" t="s">
        <v>364</v>
      </c>
      <c r="D42" s="9"/>
      <c r="E42" s="98"/>
      <c r="F42" s="25" t="str">
        <f>"(Lines "&amp;A39&amp;" - "&amp;A40&amp;" - "&amp;A41&amp;" )"</f>
        <v>(Lines 21 - 22 - 23 )</v>
      </c>
      <c r="G42" s="9"/>
      <c r="H42" s="140">
        <f>H39-H40-H41</f>
        <v>9225499.2994114943</v>
      </c>
    </row>
    <row r="43" spans="1:8" s="50" customFormat="1">
      <c r="A43" s="29"/>
      <c r="B43" s="29"/>
      <c r="C43" s="26"/>
      <c r="D43" s="27"/>
      <c r="E43" s="64"/>
      <c r="F43" s="10"/>
      <c r="G43" s="27"/>
      <c r="H43" s="10"/>
    </row>
    <row r="44" spans="1:8">
      <c r="A44" s="29">
        <f>+A42+1</f>
        <v>25</v>
      </c>
      <c r="B44" s="6"/>
      <c r="C44" s="3" t="s">
        <v>593</v>
      </c>
      <c r="D44" s="9"/>
      <c r="E44" s="98" t="str">
        <f>"(Notes "&amp;B$293&amp;" &amp; "&amp;B$321&amp;")"</f>
        <v>(Notes A &amp; Q)</v>
      </c>
      <c r="F44" s="10" t="s">
        <v>152</v>
      </c>
      <c r="G44" s="9"/>
      <c r="H44" s="92">
        <f>'ATT5 - Cost Support 1'!T18</f>
        <v>1108311.12512</v>
      </c>
    </row>
    <row r="45" spans="1:8">
      <c r="A45" s="29">
        <f>+A44+1</f>
        <v>26</v>
      </c>
      <c r="B45" s="6"/>
      <c r="C45" s="3" t="s">
        <v>547</v>
      </c>
      <c r="D45" s="9"/>
      <c r="E45" s="63"/>
      <c r="F45" s="70" t="s">
        <v>149</v>
      </c>
      <c r="G45" s="9"/>
      <c r="H45" s="43">
        <f>'ATT5 - Cost Support 1'!T19</f>
        <v>0</v>
      </c>
    </row>
    <row r="46" spans="1:8">
      <c r="A46" s="29">
        <f>+A45+1</f>
        <v>27</v>
      </c>
      <c r="B46" s="6"/>
      <c r="C46" s="39" t="s">
        <v>595</v>
      </c>
      <c r="D46" s="340"/>
      <c r="E46" s="342"/>
      <c r="F46" s="25" t="str">
        <f>"(Line "&amp;A44&amp;" + "&amp;A45&amp;")"</f>
        <v>(Line 25 + 26)</v>
      </c>
      <c r="G46" s="340"/>
      <c r="H46" s="227">
        <f>SUM(H44:H45)</f>
        <v>1108311.12512</v>
      </c>
    </row>
    <row r="47" spans="1:8" ht="15.6">
      <c r="A47" s="29">
        <f>+A46+1</f>
        <v>28</v>
      </c>
      <c r="B47" s="6"/>
      <c r="C47" s="89" t="s">
        <v>607</v>
      </c>
      <c r="D47" s="26"/>
      <c r="E47" s="28"/>
      <c r="F47" s="68" t="str">
        <f>"(Line "&amp;A$15&amp;")"</f>
        <v>(Line 7)</v>
      </c>
      <c r="G47" s="23"/>
      <c r="H47" s="243">
        <f>+H15</f>
        <v>9.894663258566791E-2</v>
      </c>
    </row>
    <row r="48" spans="1:8" ht="15.6">
      <c r="A48" s="29">
        <f>+A47+1</f>
        <v>29</v>
      </c>
      <c r="B48" s="34"/>
      <c r="C48" s="229" t="s">
        <v>549</v>
      </c>
      <c r="D48" s="344"/>
      <c r="E48" s="230"/>
      <c r="F48" s="231" t="str">
        <f>"(Line "&amp;A46&amp;" * "&amp;A47&amp;")"</f>
        <v>(Line 27 * 28)</v>
      </c>
      <c r="G48" s="345"/>
      <c r="H48" s="232">
        <f>+H47*H46</f>
        <v>109663.65368785686</v>
      </c>
    </row>
    <row r="49" spans="1:8" ht="15.6">
      <c r="A49" s="64"/>
      <c r="B49" s="34"/>
      <c r="C49" s="24"/>
      <c r="D49" s="151"/>
      <c r="E49" s="245"/>
      <c r="F49" s="34"/>
      <c r="G49" s="34"/>
      <c r="H49" s="25"/>
    </row>
    <row r="50" spans="1:8" ht="15.6">
      <c r="A50" s="29">
        <f>+A48+1</f>
        <v>30</v>
      </c>
      <c r="B50" s="6"/>
      <c r="C50" s="41" t="s">
        <v>276</v>
      </c>
      <c r="D50" s="105"/>
      <c r="E50" s="98" t="str">
        <f>"(Notes "&amp;B$295&amp;" &amp; "&amp;B$321&amp;")"</f>
        <v>(Notes C &amp; Q)</v>
      </c>
      <c r="F50" s="33" t="s">
        <v>153</v>
      </c>
      <c r="G50" s="340"/>
      <c r="H50" s="236">
        <f>'ATT5 - Cost Support 1'!T63</f>
        <v>14436.55366307692</v>
      </c>
    </row>
    <row r="51" spans="1:8" ht="16.2" thickBot="1">
      <c r="A51" s="64"/>
      <c r="B51" s="34"/>
      <c r="C51" s="24"/>
      <c r="D51" s="151"/>
      <c r="E51" s="64"/>
      <c r="F51" s="34"/>
      <c r="G51" s="34"/>
      <c r="H51" s="25"/>
    </row>
    <row r="52" spans="1:8" s="306" customFormat="1" ht="16.2" thickBot="1">
      <c r="A52" s="403">
        <f>+A50+1</f>
        <v>31</v>
      </c>
      <c r="B52" s="401" t="s">
        <v>546</v>
      </c>
      <c r="C52" s="401"/>
      <c r="D52" s="401"/>
      <c r="E52" s="404"/>
      <c r="F52" s="405" t="str">
        <f>"(Line "&amp;A42&amp;" + "&amp;A48&amp;" + "&amp;A50&amp;")"</f>
        <v>(Line 24 + 29 + 30)</v>
      </c>
      <c r="G52" s="401"/>
      <c r="H52" s="416">
        <f>SUM(H42,H48,H50)</f>
        <v>9349599.5067624282</v>
      </c>
    </row>
    <row r="53" spans="1:8">
      <c r="A53" s="64"/>
      <c r="B53" s="34"/>
      <c r="C53" s="34"/>
      <c r="D53" s="34"/>
      <c r="E53" s="63"/>
      <c r="F53" s="34"/>
      <c r="G53" s="34"/>
      <c r="H53" s="34"/>
    </row>
    <row r="54" spans="1:8" ht="15.6">
      <c r="A54" s="29"/>
      <c r="B54" s="24" t="s">
        <v>535</v>
      </c>
      <c r="C54" s="24"/>
      <c r="D54" s="10"/>
      <c r="E54" s="19"/>
      <c r="F54" s="5"/>
      <c r="G54" s="14"/>
      <c r="H54" s="5"/>
    </row>
    <row r="55" spans="1:8">
      <c r="A55" s="64"/>
      <c r="B55" s="27"/>
      <c r="C55" s="27"/>
      <c r="D55" s="27"/>
      <c r="E55" s="63"/>
      <c r="F55" s="5"/>
      <c r="G55" s="5"/>
      <c r="H55" s="5"/>
    </row>
    <row r="56" spans="1:8">
      <c r="A56" s="29">
        <f>+A52+1</f>
        <v>32</v>
      </c>
      <c r="B56" s="6"/>
      <c r="C56" s="3" t="s">
        <v>614</v>
      </c>
      <c r="D56" s="9"/>
      <c r="E56" s="98" t="str">
        <f>"(Notes "&amp;B$293&amp;" &amp; "&amp;B$321&amp;")"</f>
        <v>(Notes A &amp; Q)</v>
      </c>
      <c r="F56" s="10" t="s">
        <v>155</v>
      </c>
      <c r="G56" s="9"/>
      <c r="H56" s="233">
        <f>'ATT5 - Cost Support 1'!T21</f>
        <v>1701855.5272633</v>
      </c>
    </row>
    <row r="57" spans="1:8">
      <c r="A57" s="29">
        <f>+A56+1</f>
        <v>33</v>
      </c>
      <c r="B57" s="6"/>
      <c r="C57" s="3" t="s">
        <v>407</v>
      </c>
      <c r="D57" s="209"/>
      <c r="E57" s="98" t="str">
        <f>"(Notes "&amp;B$293&amp;" &amp; "&amp;B$321&amp;")"</f>
        <v>(Notes A &amp; Q)</v>
      </c>
      <c r="F57" s="218" t="s">
        <v>527</v>
      </c>
      <c r="G57" s="209"/>
      <c r="H57" s="218">
        <f>'ATT5 - Cost Support 1'!T22</f>
        <v>107549.02973707007</v>
      </c>
    </row>
    <row r="58" spans="1:8" s="50" customFormat="1">
      <c r="A58" s="29">
        <f>+A57+1</f>
        <v>34</v>
      </c>
      <c r="B58" s="29"/>
      <c r="C58" s="27" t="s">
        <v>408</v>
      </c>
      <c r="D58" s="32"/>
      <c r="E58" s="98" t="str">
        <f>"(Notes "&amp;B$293&amp;" &amp; "&amp;B$321&amp;")"</f>
        <v>(Notes A &amp; Q)</v>
      </c>
      <c r="F58" s="218" t="s">
        <v>527</v>
      </c>
      <c r="G58" s="210"/>
      <c r="H58" s="218">
        <f>'ATT5 - Cost Support 1'!T23</f>
        <v>24760.555671085753</v>
      </c>
    </row>
    <row r="59" spans="1:8" s="50" customFormat="1">
      <c r="A59" s="29">
        <f>+A58+1</f>
        <v>35</v>
      </c>
      <c r="B59" s="29"/>
      <c r="C59" s="27" t="s">
        <v>387</v>
      </c>
      <c r="D59" s="32"/>
      <c r="E59" s="64"/>
      <c r="F59" s="25" t="str">
        <f>"(Line "&amp;A56&amp;" - "&amp;A57&amp;" - "&amp;A58&amp;")"</f>
        <v>(Line 32 - 33 - 34)</v>
      </c>
      <c r="G59" s="210"/>
      <c r="H59" s="218">
        <f>H56-H57-H58</f>
        <v>1569545.9418551442</v>
      </c>
    </row>
    <row r="60" spans="1:8">
      <c r="A60" s="29">
        <f t="shared" ref="A60:A66" si="0">+A59+1</f>
        <v>36</v>
      </c>
      <c r="B60" s="6"/>
      <c r="C60" s="3" t="s">
        <v>18</v>
      </c>
      <c r="D60" s="9"/>
      <c r="E60" s="98" t="str">
        <f>"(Notes "&amp;B$293&amp;" &amp; "&amp;B$321&amp;")"</f>
        <v>(Notes A &amp; Q)</v>
      </c>
      <c r="F60" s="10" t="s">
        <v>156</v>
      </c>
      <c r="G60" s="9"/>
      <c r="H60" s="10">
        <f>'ATT5 - Cost Support 1'!T24</f>
        <v>383041.0817423077</v>
      </c>
    </row>
    <row r="61" spans="1:8">
      <c r="A61" s="29">
        <f t="shared" si="0"/>
        <v>37</v>
      </c>
      <c r="B61" s="6"/>
      <c r="C61" s="3" t="str">
        <f>+C23</f>
        <v>Accumulated Intangible Amortization</v>
      </c>
      <c r="D61" s="9"/>
      <c r="E61" s="98" t="str">
        <f>"(Notes "&amp;B$293&amp;" &amp; "&amp;B$321&amp;")"</f>
        <v>(Notes A &amp; Q)</v>
      </c>
      <c r="F61" s="25" t="str">
        <f>"(Line "&amp;A$23&amp;")"</f>
        <v>(Line 12)</v>
      </c>
      <c r="G61" s="9"/>
      <c r="H61" s="10">
        <f>+H23</f>
        <v>148439.22587999987</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548</v>
      </c>
      <c r="D63" s="195"/>
      <c r="E63" s="245"/>
      <c r="F63" s="68" t="str">
        <f>"(Line "&amp;A$25&amp;")"</f>
        <v>(Line 14)</v>
      </c>
      <c r="G63" s="195"/>
      <c r="H63" s="70">
        <f>+H25</f>
        <v>0</v>
      </c>
    </row>
    <row r="64" spans="1:8">
      <c r="A64" s="29">
        <f t="shared" si="0"/>
        <v>40</v>
      </c>
      <c r="B64" s="6"/>
      <c r="C64" s="104" t="s">
        <v>543</v>
      </c>
      <c r="D64" s="37"/>
      <c r="E64" s="20"/>
      <c r="F64" s="25" t="str">
        <f>"(Sum Lines "&amp;A60&amp;" to "&amp;A63&amp;")"</f>
        <v>(Sum Lines 36 to 39)</v>
      </c>
      <c r="G64" s="25"/>
      <c r="H64" s="25">
        <f>SUM(H60:H63)</f>
        <v>531480.30762230756</v>
      </c>
    </row>
    <row r="65" spans="1:8">
      <c r="A65" s="29">
        <f t="shared" si="0"/>
        <v>41</v>
      </c>
      <c r="B65" s="6"/>
      <c r="C65" s="104" t="str">
        <f>+C47</f>
        <v>Wage &amp; Salary Allocation Factor</v>
      </c>
      <c r="D65" s="37"/>
      <c r="E65" s="20"/>
      <c r="F65" s="68" t="str">
        <f>"(Line "&amp;A$15&amp;")"</f>
        <v>(Line 7)</v>
      </c>
      <c r="G65" s="25"/>
      <c r="H65" s="309">
        <f>+H15</f>
        <v>9.894663258566791E-2</v>
      </c>
    </row>
    <row r="66" spans="1:8" ht="15.6">
      <c r="A66" s="29">
        <f t="shared" si="0"/>
        <v>42</v>
      </c>
      <c r="B66" s="34"/>
      <c r="C66" s="61" t="s">
        <v>581</v>
      </c>
      <c r="D66" s="341"/>
      <c r="E66" s="342"/>
      <c r="F66" s="25" t="str">
        <f>"(Line "&amp;A64&amp;" * "&amp;A65&amp;")"</f>
        <v>(Line 40 * 41)</v>
      </c>
      <c r="G66" s="341"/>
      <c r="H66" s="139">
        <f>+H65*H64</f>
        <v>52588.186724822219</v>
      </c>
    </row>
    <row r="67" spans="1:8" ht="15.6" thickBot="1">
      <c r="A67" s="64"/>
      <c r="B67" s="34"/>
      <c r="C67" s="34"/>
      <c r="D67" s="34"/>
      <c r="E67" s="63"/>
      <c r="F67" s="34"/>
      <c r="G67" s="34"/>
      <c r="H67" s="34"/>
    </row>
    <row r="68" spans="1:8" s="56" customFormat="1" ht="16.2" thickBot="1">
      <c r="A68" s="403">
        <f>+A66+1</f>
        <v>43</v>
      </c>
      <c r="B68" s="401" t="s">
        <v>596</v>
      </c>
      <c r="C68" s="401"/>
      <c r="D68" s="401"/>
      <c r="E68" s="404"/>
      <c r="F68" s="405" t="str">
        <f>"(Line "&amp;A59&amp;" + "&amp;A66&amp;")"</f>
        <v>(Line 35 + 42)</v>
      </c>
      <c r="G68" s="401"/>
      <c r="H68" s="416">
        <f>H59+H66</f>
        <v>1622134.1285799665</v>
      </c>
    </row>
    <row r="69" spans="1:8" ht="15.6" thickBot="1">
      <c r="A69" s="64"/>
      <c r="B69" s="34"/>
      <c r="C69" s="34"/>
      <c r="D69" s="34"/>
      <c r="E69" s="63"/>
      <c r="F69" s="34"/>
      <c r="G69" s="34"/>
      <c r="H69" s="34"/>
    </row>
    <row r="70" spans="1:8" s="56" customFormat="1" ht="16.2" thickBot="1">
      <c r="A70" s="403">
        <f>+A68+1</f>
        <v>44</v>
      </c>
      <c r="B70" s="401" t="s">
        <v>597</v>
      </c>
      <c r="C70" s="401"/>
      <c r="D70" s="401"/>
      <c r="E70" s="404"/>
      <c r="F70" s="405" t="str">
        <f>"(Line "&amp;A52&amp;" - "&amp;A68&amp;")"</f>
        <v>(Line 31 - 43)</v>
      </c>
      <c r="G70" s="401"/>
      <c r="H70" s="416">
        <f>+H52-H68</f>
        <v>7727465.3781824615</v>
      </c>
    </row>
    <row r="71" spans="1:8">
      <c r="A71" s="63"/>
      <c r="B71" s="34"/>
      <c r="C71" s="34"/>
      <c r="D71" s="34"/>
      <c r="E71" s="63"/>
      <c r="F71" s="34"/>
      <c r="G71" s="34"/>
      <c r="H71" s="34"/>
    </row>
    <row r="72" spans="1:8" ht="15.6">
      <c r="A72" s="663" t="s">
        <v>550</v>
      </c>
      <c r="B72" s="331"/>
      <c r="C72" s="331"/>
      <c r="D72" s="331"/>
      <c r="E72" s="332"/>
      <c r="F72" s="333"/>
      <c r="G72" s="333"/>
      <c r="H72" s="346"/>
    </row>
    <row r="73" spans="1:8" ht="15.6">
      <c r="A73" s="123"/>
      <c r="B73" s="124"/>
      <c r="C73" s="124"/>
      <c r="D73" s="124"/>
      <c r="E73" s="63"/>
      <c r="F73" s="34"/>
      <c r="G73" s="34"/>
      <c r="H73" s="34"/>
    </row>
    <row r="74" spans="1:8" ht="15.6">
      <c r="A74" s="970"/>
      <c r="B74" s="145" t="s">
        <v>258</v>
      </c>
      <c r="D74" s="50"/>
      <c r="E74" s="987"/>
      <c r="H74" s="988"/>
    </row>
    <row r="75" spans="1:8" ht="15.6">
      <c r="A75" s="970">
        <f>+A70+1</f>
        <v>45</v>
      </c>
      <c r="B75" s="145"/>
      <c r="C75" s="31" t="s">
        <v>325</v>
      </c>
      <c r="D75" s="50"/>
      <c r="E75" s="98" t="str">
        <f>"(Note "&amp;B$326&amp;")"</f>
        <v>(Note U)</v>
      </c>
      <c r="F75" s="989" t="s">
        <v>392</v>
      </c>
      <c r="G75" s="613"/>
      <c r="H75" s="990">
        <f>'ATT1 - ADIT'!E65</f>
        <v>-1579926.9646733678</v>
      </c>
    </row>
    <row r="76" spans="1:8">
      <c r="A76" s="62" t="s">
        <v>1258</v>
      </c>
      <c r="B76" s="49"/>
      <c r="C76" s="49" t="s">
        <v>1285</v>
      </c>
      <c r="D76" s="49"/>
      <c r="F76" s="1012" t="s">
        <v>527</v>
      </c>
      <c r="H76" s="993">
        <f>'ATT5 - Cost Support 1'!T223</f>
        <v>-293.01796219979065</v>
      </c>
    </row>
    <row r="77" spans="1:8" s="50" customFormat="1" ht="15.6">
      <c r="A77" s="633">
        <f>A75+1</f>
        <v>46</v>
      </c>
      <c r="C77" s="994" t="s">
        <v>582</v>
      </c>
      <c r="D77" s="995"/>
      <c r="E77" s="996"/>
      <c r="F77" s="989" t="str">
        <f>"(Line "&amp;A75&amp;" + "&amp;A76&amp;")"</f>
        <v>(Line 45 + 45A)</v>
      </c>
      <c r="G77" s="995"/>
      <c r="H77" s="997">
        <f>+H75+H76</f>
        <v>-1580219.9826355677</v>
      </c>
    </row>
    <row r="78" spans="1:8" ht="15.6">
      <c r="A78" s="64"/>
      <c r="B78" s="151"/>
      <c r="C78" s="145"/>
      <c r="D78" s="52"/>
      <c r="E78" s="98"/>
      <c r="F78" s="52"/>
      <c r="G78" s="38"/>
      <c r="H78" s="348"/>
    </row>
    <row r="79" spans="1:8" s="50" customFormat="1" ht="15.6">
      <c r="A79" s="29"/>
      <c r="B79" s="110" t="s">
        <v>431</v>
      </c>
      <c r="C79" s="145"/>
      <c r="D79" s="52"/>
      <c r="E79" s="98"/>
      <c r="F79" s="43"/>
      <c r="G79" s="52"/>
      <c r="H79" s="165"/>
    </row>
    <row r="80" spans="1:8" ht="15.6">
      <c r="A80" s="64">
        <f>+A77+1</f>
        <v>47</v>
      </c>
      <c r="B80" s="151"/>
      <c r="C80" s="349" t="s">
        <v>34</v>
      </c>
      <c r="D80" s="350"/>
      <c r="E80" s="971" t="s">
        <v>432</v>
      </c>
      <c r="F80" s="222" t="s">
        <v>527</v>
      </c>
      <c r="G80" s="351"/>
      <c r="H80" s="352">
        <f>-'ATT5 - Cost Support 1'!K123</f>
        <v>-28637.144886059523</v>
      </c>
    </row>
    <row r="81" spans="1:8" ht="15.6">
      <c r="A81" s="64"/>
      <c r="B81" s="151"/>
      <c r="C81" s="145"/>
      <c r="D81" s="188"/>
      <c r="E81" s="98"/>
      <c r="F81" s="52"/>
      <c r="G81" s="38"/>
      <c r="H81" s="969"/>
    </row>
    <row r="82" spans="1:8" ht="15.6">
      <c r="A82" s="29"/>
      <c r="B82" s="110" t="s">
        <v>1203</v>
      </c>
      <c r="C82" s="145"/>
      <c r="D82" s="52"/>
      <c r="E82" s="98"/>
      <c r="F82" s="43"/>
      <c r="G82" s="52"/>
      <c r="H82" s="165"/>
    </row>
    <row r="83" spans="1:8" ht="15.6">
      <c r="A83" s="970" t="s">
        <v>1189</v>
      </c>
      <c r="B83" s="151"/>
      <c r="C83" s="349" t="s">
        <v>1204</v>
      </c>
      <c r="D83" s="350"/>
      <c r="E83" s="245"/>
      <c r="F83" s="222" t="s">
        <v>527</v>
      </c>
      <c r="G83" s="351"/>
      <c r="H83" s="352">
        <f>+'ATT5 - Cost Support 1'!T207</f>
        <v>43941.780023687272</v>
      </c>
    </row>
    <row r="84" spans="1:8">
      <c r="A84" s="29"/>
      <c r="B84" s="317"/>
      <c r="C84" s="27"/>
      <c r="D84" s="27"/>
      <c r="E84" s="64"/>
      <c r="F84" s="348"/>
      <c r="G84" s="323"/>
      <c r="H84" s="34"/>
    </row>
    <row r="85" spans="1:8" ht="15.6">
      <c r="A85" s="29"/>
      <c r="B85" s="316" t="s">
        <v>536</v>
      </c>
      <c r="C85" s="89"/>
      <c r="D85" s="27"/>
      <c r="E85" s="64"/>
      <c r="F85" s="353"/>
      <c r="G85" s="314"/>
      <c r="H85" s="34"/>
    </row>
    <row r="86" spans="1:8" ht="15.6">
      <c r="A86" s="29">
        <f>+A80+1</f>
        <v>48</v>
      </c>
      <c r="B86" s="354"/>
      <c r="C86" s="162" t="s">
        <v>433</v>
      </c>
      <c r="D86" s="107"/>
      <c r="E86" s="98" t="str">
        <f>"(Notes "&amp;B$293&amp;" &amp;  "&amp;B$322&amp;")"</f>
        <v>(Notes A &amp;  R)</v>
      </c>
      <c r="F86" s="162" t="s">
        <v>527</v>
      </c>
      <c r="G86" s="312"/>
      <c r="H86" s="313">
        <f>'ATT5 - Cost Support 1'!M133+'ATT5 - Cost Support 1'!M134+'ATT5 - Cost Support 1'!M130</f>
        <v>2336.4843687543598</v>
      </c>
    </row>
    <row r="87" spans="1:8" ht="15.6">
      <c r="A87" s="6">
        <f>+A86+1</f>
        <v>49</v>
      </c>
      <c r="B87" s="317"/>
      <c r="C87" s="110" t="s">
        <v>517</v>
      </c>
      <c r="D87" s="340"/>
      <c r="E87" s="355"/>
      <c r="F87" s="43" t="str">
        <f>"(Line "&amp;A86&amp;")"</f>
        <v>(Line 48)</v>
      </c>
      <c r="G87" s="356"/>
      <c r="H87" s="235">
        <f>+H86</f>
        <v>2336.4843687543598</v>
      </c>
    </row>
    <row r="88" spans="1:8">
      <c r="A88" s="29"/>
      <c r="B88" s="317"/>
      <c r="C88" s="27"/>
      <c r="D88" s="9"/>
      <c r="E88" s="63"/>
      <c r="F88" s="323"/>
      <c r="G88" s="323"/>
      <c r="H88" s="34"/>
    </row>
    <row r="89" spans="1:8">
      <c r="A89" s="6"/>
      <c r="B89" s="317"/>
      <c r="C89" s="89"/>
      <c r="D89" s="9"/>
      <c r="E89" s="6"/>
      <c r="F89" s="314"/>
      <c r="G89" s="314"/>
      <c r="H89" s="320"/>
    </row>
    <row r="90" spans="1:8" ht="15.6">
      <c r="A90" s="633"/>
      <c r="B90" s="316" t="s">
        <v>533</v>
      </c>
      <c r="C90" s="50"/>
      <c r="D90" s="50"/>
      <c r="E90" s="970"/>
      <c r="F90" s="1283"/>
      <c r="G90" s="1327"/>
      <c r="H90" s="1328"/>
    </row>
    <row r="91" spans="1:8">
      <c r="A91" s="970">
        <f>+A87+1</f>
        <v>50</v>
      </c>
      <c r="B91" s="50"/>
      <c r="C91" s="50" t="s">
        <v>554</v>
      </c>
      <c r="D91" s="631"/>
      <c r="E91" s="1007" t="str">
        <f>"(Notes "&amp;B$293&amp;" &amp;  "&amp;B$322&amp;")"</f>
        <v>(Notes A &amp;  R)</v>
      </c>
      <c r="F91" s="1329" t="s">
        <v>527</v>
      </c>
      <c r="H91" s="993">
        <f>'ATT5 - Cost Support 1'!T28</f>
        <v>0</v>
      </c>
    </row>
    <row r="92" spans="1:8" s="50" customFormat="1">
      <c r="A92" s="633">
        <f>+A91+1</f>
        <v>51</v>
      </c>
      <c r="B92" s="1330"/>
      <c r="C92" s="1331" t="s">
        <v>607</v>
      </c>
      <c r="D92" s="1012"/>
      <c r="E92" s="1332"/>
      <c r="F92" s="1333" t="str">
        <f>"(Line "&amp;A$15&amp;")"</f>
        <v>(Line 7)</v>
      </c>
      <c r="G92" s="1017"/>
      <c r="H92" s="1334">
        <f>+H15</f>
        <v>9.894663258566791E-2</v>
      </c>
    </row>
    <row r="93" spans="1:8">
      <c r="A93" s="633">
        <f>+A92+1</f>
        <v>52</v>
      </c>
      <c r="B93" s="1330"/>
      <c r="C93" s="1329" t="s">
        <v>409</v>
      </c>
      <c r="D93" s="631"/>
      <c r="E93" s="970"/>
      <c r="F93" s="998" t="str">
        <f>"(Line "&amp;A91&amp;" * "&amp;A92&amp;")"</f>
        <v>(Line 50 * 51)</v>
      </c>
      <c r="G93" s="1327"/>
      <c r="H93" s="1335">
        <f>+H91*H92</f>
        <v>0</v>
      </c>
    </row>
    <row r="94" spans="1:8">
      <c r="A94" s="633">
        <f>+A93+1</f>
        <v>53</v>
      </c>
      <c r="B94" s="1330"/>
      <c r="C94" s="1329" t="s">
        <v>519</v>
      </c>
      <c r="D94" s="631"/>
      <c r="E94" s="633" t="s">
        <v>128</v>
      </c>
      <c r="F94" s="1331" t="s">
        <v>527</v>
      </c>
      <c r="G94" s="1327"/>
      <c r="H94" s="1283">
        <f>'ATT5 - Cost Support 1'!T31</f>
        <v>23265.155354655562</v>
      </c>
    </row>
    <row r="95" spans="1:8" ht="18" customHeight="1">
      <c r="A95" s="633">
        <f>+A94+1</f>
        <v>54</v>
      </c>
      <c r="B95" s="1330"/>
      <c r="C95" s="1336" t="s">
        <v>532</v>
      </c>
      <c r="D95" s="81"/>
      <c r="E95" s="1337"/>
      <c r="F95" s="998" t="str">
        <f>"(Line "&amp;A93&amp;" + "&amp;A94&amp;")"</f>
        <v>(Line 52 + 53)</v>
      </c>
      <c r="G95" s="1338"/>
      <c r="H95" s="240">
        <f>SUM(H93:H94)</f>
        <v>23265.155354655562</v>
      </c>
    </row>
    <row r="96" spans="1:8">
      <c r="A96" s="29"/>
      <c r="B96" s="317"/>
      <c r="C96" s="89"/>
      <c r="D96" s="9"/>
      <c r="E96" s="6"/>
      <c r="F96" s="314"/>
      <c r="G96" s="314"/>
      <c r="H96" s="34"/>
    </row>
    <row r="97" spans="1:8" ht="15.6">
      <c r="A97" s="29"/>
      <c r="B97" s="316" t="s">
        <v>537</v>
      </c>
      <c r="C97" s="151"/>
      <c r="D97" s="9"/>
      <c r="E97" s="63"/>
      <c r="F97" s="314"/>
      <c r="G97" s="314"/>
      <c r="H97" s="34"/>
    </row>
    <row r="98" spans="1:8">
      <c r="A98" s="29">
        <f>+A95+1</f>
        <v>55</v>
      </c>
      <c r="B98" s="317"/>
      <c r="C98" s="89" t="s">
        <v>410</v>
      </c>
      <c r="D98" s="199"/>
      <c r="E98" s="63"/>
      <c r="F98" s="25" t="str">
        <f>"(Line "&amp;A$148&amp;")"</f>
        <v>(Line 85)</v>
      </c>
      <c r="G98" s="314"/>
      <c r="H98" s="313">
        <f>+H148</f>
        <v>154281.91460224989</v>
      </c>
    </row>
    <row r="99" spans="1:8">
      <c r="A99" s="29">
        <f>+A98+1</f>
        <v>56</v>
      </c>
      <c r="B99" s="317"/>
      <c r="C99" s="255" t="s">
        <v>608</v>
      </c>
      <c r="D99" s="199"/>
      <c r="E99" s="63"/>
      <c r="F99" s="93" t="s">
        <v>644</v>
      </c>
      <c r="G99" s="34"/>
      <c r="H99" s="315">
        <v>0.125</v>
      </c>
    </row>
    <row r="100" spans="1:8" s="54" customFormat="1" ht="15.6">
      <c r="A100" s="29">
        <f>+A99+1</f>
        <v>57</v>
      </c>
      <c r="B100" s="318"/>
      <c r="C100" s="347" t="s">
        <v>518</v>
      </c>
      <c r="D100" s="359"/>
      <c r="E100" s="360"/>
      <c r="F100" s="25" t="str">
        <f>"(Line "&amp;A98&amp;" * "&amp;A99&amp;")"</f>
        <v>(Line 55 * 56)</v>
      </c>
      <c r="G100" s="36"/>
      <c r="H100" s="235">
        <f>+H98*H99</f>
        <v>19285.239325281236</v>
      </c>
    </row>
    <row r="101" spans="1:8" s="54" customFormat="1" ht="15.6">
      <c r="A101" s="29"/>
      <c r="B101" s="318"/>
      <c r="C101" s="145"/>
      <c r="D101" s="205"/>
      <c r="E101" s="102"/>
      <c r="F101" s="25"/>
      <c r="G101" s="306"/>
      <c r="H101" s="247"/>
    </row>
    <row r="102" spans="1:8" s="54" customFormat="1" ht="15.6">
      <c r="A102" s="1"/>
      <c r="B102" s="145" t="s">
        <v>283</v>
      </c>
      <c r="C102" s="1"/>
      <c r="D102" s="205"/>
      <c r="E102" s="1"/>
      <c r="F102" s="25"/>
      <c r="G102" s="306"/>
      <c r="H102" s="247"/>
    </row>
    <row r="103" spans="1:8">
      <c r="A103" s="29">
        <f>+A100+1</f>
        <v>58</v>
      </c>
      <c r="B103" s="34"/>
      <c r="C103" s="34" t="s">
        <v>284</v>
      </c>
      <c r="D103" s="34"/>
      <c r="E103" s="98" t="str">
        <f>"(Note "&amp;B$315&amp;")"</f>
        <v>(Note N)</v>
      </c>
      <c r="F103" s="34" t="s">
        <v>126</v>
      </c>
      <c r="G103" s="34"/>
      <c r="H103" s="151">
        <f>'ATT5 - Cost Support 1'!I142</f>
        <v>0</v>
      </c>
    </row>
    <row r="104" spans="1:8">
      <c r="A104" s="63">
        <f>+A103+1</f>
        <v>59</v>
      </c>
      <c r="B104" s="34"/>
      <c r="C104" s="351" t="s">
        <v>365</v>
      </c>
      <c r="D104" s="351"/>
      <c r="E104" s="246" t="str">
        <f>+E103</f>
        <v>(Note N)</v>
      </c>
      <c r="F104" s="222" t="str">
        <f>+F103</f>
        <v>Attachment 5 / From PJM</v>
      </c>
      <c r="G104" s="351"/>
      <c r="H104" s="222">
        <f>'ATT5 - Cost Support 1'!I144</f>
        <v>0</v>
      </c>
    </row>
    <row r="105" spans="1:8" ht="15.6">
      <c r="A105" s="63">
        <f>+A104+1</f>
        <v>60</v>
      </c>
      <c r="B105" s="34"/>
      <c r="C105" s="34" t="s">
        <v>299</v>
      </c>
      <c r="D105" s="34"/>
      <c r="E105" s="63"/>
      <c r="F105" s="25" t="str">
        <f>"(Line "&amp;A103&amp;" - "&amp;A104&amp;")"</f>
        <v>(Line 58 - 59)</v>
      </c>
      <c r="G105" s="34"/>
      <c r="H105" s="1">
        <f>+H103+H104</f>
        <v>0</v>
      </c>
    </row>
    <row r="106" spans="1:8" ht="15.6">
      <c r="A106" s="62"/>
      <c r="B106" s="49"/>
      <c r="C106" s="49"/>
      <c r="D106" s="49"/>
      <c r="F106" s="998"/>
      <c r="H106" s="1"/>
    </row>
    <row r="107" spans="1:8" ht="15.6">
      <c r="A107" s="62"/>
      <c r="B107" s="1" t="s">
        <v>1284</v>
      </c>
      <c r="C107" s="991"/>
      <c r="D107" s="991"/>
      <c r="E107" s="992"/>
      <c r="F107" s="999"/>
      <c r="H107" s="1"/>
    </row>
    <row r="108" spans="1:8">
      <c r="A108" s="62" t="s">
        <v>1255</v>
      </c>
      <c r="B108" s="49"/>
      <c r="C108" s="49" t="s">
        <v>1280</v>
      </c>
      <c r="D108" s="49"/>
      <c r="F108" s="713" t="s">
        <v>527</v>
      </c>
      <c r="H108" s="993">
        <f>'ATT5 - Cost Support 1'!T218</f>
        <v>8803.7440000000024</v>
      </c>
    </row>
    <row r="109" spans="1:8">
      <c r="A109" s="62" t="s">
        <v>1256</v>
      </c>
      <c r="B109" s="49"/>
      <c r="C109" s="1000" t="s">
        <v>1264</v>
      </c>
      <c r="D109" s="1000"/>
      <c r="E109" s="1013"/>
      <c r="F109" s="1014" t="s">
        <v>527</v>
      </c>
      <c r="G109" s="1000"/>
      <c r="H109" s="1001">
        <f>'ATT5 - Cost Support 1'!T219</f>
        <v>392.41494573643388</v>
      </c>
    </row>
    <row r="110" spans="1:8" ht="15.6">
      <c r="A110" s="62" t="s">
        <v>1265</v>
      </c>
      <c r="B110" s="49"/>
      <c r="C110" s="49" t="s">
        <v>1266</v>
      </c>
      <c r="D110" s="49"/>
      <c r="F110" s="998" t="str">
        <f>"(Line "&amp;A108&amp;" - "&amp;A109&amp;")"</f>
        <v>(Line 60A - 60B)</v>
      </c>
      <c r="H110" s="1002">
        <f>H108-H109</f>
        <v>8411.3290542635677</v>
      </c>
    </row>
    <row r="111" spans="1:8">
      <c r="A111" s="49"/>
      <c r="B111" s="49"/>
      <c r="C111" s="49"/>
      <c r="D111" s="49"/>
      <c r="E111" s="49"/>
    </row>
    <row r="112" spans="1:8" ht="15.6" thickBot="1">
      <c r="A112" s="62"/>
      <c r="B112" s="49"/>
      <c r="C112" s="49"/>
      <c r="D112" s="49"/>
    </row>
    <row r="113" spans="1:8" s="56" customFormat="1" ht="16.2" thickBot="1">
      <c r="A113" s="1028">
        <f>+A105+1</f>
        <v>61</v>
      </c>
      <c r="B113" s="401" t="s">
        <v>609</v>
      </c>
      <c r="C113" s="401"/>
      <c r="D113" s="401"/>
      <c r="E113" s="404"/>
      <c r="F113" s="1015" t="str">
        <f>"(Line "&amp;A77&amp;" + "&amp;A80&amp;" + "&amp;A83&amp;" + "&amp;A87&amp;" + "&amp;A95&amp;" + "&amp;A100&amp;" - "&amp;A105&amp;" + "&amp;A110&amp;")"</f>
        <v>(Line 46 + 47 + 47A + 49 + 54 + 57 - 60 + 60C)</v>
      </c>
      <c r="G113" s="1010"/>
      <c r="H113" s="1016">
        <f>H77+H80+H83+H87+H95+H100-H105+H110</f>
        <v>-1511617.139394985</v>
      </c>
    </row>
    <row r="114" spans="1:8" ht="15.6" thickBot="1">
      <c r="A114" s="63"/>
      <c r="B114" s="34"/>
      <c r="C114" s="34"/>
      <c r="D114" s="34"/>
      <c r="E114" s="63"/>
      <c r="F114" s="34"/>
      <c r="G114" s="34"/>
      <c r="H114" s="34"/>
    </row>
    <row r="115" spans="1:8" s="38" customFormat="1" ht="16.2" thickBot="1">
      <c r="A115" s="395">
        <f>+A113+1</f>
        <v>62</v>
      </c>
      <c r="B115" s="401" t="s">
        <v>602</v>
      </c>
      <c r="C115" s="401"/>
      <c r="D115" s="401"/>
      <c r="E115" s="404"/>
      <c r="F115" s="399" t="str">
        <f>"(Line "&amp;A70&amp;" + "&amp;A113&amp;")"</f>
        <v>(Line 44 + 61)</v>
      </c>
      <c r="G115" s="401"/>
      <c r="H115" s="416">
        <f>+H70+H113</f>
        <v>6215848.238787476</v>
      </c>
    </row>
    <row r="116" spans="1:8">
      <c r="A116" s="199"/>
      <c r="B116" s="34"/>
      <c r="C116" s="34"/>
      <c r="D116" s="34"/>
      <c r="E116" s="63"/>
      <c r="F116" s="34"/>
      <c r="G116" s="34"/>
      <c r="H116" s="34"/>
    </row>
    <row r="117" spans="1:8" s="50" customFormat="1" ht="15.6">
      <c r="A117" s="663" t="s">
        <v>648</v>
      </c>
      <c r="B117" s="331"/>
      <c r="C117" s="331"/>
      <c r="D117" s="331"/>
      <c r="E117" s="332"/>
      <c r="F117" s="333"/>
      <c r="G117" s="333"/>
      <c r="H117" s="346"/>
    </row>
    <row r="118" spans="1:8" s="50" customFormat="1" ht="15.6">
      <c r="A118" s="27"/>
      <c r="B118" s="27"/>
      <c r="C118" s="27"/>
      <c r="D118" s="27"/>
      <c r="E118" s="44"/>
      <c r="F118" s="151"/>
      <c r="G118" s="151"/>
      <c r="H118" s="334"/>
    </row>
    <row r="119" spans="1:8" ht="15.6">
      <c r="A119" s="6"/>
      <c r="B119" s="24" t="s">
        <v>587</v>
      </c>
      <c r="C119" s="9"/>
      <c r="D119" s="5"/>
      <c r="E119" s="19"/>
      <c r="F119" s="34"/>
      <c r="G119" s="5"/>
      <c r="H119" s="5"/>
    </row>
    <row r="120" spans="1:8" ht="15.6">
      <c r="A120" s="6">
        <f>+A115+1</f>
        <v>63</v>
      </c>
      <c r="B120" s="6"/>
      <c r="C120" s="26" t="s">
        <v>587</v>
      </c>
      <c r="D120" s="27"/>
      <c r="E120" s="64"/>
      <c r="F120" s="10" t="s">
        <v>157</v>
      </c>
      <c r="G120" s="44"/>
      <c r="H120" s="233">
        <f>'ATT5 - Cost Support 1'!T47</f>
        <v>182820.27733000004</v>
      </c>
    </row>
    <row r="121" spans="1:8" ht="15.6">
      <c r="A121" s="63">
        <f>+A120+1</f>
        <v>64</v>
      </c>
      <c r="B121" s="6"/>
      <c r="C121" s="26" t="s">
        <v>107</v>
      </c>
      <c r="D121" s="210"/>
      <c r="E121" s="64"/>
      <c r="F121" s="218" t="s">
        <v>527</v>
      </c>
      <c r="G121" s="211"/>
      <c r="H121" s="228">
        <f>'ATT5 - Cost Support 1'!T48</f>
        <v>22.88017</v>
      </c>
    </row>
    <row r="122" spans="1:8">
      <c r="A122" s="63">
        <f>+A121+1</f>
        <v>65</v>
      </c>
      <c r="B122" s="6"/>
      <c r="C122" s="26" t="s">
        <v>131</v>
      </c>
      <c r="D122" s="27"/>
      <c r="E122" s="64"/>
      <c r="F122" s="10" t="s">
        <v>133</v>
      </c>
      <c r="G122" s="27"/>
      <c r="H122" s="672">
        <f>'ATT5 - Cost Support 1'!T49</f>
        <v>77727.072599999985</v>
      </c>
    </row>
    <row r="123" spans="1:8">
      <c r="A123" s="29">
        <f>+A122+1</f>
        <v>66</v>
      </c>
      <c r="B123" s="29"/>
      <c r="C123" s="26" t="s">
        <v>352</v>
      </c>
      <c r="D123" s="27"/>
      <c r="E123" s="98" t="str">
        <f>"(Note "&amp;B$318&amp;")"</f>
        <v>(Note O)</v>
      </c>
      <c r="F123" s="70" t="s">
        <v>301</v>
      </c>
      <c r="G123" s="27"/>
      <c r="H123" s="636">
        <v>0</v>
      </c>
    </row>
    <row r="124" spans="1:8" ht="15.6">
      <c r="A124" s="29">
        <f>A123+1</f>
        <v>67</v>
      </c>
      <c r="B124" s="27"/>
      <c r="C124" s="41" t="s">
        <v>587</v>
      </c>
      <c r="D124" s="171"/>
      <c r="E124" s="99"/>
      <c r="F124" s="43" t="str">
        <f>"(Lines "&amp;A120&amp;" - "&amp;A121&amp;" + "&amp;A122&amp;" + "&amp;A123&amp;")"</f>
        <v>(Lines 63 - 64 + 65 + 66)</v>
      </c>
      <c r="G124" s="47"/>
      <c r="H124" s="236">
        <f>+H120-H121-H122+H123</f>
        <v>105070.32456000007</v>
      </c>
    </row>
    <row r="125" spans="1:8" ht="15.6">
      <c r="A125" s="29"/>
      <c r="B125" s="29"/>
      <c r="C125" s="24"/>
      <c r="D125" s="27"/>
      <c r="E125" s="28"/>
      <c r="F125" s="27"/>
      <c r="G125" s="27"/>
      <c r="H125" s="40"/>
    </row>
    <row r="126" spans="1:8" ht="15.6">
      <c r="A126" s="29"/>
      <c r="B126" s="24" t="s">
        <v>522</v>
      </c>
      <c r="C126" s="27"/>
      <c r="D126" s="27"/>
      <c r="E126" s="28"/>
      <c r="F126" s="27"/>
      <c r="G126" s="27"/>
      <c r="H126" s="40"/>
    </row>
    <row r="127" spans="1:8">
      <c r="A127" s="29">
        <f>+A124+1</f>
        <v>68</v>
      </c>
      <c r="B127" s="29"/>
      <c r="C127" s="26" t="s">
        <v>590</v>
      </c>
      <c r="D127" s="27"/>
      <c r="E127" s="98" t="str">
        <f>"(Note "&amp;B$293&amp;")"</f>
        <v>(Note A)</v>
      </c>
      <c r="F127" s="5" t="s">
        <v>501</v>
      </c>
      <c r="G127" s="27"/>
      <c r="H127" s="636">
        <v>0</v>
      </c>
    </row>
    <row r="128" spans="1:8">
      <c r="A128" s="29">
        <f t="shared" ref="A128:A135" si="1">+A127+1</f>
        <v>69</v>
      </c>
      <c r="B128" s="29"/>
      <c r="C128" s="26" t="s">
        <v>592</v>
      </c>
      <c r="D128" s="27"/>
      <c r="E128" s="64"/>
      <c r="F128" s="10" t="s">
        <v>527</v>
      </c>
      <c r="G128" s="27"/>
      <c r="H128" s="10">
        <f>'ATT5 - Cost Support 1'!S183</f>
        <v>557429.78300000005</v>
      </c>
    </row>
    <row r="129" spans="1:8">
      <c r="A129" s="29">
        <f>+A128+1</f>
        <v>70</v>
      </c>
      <c r="B129" s="29"/>
      <c r="C129" s="26" t="s">
        <v>649</v>
      </c>
      <c r="D129" s="10"/>
      <c r="E129" s="64"/>
      <c r="F129" s="26" t="s">
        <v>510</v>
      </c>
      <c r="G129" s="9"/>
      <c r="H129" s="1362">
        <v>-11080</v>
      </c>
    </row>
    <row r="130" spans="1:8">
      <c r="A130" s="29">
        <f t="shared" si="1"/>
        <v>71</v>
      </c>
      <c r="B130" s="29"/>
      <c r="C130" s="26" t="s">
        <v>650</v>
      </c>
      <c r="D130" s="10"/>
      <c r="E130" s="98" t="str">
        <f>"(Note "&amp;B$297&amp;")"</f>
        <v>(Note E)</v>
      </c>
      <c r="F130" s="26" t="s">
        <v>466</v>
      </c>
      <c r="G130" s="9"/>
      <c r="H130" s="10">
        <f>'ATT5 - Cost Support 1'!S76</f>
        <v>39179</v>
      </c>
    </row>
    <row r="131" spans="1:8">
      <c r="A131" s="29">
        <f t="shared" si="1"/>
        <v>72</v>
      </c>
      <c r="B131" s="29"/>
      <c r="C131" s="26" t="s">
        <v>651</v>
      </c>
      <c r="D131" s="10"/>
      <c r="E131" s="64"/>
      <c r="F131" s="26" t="s">
        <v>467</v>
      </c>
      <c r="G131" s="9"/>
      <c r="H131" s="10">
        <f>'ATT5 - Cost Support 1'!S84</f>
        <v>1267</v>
      </c>
    </row>
    <row r="132" spans="1:8">
      <c r="A132" s="29">
        <f t="shared" si="1"/>
        <v>73</v>
      </c>
      <c r="B132" s="29"/>
      <c r="C132" s="26" t="s">
        <v>634</v>
      </c>
      <c r="D132" s="34"/>
      <c r="E132" s="98" t="str">
        <f>"(Note "&amp;B$296&amp;")"</f>
        <v>(Note D)</v>
      </c>
      <c r="F132" s="70" t="s">
        <v>465</v>
      </c>
      <c r="G132" s="27"/>
      <c r="H132" s="10">
        <f>'ATT5 - Cost Support 1'!T70</f>
        <v>4864</v>
      </c>
    </row>
    <row r="133" spans="1:8" ht="15.6">
      <c r="A133" s="29">
        <f t="shared" si="1"/>
        <v>74</v>
      </c>
      <c r="B133" s="29"/>
      <c r="C133" s="41" t="s">
        <v>520</v>
      </c>
      <c r="D133" s="171"/>
      <c r="E133" s="100"/>
      <c r="F133" s="25" t="str">
        <f>"(Lines "&amp;A127&amp;" + "&amp;A128&amp;") -  Sum ("&amp;A129&amp;" to "&amp;A132&amp;")"</f>
        <v>(Lines 68 + 69) -  Sum (70 to 73)</v>
      </c>
      <c r="G133" s="340"/>
      <c r="H133" s="223">
        <f>H127+H128-H129-H130-H131-H132</f>
        <v>523199.78300000005</v>
      </c>
    </row>
    <row r="134" spans="1:8">
      <c r="A134" s="29">
        <f t="shared" si="1"/>
        <v>75</v>
      </c>
      <c r="B134" s="29"/>
      <c r="C134" s="89" t="s">
        <v>607</v>
      </c>
      <c r="D134" s="255"/>
      <c r="E134" s="63"/>
      <c r="F134" s="150" t="str">
        <f>"(Line "&amp;A$15&amp;")"</f>
        <v>(Line 7)</v>
      </c>
      <c r="G134" s="314"/>
      <c r="H134" s="320">
        <f>+H15</f>
        <v>9.894663258566791E-2</v>
      </c>
    </row>
    <row r="135" spans="1:8" ht="15.6">
      <c r="A135" s="29">
        <f t="shared" si="1"/>
        <v>76</v>
      </c>
      <c r="B135" s="29"/>
      <c r="C135" s="41" t="s">
        <v>525</v>
      </c>
      <c r="D135" s="171"/>
      <c r="E135" s="96"/>
      <c r="F135" s="25" t="str">
        <f>"(Line "&amp;A133&amp;" * "&amp;A134&amp;")"</f>
        <v>(Line 74 * 75)</v>
      </c>
      <c r="G135" s="340"/>
      <c r="H135" s="225">
        <f>+H134*H133</f>
        <v>51768.856697402181</v>
      </c>
    </row>
    <row r="136" spans="1:8" ht="15.6">
      <c r="A136" s="29"/>
      <c r="B136" s="29"/>
      <c r="C136" s="48"/>
      <c r="D136" s="35"/>
      <c r="E136" s="20"/>
      <c r="F136" s="37"/>
      <c r="G136" s="37"/>
      <c r="H136" s="25"/>
    </row>
    <row r="137" spans="1:8" ht="15.6">
      <c r="A137" s="29"/>
      <c r="B137" s="24" t="s">
        <v>521</v>
      </c>
      <c r="C137" s="151"/>
      <c r="D137" s="35"/>
      <c r="E137" s="20"/>
      <c r="F137" s="37"/>
      <c r="G137" s="37"/>
      <c r="H137" s="25"/>
    </row>
    <row r="138" spans="1:8">
      <c r="A138" s="29">
        <f>+A135+1</f>
        <v>77</v>
      </c>
      <c r="B138" s="317"/>
      <c r="C138" s="89" t="s">
        <v>652</v>
      </c>
      <c r="D138" s="97"/>
      <c r="E138" s="98" t="str">
        <f>"(Note "&amp;B$299&amp;")"</f>
        <v>(Note G)</v>
      </c>
      <c r="F138" s="89" t="s">
        <v>466</v>
      </c>
      <c r="G138" s="151"/>
      <c r="H138" s="313">
        <f>'ATT5 - Cost Support 1'!T78</f>
        <v>421.97199999999998</v>
      </c>
    </row>
    <row r="139" spans="1:8">
      <c r="A139" s="6">
        <f>+A138+1</f>
        <v>78</v>
      </c>
      <c r="B139" s="317"/>
      <c r="C139" s="162" t="s">
        <v>653</v>
      </c>
      <c r="D139" s="106"/>
      <c r="E139" s="245" t="str">
        <f>"(Note "&amp;B$312&amp;")"</f>
        <v>(Note K)</v>
      </c>
      <c r="F139" s="162" t="s">
        <v>511</v>
      </c>
      <c r="G139" s="222"/>
      <c r="H139" s="424">
        <f>'ATT5 - Cost Support 1'!T97</f>
        <v>0</v>
      </c>
    </row>
    <row r="140" spans="1:8" ht="15.6">
      <c r="A140" s="6">
        <f>+A139+1</f>
        <v>79</v>
      </c>
      <c r="B140" s="317"/>
      <c r="C140" s="89" t="s">
        <v>635</v>
      </c>
      <c r="D140" s="27"/>
      <c r="E140" s="64"/>
      <c r="F140" s="25" t="str">
        <f>"(Line "&amp;A138&amp;" + "&amp;A139&amp;")"</f>
        <v>(Line 77 + 78)</v>
      </c>
      <c r="G140" s="151"/>
      <c r="H140" s="319">
        <f>+H139+H138</f>
        <v>421.97199999999998</v>
      </c>
    </row>
    <row r="141" spans="1:8">
      <c r="A141" s="29"/>
      <c r="B141" s="317"/>
      <c r="C141" s="89"/>
      <c r="D141" s="27"/>
      <c r="E141" s="64"/>
      <c r="F141" s="89"/>
      <c r="G141" s="151"/>
      <c r="H141" s="312"/>
    </row>
    <row r="142" spans="1:8">
      <c r="A142" s="6">
        <f>+A140+1</f>
        <v>80</v>
      </c>
      <c r="B142" s="317"/>
      <c r="C142" s="89" t="s">
        <v>654</v>
      </c>
      <c r="D142" s="27"/>
      <c r="E142" s="63"/>
      <c r="F142" s="89" t="s">
        <v>510</v>
      </c>
      <c r="G142" s="151"/>
      <c r="H142" s="18">
        <f>H129</f>
        <v>-11080</v>
      </c>
    </row>
    <row r="143" spans="1:8">
      <c r="A143" s="6">
        <f>+A142+1</f>
        <v>81</v>
      </c>
      <c r="B143" s="317"/>
      <c r="C143" s="89" t="s">
        <v>653</v>
      </c>
      <c r="D143" s="27"/>
      <c r="E143" s="98" t="str">
        <f>"(Note "&amp;B$298&amp;")"</f>
        <v>(Note F)</v>
      </c>
      <c r="F143" s="162" t="s">
        <v>527</v>
      </c>
      <c r="G143" s="151"/>
      <c r="H143" s="424">
        <f>'ATT5 - Cost Support 1'!T84</f>
        <v>0</v>
      </c>
    </row>
    <row r="144" spans="1:8">
      <c r="A144" s="29">
        <f>+A143+1</f>
        <v>82</v>
      </c>
      <c r="B144" s="317"/>
      <c r="C144" s="361" t="s">
        <v>611</v>
      </c>
      <c r="D144" s="171"/>
      <c r="E144" s="342"/>
      <c r="F144" s="25" t="str">
        <f>"(Line "&amp;A142&amp;" + "&amp;A143&amp;")"</f>
        <v>(Line 80 + 81)</v>
      </c>
      <c r="G144" s="47"/>
      <c r="H144" s="348">
        <f>H142+H143</f>
        <v>-11080</v>
      </c>
    </row>
    <row r="145" spans="1:8">
      <c r="A145" s="6">
        <f>+A144+1</f>
        <v>83</v>
      </c>
      <c r="B145" s="29"/>
      <c r="C145" s="161" t="s">
        <v>552</v>
      </c>
      <c r="D145" s="255"/>
      <c r="E145" s="6"/>
      <c r="F145" s="68" t="str">
        <f>"(Line "&amp;A$34&amp;")"</f>
        <v>(Line 20)</v>
      </c>
      <c r="G145" s="314"/>
      <c r="H145" s="320">
        <f>H34</f>
        <v>0.26888435515815357</v>
      </c>
    </row>
    <row r="146" spans="1:8" ht="15.6">
      <c r="A146" s="29">
        <f>+A145+1</f>
        <v>84</v>
      </c>
      <c r="B146" s="29"/>
      <c r="C146" s="41" t="s">
        <v>523</v>
      </c>
      <c r="D146" s="171"/>
      <c r="E146" s="96"/>
      <c r="F146" s="25" t="str">
        <f>"(Line "&amp;A144&amp;" * "&amp;A145&amp;")"</f>
        <v>(Line 82 * 83)</v>
      </c>
      <c r="G146" s="340"/>
      <c r="H146" s="234">
        <f>+H145*H144</f>
        <v>-2979.2386551523414</v>
      </c>
    </row>
    <row r="147" spans="1:8" ht="16.2" thickBot="1">
      <c r="A147" s="6"/>
      <c r="B147" s="6"/>
      <c r="C147" s="24"/>
      <c r="D147" s="27"/>
      <c r="E147" s="19"/>
      <c r="F147" s="9"/>
      <c r="G147" s="9"/>
      <c r="H147" s="25"/>
    </row>
    <row r="148" spans="1:8" s="56" customFormat="1" ht="16.2" thickBot="1">
      <c r="A148" s="395">
        <f>+A146+1</f>
        <v>85</v>
      </c>
      <c r="B148" s="406"/>
      <c r="C148" s="396" t="s">
        <v>591</v>
      </c>
      <c r="D148" s="397"/>
      <c r="E148" s="407"/>
      <c r="F148" s="405" t="str">
        <f>"(Line "&amp;A124&amp;" + "&amp;A135&amp;" + "&amp;A140&amp;" + "&amp;A146&amp;")"</f>
        <v>(Line 67 + 76 + 79 + 84)</v>
      </c>
      <c r="G148" s="400"/>
      <c r="H148" s="417">
        <f>+H124+H135+H140+H146</f>
        <v>154281.91460224989</v>
      </c>
    </row>
    <row r="149" spans="1:8" ht="15.6">
      <c r="A149" s="4"/>
      <c r="B149" s="6"/>
      <c r="C149" s="24"/>
      <c r="D149" s="27"/>
      <c r="E149" s="19"/>
      <c r="F149" s="9"/>
      <c r="G149" s="9"/>
      <c r="H149" s="40"/>
    </row>
    <row r="150" spans="1:8" ht="15.6">
      <c r="A150" s="663" t="s">
        <v>583</v>
      </c>
      <c r="B150" s="331"/>
      <c r="C150" s="331"/>
      <c r="D150" s="331"/>
      <c r="E150" s="332"/>
      <c r="F150" s="333"/>
      <c r="G150" s="333"/>
      <c r="H150" s="346"/>
    </row>
    <row r="151" spans="1:8" ht="15.6">
      <c r="A151" s="24"/>
      <c r="B151" s="6"/>
      <c r="C151" s="187"/>
      <c r="D151" s="27"/>
      <c r="E151" s="19"/>
      <c r="F151" s="9"/>
      <c r="G151" s="9"/>
      <c r="H151" s="40"/>
    </row>
    <row r="152" spans="1:8" ht="15.6">
      <c r="A152" s="63"/>
      <c r="B152" s="65" t="s">
        <v>496</v>
      </c>
      <c r="C152" s="34"/>
      <c r="D152" s="9"/>
      <c r="E152" s="63"/>
      <c r="F152" s="362"/>
      <c r="G152" s="362"/>
      <c r="H152" s="321"/>
    </row>
    <row r="153" spans="1:8" ht="15.6">
      <c r="A153" s="6">
        <f>+A148+1</f>
        <v>86</v>
      </c>
      <c r="B153" s="363"/>
      <c r="C153" s="89" t="s">
        <v>498</v>
      </c>
      <c r="D153" s="9"/>
      <c r="E153" s="6" t="s">
        <v>662</v>
      </c>
      <c r="F153" s="4" t="s">
        <v>164</v>
      </c>
      <c r="G153" s="34"/>
      <c r="H153" s="425">
        <f>'ATT5 - Cost Support 1'!T37</f>
        <v>245331</v>
      </c>
    </row>
    <row r="154" spans="1:8" ht="15.6">
      <c r="A154" s="6">
        <f t="shared" ref="A154:A163" si="2">+A153+1</f>
        <v>87</v>
      </c>
      <c r="B154" s="363"/>
      <c r="C154" s="89" t="s">
        <v>108</v>
      </c>
      <c r="D154" s="209"/>
      <c r="E154" s="6"/>
      <c r="F154" s="364" t="s">
        <v>527</v>
      </c>
      <c r="G154" s="365"/>
      <c r="H154" s="322">
        <f>'ATT5 - Cost Support 1'!T40</f>
        <v>12700.248084169332</v>
      </c>
    </row>
    <row r="155" spans="1:8" ht="15.6">
      <c r="A155" s="6">
        <f t="shared" si="2"/>
        <v>88</v>
      </c>
      <c r="B155" s="363"/>
      <c r="C155" s="89" t="s">
        <v>381</v>
      </c>
      <c r="D155" s="209"/>
      <c r="E155" s="6"/>
      <c r="F155" s="364" t="s">
        <v>527</v>
      </c>
      <c r="G155" s="365"/>
      <c r="H155" s="322">
        <f>'ATT5 - Cost Support 1'!T41</f>
        <v>4809.3191653290005</v>
      </c>
    </row>
    <row r="156" spans="1:8" ht="15.6">
      <c r="A156" s="6">
        <f t="shared" si="2"/>
        <v>89</v>
      </c>
      <c r="B156" s="363"/>
      <c r="C156" s="89" t="s">
        <v>44</v>
      </c>
      <c r="D156" s="209"/>
      <c r="E156" s="6"/>
      <c r="F156" s="364" t="s">
        <v>527</v>
      </c>
      <c r="G156" s="365"/>
      <c r="H156" s="322">
        <f>'ATT5 - Cost Support 1'!U150</f>
        <v>0</v>
      </c>
    </row>
    <row r="157" spans="1:8" ht="15.6">
      <c r="A157" s="965">
        <f>+A156+1</f>
        <v>90</v>
      </c>
      <c r="B157" s="1003"/>
      <c r="C157" s="1004" t="s">
        <v>109</v>
      </c>
      <c r="D157" s="1005"/>
      <c r="E157" s="1006"/>
      <c r="F157" s="1004" t="str">
        <f>"(Line "&amp;A153&amp;" - "&amp;A154&amp;" - "&amp;A155&amp;" + "&amp;A156&amp;")"</f>
        <v>(Line 86 - 87 - 88 + 89)</v>
      </c>
      <c r="G157" s="358"/>
      <c r="H157" s="426">
        <f>H153-H154-H155+H156</f>
        <v>227821.43275050164</v>
      </c>
    </row>
    <row r="158" spans="1:8" ht="15.6">
      <c r="A158" s="965" t="s">
        <v>1257</v>
      </c>
      <c r="B158" s="1003"/>
      <c r="C158" s="1004" t="s">
        <v>1267</v>
      </c>
      <c r="D158" s="1005"/>
      <c r="E158" s="1006"/>
      <c r="F158" s="1004" t="s">
        <v>527</v>
      </c>
      <c r="G158" s="1017"/>
      <c r="H158" s="426">
        <f>'ATT5 - Cost Support 1'!T221</f>
        <v>204.73823255813937</v>
      </c>
    </row>
    <row r="159" spans="1:8">
      <c r="A159" s="6">
        <f>+A157+1</f>
        <v>91</v>
      </c>
      <c r="B159" s="363"/>
      <c r="C159" s="161" t="s">
        <v>610</v>
      </c>
      <c r="D159" s="37"/>
      <c r="E159" s="6" t="s">
        <v>128</v>
      </c>
      <c r="F159" s="90" t="s">
        <v>162</v>
      </c>
      <c r="G159" s="34"/>
      <c r="H159" s="18">
        <f>'ATT5 - Cost Support 1'!T38</f>
        <v>51135</v>
      </c>
    </row>
    <row r="160" spans="1:8">
      <c r="A160" s="6">
        <f t="shared" si="2"/>
        <v>92</v>
      </c>
      <c r="B160" s="363"/>
      <c r="C160" s="162" t="s">
        <v>553</v>
      </c>
      <c r="D160" s="195"/>
      <c r="E160" s="245" t="str">
        <f>"(Note "&amp;B$293&amp;")"</f>
        <v>(Note A)</v>
      </c>
      <c r="F160" s="162" t="s">
        <v>163</v>
      </c>
      <c r="G160" s="351"/>
      <c r="H160" s="424">
        <f>'ATT5 - Cost Support 1'!T39</f>
        <v>30318</v>
      </c>
    </row>
    <row r="161" spans="1:8" ht="15.6">
      <c r="A161" s="6">
        <f t="shared" si="2"/>
        <v>93</v>
      </c>
      <c r="B161" s="363"/>
      <c r="C161" s="90" t="s">
        <v>611</v>
      </c>
      <c r="D161" s="37"/>
      <c r="E161" s="215"/>
      <c r="F161" s="25" t="str">
        <f>"(Line "&amp;A159&amp;" + "&amp;A160&amp;")"</f>
        <v>(Line 91 + 92)</v>
      </c>
      <c r="G161" s="34"/>
      <c r="H161" s="322">
        <f>SUM(H159:H160)</f>
        <v>81453</v>
      </c>
    </row>
    <row r="162" spans="1:8">
      <c r="A162" s="6">
        <f t="shared" si="2"/>
        <v>94</v>
      </c>
      <c r="B162" s="363"/>
      <c r="C162" s="162" t="s">
        <v>607</v>
      </c>
      <c r="D162" s="357"/>
      <c r="E162" s="246"/>
      <c r="F162" s="150" t="str">
        <f>"(Line "&amp;A$15&amp;")"</f>
        <v>(Line 7)</v>
      </c>
      <c r="G162" s="358"/>
      <c r="H162" s="249">
        <f>+H15</f>
        <v>9.894663258566791E-2</v>
      </c>
    </row>
    <row r="163" spans="1:8" ht="15.6">
      <c r="A163" s="6">
        <f t="shared" si="2"/>
        <v>95</v>
      </c>
      <c r="B163" s="363"/>
      <c r="C163" s="65" t="s">
        <v>411</v>
      </c>
      <c r="D163" s="9"/>
      <c r="E163" s="6"/>
      <c r="F163" s="25" t="str">
        <f>"(Line "&amp;A161&amp;" * "&amp;A162&amp;")"</f>
        <v>(Line 93 * 94)</v>
      </c>
      <c r="G163" s="314"/>
      <c r="H163" s="247">
        <f>+H161*H162</f>
        <v>8059.5000640004082</v>
      </c>
    </row>
    <row r="164" spans="1:8">
      <c r="A164" s="29"/>
      <c r="B164" s="317"/>
      <c r="C164" s="89"/>
      <c r="D164" s="27"/>
      <c r="E164" s="29"/>
      <c r="F164" s="89"/>
      <c r="G164" s="314"/>
      <c r="H164" s="248"/>
    </row>
    <row r="165" spans="1:8">
      <c r="A165" s="6">
        <f>+A163+1</f>
        <v>96</v>
      </c>
      <c r="B165" s="317"/>
      <c r="C165" s="89" t="s">
        <v>483</v>
      </c>
      <c r="D165" s="27"/>
      <c r="E165" s="98" t="str">
        <f>"(Note "&amp;B$293&amp;")"</f>
        <v>(Note A)</v>
      </c>
      <c r="F165" s="89" t="s">
        <v>512</v>
      </c>
      <c r="G165" s="34"/>
      <c r="H165" s="18">
        <f>+'ATT5 - Cost Support 1'!T42</f>
        <v>0</v>
      </c>
    </row>
    <row r="166" spans="1:8">
      <c r="A166" s="29">
        <f>+A165+1</f>
        <v>97</v>
      </c>
      <c r="B166" s="317"/>
      <c r="C166" s="162" t="s">
        <v>555</v>
      </c>
      <c r="D166" s="150"/>
      <c r="E166" s="245" t="str">
        <f>"(Note "&amp;B$293&amp;")"</f>
        <v>(Note A)</v>
      </c>
      <c r="F166" s="162" t="s">
        <v>513</v>
      </c>
      <c r="G166" s="351"/>
      <c r="H166" s="424">
        <f>+'ATT5 - Cost Support 1'!T43</f>
        <v>0</v>
      </c>
    </row>
    <row r="167" spans="1:8">
      <c r="A167" s="29">
        <f>+A166+1</f>
        <v>98</v>
      </c>
      <c r="B167" s="317"/>
      <c r="C167" s="89" t="s">
        <v>611</v>
      </c>
      <c r="D167" s="27"/>
      <c r="E167" s="29"/>
      <c r="F167" s="25" t="str">
        <f>"(Line "&amp;A165&amp;" + "&amp;A166&amp;")"</f>
        <v>(Line 96 + 97)</v>
      </c>
      <c r="G167" s="34"/>
      <c r="H167" s="18">
        <f>+H166+H165</f>
        <v>0</v>
      </c>
    </row>
    <row r="168" spans="1:8">
      <c r="A168" s="6">
        <f>+A167+1</f>
        <v>99</v>
      </c>
      <c r="B168" s="317"/>
      <c r="C168" s="162" t="s">
        <v>607</v>
      </c>
      <c r="D168" s="357"/>
      <c r="E168" s="246"/>
      <c r="F168" s="150" t="str">
        <f>"(Line "&amp;A$15&amp;")"</f>
        <v>(Line 7)</v>
      </c>
      <c r="G168" s="358"/>
      <c r="H168" s="249">
        <f>+H15</f>
        <v>9.894663258566791E-2</v>
      </c>
    </row>
    <row r="169" spans="1:8" ht="15.6">
      <c r="A169" s="6">
        <f>+A168+1</f>
        <v>100</v>
      </c>
      <c r="B169" s="317"/>
      <c r="C169" s="65" t="s">
        <v>556</v>
      </c>
      <c r="D169" s="27"/>
      <c r="E169" s="29"/>
      <c r="F169" s="25" t="str">
        <f>"(Line "&amp;A167&amp;" * "&amp;A168&amp;")"</f>
        <v>(Line 98 * 99)</v>
      </c>
      <c r="G169" s="314"/>
      <c r="H169" s="247">
        <f>+H168*H167</f>
        <v>0</v>
      </c>
    </row>
    <row r="170" spans="1:8">
      <c r="A170" s="29"/>
      <c r="B170" s="317"/>
      <c r="C170" s="34"/>
      <c r="D170" s="27"/>
      <c r="E170" s="29"/>
      <c r="F170" s="89"/>
      <c r="G170" s="314"/>
      <c r="H170" s="323"/>
    </row>
    <row r="171" spans="1:8" ht="15.6" thickBot="1">
      <c r="A171" s="66"/>
      <c r="B171" s="32"/>
      <c r="C171" s="89"/>
      <c r="D171" s="27"/>
      <c r="E171" s="29"/>
      <c r="F171" s="89"/>
      <c r="G171" s="314"/>
      <c r="H171" s="320"/>
    </row>
    <row r="172" spans="1:8" s="646" customFormat="1" ht="16.2" thickBot="1">
      <c r="A172" s="1051">
        <f>+A169+1</f>
        <v>101</v>
      </c>
      <c r="B172" s="408" t="s">
        <v>584</v>
      </c>
      <c r="C172" s="408"/>
      <c r="D172" s="409"/>
      <c r="E172" s="410"/>
      <c r="F172" s="405" t="str">
        <f>"(Line "&amp;A157&amp;" + "&amp;A158&amp;" + "&amp;A163&amp;" + "&amp;A169&amp;")"</f>
        <v>(Line 90 + 90A + 95 + 100)</v>
      </c>
      <c r="G172" s="411"/>
      <c r="H172" s="418">
        <f>H157+H163+H169+H158</f>
        <v>236085.67104706017</v>
      </c>
    </row>
    <row r="173" spans="1:8">
      <c r="A173" s="199"/>
      <c r="B173" s="9"/>
      <c r="C173" s="9"/>
      <c r="D173" s="9"/>
      <c r="E173" s="63"/>
      <c r="F173" s="34"/>
      <c r="G173" s="34"/>
      <c r="H173" s="34"/>
    </row>
    <row r="174" spans="1:8" ht="15.6">
      <c r="A174" s="663" t="s">
        <v>379</v>
      </c>
      <c r="B174" s="331"/>
      <c r="C174" s="331"/>
      <c r="D174" s="331"/>
      <c r="E174" s="332"/>
      <c r="F174" s="333"/>
      <c r="G174" s="333"/>
      <c r="H174" s="346"/>
    </row>
    <row r="175" spans="1:8" ht="15.6">
      <c r="A175" s="123"/>
      <c r="B175" s="6"/>
      <c r="C175" s="24"/>
      <c r="D175" s="27"/>
      <c r="E175" s="19"/>
      <c r="F175" s="9"/>
      <c r="G175" s="9"/>
      <c r="H175" s="40"/>
    </row>
    <row r="176" spans="1:8" ht="15.6">
      <c r="A176" s="29">
        <f>+A172+1</f>
        <v>102</v>
      </c>
      <c r="B176" s="316" t="s">
        <v>479</v>
      </c>
      <c r="C176" s="354"/>
      <c r="D176" s="9"/>
      <c r="E176" s="98"/>
      <c r="F176" s="151" t="s">
        <v>394</v>
      </c>
      <c r="G176" s="151"/>
      <c r="H176" s="237">
        <f>+'ATT2 - Other Tax'!G43</f>
        <v>63598.154174690259</v>
      </c>
    </row>
    <row r="177" spans="1:8" ht="15.6" thickBot="1">
      <c r="A177" s="64"/>
      <c r="B177" s="27"/>
      <c r="C177" s="9"/>
      <c r="D177" s="9"/>
      <c r="E177" s="6"/>
      <c r="F177" s="4"/>
      <c r="G177" s="151"/>
      <c r="H177" s="34"/>
    </row>
    <row r="178" spans="1:8" s="56" customFormat="1" ht="16.2" thickBot="1">
      <c r="A178" s="403">
        <f>+A176+1</f>
        <v>103</v>
      </c>
      <c r="B178" s="396" t="s">
        <v>491</v>
      </c>
      <c r="C178" s="396"/>
      <c r="D178" s="409"/>
      <c r="E178" s="404"/>
      <c r="F178" s="405" t="str">
        <f>"(Line "&amp;A176&amp;")"</f>
        <v>(Line 102)</v>
      </c>
      <c r="G178" s="401"/>
      <c r="H178" s="416">
        <f>+H176</f>
        <v>63598.154174690259</v>
      </c>
    </row>
    <row r="179" spans="1:8">
      <c r="A179" s="63"/>
      <c r="B179" s="9"/>
      <c r="C179" s="9"/>
      <c r="D179" s="9"/>
      <c r="E179" s="63"/>
      <c r="F179" s="34"/>
      <c r="G179" s="34"/>
      <c r="H179" s="34"/>
    </row>
    <row r="180" spans="1:8" ht="15.6">
      <c r="A180" s="663" t="s">
        <v>557</v>
      </c>
      <c r="B180" s="331"/>
      <c r="C180" s="331"/>
      <c r="D180" s="331"/>
      <c r="E180" s="332"/>
      <c r="F180" s="333"/>
      <c r="G180" s="333"/>
      <c r="H180" s="346"/>
    </row>
    <row r="181" spans="1:8" ht="15.6">
      <c r="A181" s="4"/>
      <c r="B181" s="6"/>
      <c r="C181" s="24"/>
      <c r="D181" s="27"/>
      <c r="E181" s="19"/>
      <c r="F181" s="9"/>
      <c r="G181" s="9"/>
      <c r="H181" s="40"/>
    </row>
    <row r="182" spans="1:8" ht="15.6">
      <c r="A182" s="29"/>
      <c r="B182" s="58" t="s">
        <v>493</v>
      </c>
      <c r="C182" s="9"/>
      <c r="D182" s="37"/>
      <c r="E182" s="20"/>
      <c r="F182" s="34"/>
      <c r="G182" s="25"/>
      <c r="H182" s="34"/>
    </row>
    <row r="183" spans="1:8" ht="15.6">
      <c r="A183" s="29">
        <f>+A178+1</f>
        <v>104</v>
      </c>
      <c r="B183" s="58"/>
      <c r="C183" s="9" t="s">
        <v>493</v>
      </c>
      <c r="D183" s="37"/>
      <c r="E183" s="6" t="s">
        <v>294</v>
      </c>
      <c r="F183" s="10" t="s">
        <v>744</v>
      </c>
      <c r="G183" s="25"/>
      <c r="H183" s="637">
        <f>'ATT5 - Cost Support 1'!S192</f>
        <v>522819.62573999999</v>
      </c>
    </row>
    <row r="184" spans="1:8">
      <c r="A184" s="29">
        <f>+A183+1</f>
        <v>105</v>
      </c>
      <c r="B184" s="29"/>
      <c r="C184" s="149" t="s">
        <v>495</v>
      </c>
      <c r="D184" s="150"/>
      <c r="E184" s="108" t="str">
        <f>"(Note "&amp;B$320&amp;")"</f>
        <v>(Note P)</v>
      </c>
      <c r="F184" s="70" t="s">
        <v>116</v>
      </c>
      <c r="G184" s="68"/>
      <c r="H184" s="424">
        <f>+'ATT8 - Securitization'!E14</f>
        <v>0</v>
      </c>
    </row>
    <row r="185" spans="1:8" ht="15.6">
      <c r="A185" s="6">
        <f>+A184+1</f>
        <v>106</v>
      </c>
      <c r="B185" s="6"/>
      <c r="C185" s="58" t="s">
        <v>493</v>
      </c>
      <c r="D185" s="37"/>
      <c r="E185" s="101"/>
      <c r="F185" s="43" t="str">
        <f>"(Line "&amp;A183&amp;" - "&amp;A184&amp;")"</f>
        <v>(Line 104 - 105)</v>
      </c>
      <c r="G185" s="25"/>
      <c r="H185" s="238">
        <f>+H183-H184</f>
        <v>522819.62573999999</v>
      </c>
    </row>
    <row r="186" spans="1:8">
      <c r="A186" s="6"/>
      <c r="B186" s="6"/>
      <c r="C186" s="5"/>
      <c r="D186" s="9"/>
      <c r="E186" s="63"/>
      <c r="F186" s="27"/>
      <c r="G186" s="5"/>
      <c r="H186" s="5"/>
    </row>
    <row r="187" spans="1:8" ht="15.6">
      <c r="A187" s="6">
        <f>+A185+1</f>
        <v>107</v>
      </c>
      <c r="B187" s="12" t="s">
        <v>576</v>
      </c>
      <c r="C187" s="9"/>
      <c r="D187" s="9"/>
      <c r="E187" s="19" t="s">
        <v>295</v>
      </c>
      <c r="F187" s="10" t="s">
        <v>577</v>
      </c>
      <c r="G187" s="5"/>
      <c r="H187" s="638">
        <v>0</v>
      </c>
    </row>
    <row r="188" spans="1:8">
      <c r="A188" s="6"/>
      <c r="B188" s="6"/>
      <c r="C188" s="3"/>
      <c r="D188" s="9"/>
      <c r="E188" s="19"/>
      <c r="F188" s="10"/>
      <c r="G188" s="5"/>
      <c r="H188" s="5"/>
    </row>
    <row r="189" spans="1:8" ht="15.6">
      <c r="A189" s="6"/>
      <c r="B189" s="13" t="s">
        <v>480</v>
      </c>
      <c r="C189" s="9"/>
      <c r="D189" s="9"/>
      <c r="E189" s="19"/>
      <c r="F189" s="10"/>
      <c r="G189" s="5"/>
      <c r="H189" s="5"/>
    </row>
    <row r="190" spans="1:8">
      <c r="A190" s="6">
        <f>+A187+1</f>
        <v>108</v>
      </c>
      <c r="B190" s="6"/>
      <c r="C190" s="5" t="s">
        <v>613</v>
      </c>
      <c r="D190" s="5"/>
      <c r="E190" s="19"/>
      <c r="F190" s="10" t="s">
        <v>98</v>
      </c>
      <c r="G190" s="5"/>
      <c r="H190" s="1121">
        <f>(13988734+13046045)/2</f>
        <v>13517389.5</v>
      </c>
    </row>
    <row r="191" spans="1:8">
      <c r="A191" s="29">
        <f>+A190+1</f>
        <v>109</v>
      </c>
      <c r="B191" s="29"/>
      <c r="C191" s="10" t="s">
        <v>558</v>
      </c>
      <c r="D191" s="10"/>
      <c r="E191" s="28" t="s">
        <v>296</v>
      </c>
      <c r="F191" s="35" t="str">
        <f>"(Line "&amp;A201&amp;")"</f>
        <v>(Line 117)</v>
      </c>
      <c r="G191" s="5"/>
      <c r="H191" s="670">
        <f>-H201</f>
        <v>0</v>
      </c>
    </row>
    <row r="192" spans="1:8">
      <c r="A192" s="6">
        <f>+A191+1</f>
        <v>110</v>
      </c>
      <c r="B192" s="29"/>
      <c r="C192" s="70" t="s">
        <v>95</v>
      </c>
      <c r="D192" s="70"/>
      <c r="E192" s="108" t="s">
        <v>296</v>
      </c>
      <c r="F192" s="70" t="s">
        <v>102</v>
      </c>
      <c r="G192" s="68"/>
      <c r="H192" s="1280">
        <f>-(-11755-29201)/2</f>
        <v>20478</v>
      </c>
    </row>
    <row r="193" spans="1:8" ht="15.6">
      <c r="A193" s="6">
        <f>+A192+1</f>
        <v>111</v>
      </c>
      <c r="B193" s="29"/>
      <c r="C193" s="74" t="s">
        <v>480</v>
      </c>
      <c r="D193" s="43"/>
      <c r="E193" s="98"/>
      <c r="F193" s="25" t="str">
        <f>"(Sum Lines "&amp;A190&amp;" to "&amp;A192&amp;")"</f>
        <v>(Sum Lines 108 to 110)</v>
      </c>
      <c r="G193" s="367"/>
      <c r="H193" s="239">
        <f>SUM(H190:H192)</f>
        <v>13537867.5</v>
      </c>
    </row>
    <row r="194" spans="1:8">
      <c r="A194" s="6"/>
      <c r="B194" s="6"/>
      <c r="C194" s="3"/>
      <c r="D194" s="9"/>
      <c r="E194" s="19"/>
      <c r="F194" s="5"/>
      <c r="G194" s="9"/>
      <c r="H194" s="5"/>
    </row>
    <row r="195" spans="1:8" ht="15.6">
      <c r="A195" s="6"/>
      <c r="B195" s="13" t="s">
        <v>559</v>
      </c>
      <c r="C195" s="9"/>
      <c r="D195" s="9"/>
      <c r="E195" s="19"/>
      <c r="F195" s="5"/>
      <c r="G195" s="9"/>
      <c r="H195" s="5"/>
    </row>
    <row r="196" spans="1:8">
      <c r="A196" s="6">
        <f>+A193+1</f>
        <v>112</v>
      </c>
      <c r="B196" s="6"/>
      <c r="C196" s="3" t="s">
        <v>494</v>
      </c>
      <c r="D196" s="9"/>
      <c r="E196" s="6"/>
      <c r="F196" s="3" t="s">
        <v>99</v>
      </c>
      <c r="G196" s="9"/>
      <c r="H196" s="1121">
        <f>+(12406935+11748117)/2</f>
        <v>12077526</v>
      </c>
    </row>
    <row r="197" spans="1:8">
      <c r="A197" s="29">
        <f t="shared" ref="A197:A203" si="3">+A196+1</f>
        <v>113</v>
      </c>
      <c r="B197" s="6"/>
      <c r="C197" s="3" t="s">
        <v>273</v>
      </c>
      <c r="D197" s="9"/>
      <c r="E197" s="19" t="s">
        <v>296</v>
      </c>
      <c r="F197" s="26" t="s">
        <v>100</v>
      </c>
      <c r="G197" s="9"/>
      <c r="H197" s="1121">
        <f>-(442+542)/2</f>
        <v>-492</v>
      </c>
    </row>
    <row r="198" spans="1:8">
      <c r="A198" s="29">
        <f t="shared" si="3"/>
        <v>114</v>
      </c>
      <c r="B198" s="6"/>
      <c r="C198" s="3" t="s">
        <v>274</v>
      </c>
      <c r="D198" s="9"/>
      <c r="E198" s="6" t="s">
        <v>295</v>
      </c>
      <c r="F198" s="45" t="s">
        <v>101</v>
      </c>
      <c r="G198" s="9"/>
      <c r="H198" s="1121">
        <f>+(3052+3137)/2</f>
        <v>3094.5</v>
      </c>
    </row>
    <row r="199" spans="1:8">
      <c r="A199" s="29">
        <f t="shared" si="3"/>
        <v>115</v>
      </c>
      <c r="B199" s="29"/>
      <c r="C199" s="151" t="s">
        <v>281</v>
      </c>
      <c r="D199" s="216" t="str">
        <f>"(Note "&amp;B$320&amp;")"</f>
        <v>(Note P)</v>
      </c>
      <c r="E199" s="28" t="s">
        <v>296</v>
      </c>
      <c r="F199" s="70" t="str">
        <f>+F184</f>
        <v>Attachment 8</v>
      </c>
      <c r="G199" s="9"/>
      <c r="H199" s="70">
        <f>'ATT8 - Securitization'!E18</f>
        <v>0</v>
      </c>
    </row>
    <row r="200" spans="1:8">
      <c r="A200" s="29">
        <f t="shared" si="3"/>
        <v>116</v>
      </c>
      <c r="B200" s="29"/>
      <c r="C200" s="46" t="s">
        <v>486</v>
      </c>
      <c r="D200" s="171"/>
      <c r="E200" s="99"/>
      <c r="F200" s="43" t="str">
        <f>"(Sum Lines "&amp;A196&amp;" to "&amp;A199&amp;")"</f>
        <v>(Sum Lines 112 to 115)</v>
      </c>
      <c r="G200" s="171"/>
      <c r="H200" s="51">
        <f>SUM(H196:H199)</f>
        <v>12080128.5</v>
      </c>
    </row>
    <row r="201" spans="1:8">
      <c r="A201" s="29">
        <f t="shared" si="3"/>
        <v>117</v>
      </c>
      <c r="B201" s="6"/>
      <c r="C201" s="3" t="s">
        <v>507</v>
      </c>
      <c r="D201" s="9"/>
      <c r="E201" s="6" t="s">
        <v>295</v>
      </c>
      <c r="F201" s="26" t="s">
        <v>97</v>
      </c>
      <c r="G201" s="9"/>
      <c r="H201" s="636">
        <v>0</v>
      </c>
    </row>
    <row r="202" spans="1:8">
      <c r="A202" s="29">
        <f t="shared" si="3"/>
        <v>118</v>
      </c>
      <c r="B202" s="6"/>
      <c r="C202" s="3" t="s">
        <v>480</v>
      </c>
      <c r="D202" s="9"/>
      <c r="E202" s="63"/>
      <c r="F202" s="68" t="str">
        <f>"(Line "&amp;A193&amp;")"</f>
        <v>(Line 111)</v>
      </c>
      <c r="G202" s="9"/>
      <c r="H202" s="25">
        <f>H193</f>
        <v>13537867.5</v>
      </c>
    </row>
    <row r="203" spans="1:8" ht="15.6">
      <c r="A203" s="29">
        <f t="shared" si="3"/>
        <v>119</v>
      </c>
      <c r="B203" s="6"/>
      <c r="C203" s="41" t="s">
        <v>485</v>
      </c>
      <c r="D203" s="340"/>
      <c r="E203" s="342"/>
      <c r="F203" s="25" t="str">
        <f>"(Sum Lines "&amp;A200&amp;" to "&amp;A202&amp;")"</f>
        <v>(Sum Lines 116 to 118)</v>
      </c>
      <c r="G203" s="33"/>
      <c r="H203" s="223">
        <f>H202+H201+H200</f>
        <v>25617996</v>
      </c>
    </row>
    <row r="204" spans="1:8">
      <c r="A204" s="6"/>
      <c r="B204" s="6"/>
      <c r="C204" s="3"/>
      <c r="D204" s="9"/>
      <c r="E204" s="63"/>
      <c r="F204" s="34"/>
      <c r="G204" s="5"/>
      <c r="H204" s="19"/>
    </row>
    <row r="205" spans="1:8">
      <c r="A205" s="29">
        <f>+A203+1</f>
        <v>120</v>
      </c>
      <c r="B205" s="6"/>
      <c r="C205" s="90" t="s">
        <v>656</v>
      </c>
      <c r="D205" s="45" t="s">
        <v>486</v>
      </c>
      <c r="E205" s="63"/>
      <c r="F205" s="25" t="str">
        <f>"(Line "&amp;A200&amp;" / "&amp;A203&amp;")"</f>
        <v>(Line 116 / 119)</v>
      </c>
      <c r="G205" s="5"/>
      <c r="H205" s="212">
        <f>IF(H203&gt;0,H200/H203,0)</f>
        <v>0.47154853564658217</v>
      </c>
    </row>
    <row r="206" spans="1:8">
      <c r="A206" s="29">
        <f>+A205+1</f>
        <v>121</v>
      </c>
      <c r="B206" s="6"/>
      <c r="C206" s="90" t="s">
        <v>20</v>
      </c>
      <c r="D206" s="3" t="s">
        <v>507</v>
      </c>
      <c r="E206" s="63"/>
      <c r="F206" s="25" t="str">
        <f>"(Line "&amp;A201&amp;" / "&amp;A203&amp;")"</f>
        <v>(Line 117 / 119)</v>
      </c>
      <c r="G206" s="5"/>
      <c r="H206" s="212">
        <f>IF(H203&gt;0,H201/H203,0)</f>
        <v>0</v>
      </c>
    </row>
    <row r="207" spans="1:8">
      <c r="A207" s="29">
        <f>+A206+1</f>
        <v>122</v>
      </c>
      <c r="B207" s="6"/>
      <c r="C207" s="90" t="s">
        <v>657</v>
      </c>
      <c r="D207" s="3" t="s">
        <v>480</v>
      </c>
      <c r="E207" s="63"/>
      <c r="F207" s="25" t="str">
        <f>"(Line "&amp;A202&amp;" / "&amp;A203&amp;")"</f>
        <v>(Line 118 / 119)</v>
      </c>
      <c r="G207" s="5"/>
      <c r="H207" s="212">
        <f>IF(H203&gt;0,H202/H203,0)</f>
        <v>0.52845146435341783</v>
      </c>
    </row>
    <row r="208" spans="1:8">
      <c r="A208" s="29"/>
      <c r="B208" s="6"/>
      <c r="C208" s="91"/>
      <c r="D208" s="9"/>
      <c r="E208" s="63"/>
      <c r="F208" s="5"/>
      <c r="G208" s="5"/>
      <c r="H208" s="19"/>
    </row>
    <row r="209" spans="1:8">
      <c r="A209" s="29">
        <f>+A207+1</f>
        <v>123</v>
      </c>
      <c r="B209" s="6"/>
      <c r="C209" s="91" t="s">
        <v>658</v>
      </c>
      <c r="D209" s="45" t="s">
        <v>486</v>
      </c>
      <c r="E209" s="63"/>
      <c r="F209" s="25" t="str">
        <f>"(Line "&amp;A185&amp;" / "&amp;A200&amp;")"</f>
        <v>(Line 106 / 116)</v>
      </c>
      <c r="G209" s="5"/>
      <c r="H209" s="21">
        <f>IF(H200&gt;0,H185/H200,0)</f>
        <v>4.3279309962638228E-2</v>
      </c>
    </row>
    <row r="210" spans="1:8">
      <c r="A210" s="29">
        <f>+A209+1</f>
        <v>124</v>
      </c>
      <c r="B210" s="6"/>
      <c r="C210" s="91" t="s">
        <v>21</v>
      </c>
      <c r="D210" s="3" t="s">
        <v>507</v>
      </c>
      <c r="E210" s="63"/>
      <c r="F210" s="25" t="str">
        <f>"(Line "&amp;A187&amp;" / "&amp;A201&amp;")"</f>
        <v>(Line 107 / 117)</v>
      </c>
      <c r="G210" s="5"/>
      <c r="H210" s="21">
        <f>IF(H201&gt;0,H187/H201,0)</f>
        <v>0</v>
      </c>
    </row>
    <row r="211" spans="1:8">
      <c r="A211" s="29">
        <f>+A210+1</f>
        <v>125</v>
      </c>
      <c r="B211" s="6"/>
      <c r="C211" s="91" t="s">
        <v>659</v>
      </c>
      <c r="D211" s="3" t="s">
        <v>480</v>
      </c>
      <c r="E211" s="98" t="str">
        <f>"(Note "&amp;B$309&amp;")"</f>
        <v>(Note J)</v>
      </c>
      <c r="F211" s="10" t="s">
        <v>646</v>
      </c>
      <c r="G211" s="5"/>
      <c r="H211" s="21">
        <v>0.114</v>
      </c>
    </row>
    <row r="212" spans="1:8">
      <c r="A212" s="29"/>
      <c r="B212" s="6"/>
      <c r="C212" s="91"/>
      <c r="D212" s="9"/>
      <c r="E212" s="63"/>
      <c r="F212" s="5"/>
      <c r="G212" s="5"/>
      <c r="H212" s="9"/>
    </row>
    <row r="213" spans="1:8">
      <c r="A213" s="29">
        <f>+A211+1</f>
        <v>126</v>
      </c>
      <c r="B213" s="6"/>
      <c r="C213" s="90" t="s">
        <v>660</v>
      </c>
      <c r="D213" s="45" t="s">
        <v>488</v>
      </c>
      <c r="E213" s="63"/>
      <c r="F213" s="25" t="str">
        <f>"(Line "&amp;A205&amp;" * "&amp;A209&amp;")"</f>
        <v>(Line 120 * 123)</v>
      </c>
      <c r="G213" s="30"/>
      <c r="H213" s="21">
        <f>H209*H205</f>
        <v>2.0408295236676591E-2</v>
      </c>
    </row>
    <row r="214" spans="1:8">
      <c r="A214" s="29">
        <f>+A213+1</f>
        <v>127</v>
      </c>
      <c r="B214" s="6"/>
      <c r="C214" s="90" t="s">
        <v>256</v>
      </c>
      <c r="D214" s="3" t="s">
        <v>507</v>
      </c>
      <c r="E214" s="63"/>
      <c r="F214" s="25" t="str">
        <f>"(Line "&amp;A206&amp;" * "&amp;A210&amp;")"</f>
        <v>(Line 121 * 124)</v>
      </c>
      <c r="G214" s="362"/>
      <c r="H214" s="21">
        <f>H210*H206</f>
        <v>0</v>
      </c>
    </row>
    <row r="215" spans="1:8">
      <c r="A215" s="29">
        <f>+A214+1</f>
        <v>128</v>
      </c>
      <c r="B215" s="366"/>
      <c r="C215" s="93" t="s">
        <v>17</v>
      </c>
      <c r="D215" s="94" t="s">
        <v>480</v>
      </c>
      <c r="E215" s="246"/>
      <c r="F215" s="68" t="str">
        <f>"(Line "&amp;A207&amp;" * "&amp;A211&amp;")"</f>
        <v>(Line 122 * 125)</v>
      </c>
      <c r="G215" s="69"/>
      <c r="H215" s="95">
        <f>H211*H207</f>
        <v>6.0243466936289632E-2</v>
      </c>
    </row>
    <row r="216" spans="1:8" s="1" customFormat="1" ht="15.6">
      <c r="A216" s="6">
        <f>+A215+1</f>
        <v>129</v>
      </c>
      <c r="B216" s="57" t="s">
        <v>487</v>
      </c>
      <c r="C216" s="57"/>
      <c r="D216" s="73"/>
      <c r="E216" s="102"/>
      <c r="F216" s="25" t="str">
        <f>"(Sum Lines "&amp;A213&amp;" to "&amp;A215&amp;")"</f>
        <v>(Sum Lines 126 to 128)</v>
      </c>
      <c r="G216" s="59"/>
      <c r="H216" s="55">
        <f>SUM(H213:H215)</f>
        <v>8.0651762172966227E-2</v>
      </c>
    </row>
    <row r="217" spans="1:8" s="1" customFormat="1" ht="16.2" thickBot="1">
      <c r="A217" s="11"/>
      <c r="B217" s="11"/>
      <c r="C217" s="57"/>
      <c r="D217" s="73"/>
      <c r="E217" s="102"/>
      <c r="F217" s="58"/>
      <c r="G217" s="59"/>
      <c r="H217" s="55"/>
    </row>
    <row r="218" spans="1:8" s="56" customFormat="1" ht="16.2" thickBot="1">
      <c r="A218" s="395">
        <f>+A216+1</f>
        <v>130</v>
      </c>
      <c r="B218" s="412" t="s">
        <v>574</v>
      </c>
      <c r="C218" s="402"/>
      <c r="D218" s="409"/>
      <c r="E218" s="413"/>
      <c r="F218" s="405" t="str">
        <f>"(Line "&amp;A115&amp;" * "&amp;A216&amp;")"</f>
        <v>(Line 62 * 129)</v>
      </c>
      <c r="G218" s="414"/>
      <c r="H218" s="419">
        <f>+H115*H216</f>
        <v>501319.1138579385</v>
      </c>
    </row>
    <row r="219" spans="1:8">
      <c r="A219" s="6"/>
      <c r="B219" s="6"/>
      <c r="C219" s="3"/>
      <c r="D219" s="9"/>
      <c r="E219" s="63"/>
      <c r="F219" s="5"/>
      <c r="G219" s="5"/>
      <c r="H219" s="21"/>
    </row>
    <row r="220" spans="1:8" ht="15.6">
      <c r="A220" s="663" t="s">
        <v>362</v>
      </c>
      <c r="B220" s="331"/>
      <c r="C220" s="331"/>
      <c r="D220" s="331"/>
      <c r="E220" s="332"/>
      <c r="F220" s="333"/>
      <c r="G220" s="333"/>
      <c r="H220" s="346"/>
    </row>
    <row r="221" spans="1:8" ht="15.6">
      <c r="A221" s="89"/>
      <c r="B221" s="6"/>
      <c r="C221" s="24"/>
      <c r="D221" s="27"/>
      <c r="E221" s="19"/>
      <c r="F221" s="9"/>
      <c r="G221" s="9"/>
      <c r="H221" s="40"/>
    </row>
    <row r="222" spans="1:8" ht="15.6">
      <c r="A222" s="6" t="s">
        <v>502</v>
      </c>
      <c r="B222" s="75" t="s">
        <v>575</v>
      </c>
      <c r="C222" s="9"/>
      <c r="D222" s="9"/>
      <c r="E222" s="19"/>
      <c r="F222" s="5"/>
      <c r="G222" s="16"/>
      <c r="H222" s="9"/>
    </row>
    <row r="223" spans="1:8">
      <c r="A223" s="6">
        <f>+A218+1</f>
        <v>131</v>
      </c>
      <c r="B223" s="6"/>
      <c r="C223" s="9" t="s">
        <v>561</v>
      </c>
      <c r="D223" s="9"/>
      <c r="E223" s="63"/>
      <c r="F223" s="9" t="s">
        <v>527</v>
      </c>
      <c r="G223" s="259"/>
      <c r="H223" s="652">
        <v>0.21</v>
      </c>
    </row>
    <row r="224" spans="1:8">
      <c r="A224" s="6">
        <f>+A223+1</f>
        <v>132</v>
      </c>
      <c r="B224" s="6"/>
      <c r="C224" s="259" t="s">
        <v>560</v>
      </c>
      <c r="D224" s="22"/>
      <c r="E224" s="98" t="str">
        <f>"(Note "&amp;B$303&amp;")"</f>
        <v>(Note I)</v>
      </c>
      <c r="F224" s="9" t="s">
        <v>527</v>
      </c>
      <c r="G224" s="259"/>
      <c r="H224" s="368">
        <f>'ATT5 - Cost Support 1'!U91+'ATT5 - Cost Support 1'!T91+'ATT5 - Cost Support 1'!V91+'ATT5 - Cost Support 1'!W91+'ATT5 - Cost Support 1'!S91</f>
        <v>5.8526229999999999E-2</v>
      </c>
    </row>
    <row r="225" spans="1:8">
      <c r="A225" s="6">
        <f>+A224+1</f>
        <v>133</v>
      </c>
      <c r="B225" s="6"/>
      <c r="C225" s="259" t="s">
        <v>638</v>
      </c>
      <c r="D225" s="259" t="s">
        <v>639</v>
      </c>
      <c r="E225" s="63"/>
      <c r="F225" s="9" t="s">
        <v>282</v>
      </c>
      <c r="G225" s="259"/>
      <c r="H225" s="368">
        <v>0</v>
      </c>
    </row>
    <row r="226" spans="1:8">
      <c r="A226" s="6">
        <f>+A225+1</f>
        <v>134</v>
      </c>
      <c r="B226" s="6"/>
      <c r="C226" s="259" t="s">
        <v>647</v>
      </c>
      <c r="D226" s="15" t="s">
        <v>655</v>
      </c>
      <c r="E226" s="63"/>
      <c r="F226" s="9"/>
      <c r="G226" s="259"/>
      <c r="H226" s="17">
        <f>IF(H223&gt;0,1-(((1-H224)*(1-H223))/(1-H224*H223*H225)),0)</f>
        <v>0.25623572169999997</v>
      </c>
    </row>
    <row r="227" spans="1:8">
      <c r="A227" s="6">
        <f>+A226+1</f>
        <v>135</v>
      </c>
      <c r="B227" s="6"/>
      <c r="C227" s="259" t="s">
        <v>637</v>
      </c>
      <c r="D227" s="22"/>
      <c r="E227" s="63"/>
      <c r="F227" s="9"/>
      <c r="G227" s="259"/>
      <c r="H227" s="368">
        <f>+H226/(1-H226)</f>
        <v>0.34451200356875217</v>
      </c>
    </row>
    <row r="228" spans="1:8">
      <c r="A228" s="6"/>
      <c r="B228" s="6"/>
      <c r="C228" s="9"/>
      <c r="D228" s="9"/>
      <c r="E228" s="14"/>
      <c r="F228" s="15"/>
      <c r="G228" s="16"/>
      <c r="H228" s="17"/>
    </row>
    <row r="229" spans="1:8" ht="15.6">
      <c r="A229" s="6"/>
      <c r="B229" s="75" t="s">
        <v>1199</v>
      </c>
      <c r="C229" s="3"/>
      <c r="D229" s="9"/>
      <c r="E229" s="98"/>
      <c r="F229" s="5"/>
      <c r="G229" s="16"/>
      <c r="H229" s="85"/>
    </row>
    <row r="230" spans="1:8">
      <c r="A230" s="6">
        <f>+A227+1</f>
        <v>136</v>
      </c>
      <c r="B230" s="6"/>
      <c r="C230" s="966" t="s">
        <v>1200</v>
      </c>
      <c r="D230" s="9"/>
      <c r="E230" s="967" t="s">
        <v>1201</v>
      </c>
      <c r="F230" s="4" t="s">
        <v>392</v>
      </c>
      <c r="G230" s="16"/>
      <c r="H230" s="233">
        <f>-'ATT1 - ADIT'!C72</f>
        <v>-128.47200000000001</v>
      </c>
    </row>
    <row r="231" spans="1:8">
      <c r="A231" s="965" t="s">
        <v>1187</v>
      </c>
      <c r="B231" s="6"/>
      <c r="C231" s="966" t="s">
        <v>1198</v>
      </c>
      <c r="D231" s="9"/>
      <c r="E231" s="28"/>
      <c r="F231" s="968" t="s">
        <v>527</v>
      </c>
      <c r="G231" s="16"/>
      <c r="H231" s="233">
        <f>+'ATT5 - Cost Support 1'!M205</f>
        <v>-1576.6519996212317</v>
      </c>
    </row>
    <row r="232" spans="1:8">
      <c r="A232" s="6">
        <f>+A230+1</f>
        <v>137</v>
      </c>
      <c r="B232" s="6"/>
      <c r="C232" s="3" t="s">
        <v>636</v>
      </c>
      <c r="D232" s="9"/>
      <c r="E232" s="366"/>
      <c r="F232" s="68" t="str">
        <f>"(Line "&amp;A227&amp;")"</f>
        <v>(Line 135)</v>
      </c>
      <c r="G232" s="16"/>
      <c r="H232" s="112">
        <f>+H227</f>
        <v>0.34451200356875217</v>
      </c>
    </row>
    <row r="233" spans="1:8" ht="15.6">
      <c r="A233" s="6">
        <f>A232+1</f>
        <v>138</v>
      </c>
      <c r="B233" s="6"/>
      <c r="C233" s="79" t="s">
        <v>1207</v>
      </c>
      <c r="D233" s="171"/>
      <c r="E233" s="98"/>
      <c r="F233" s="25" t="str">
        <f>"((Line "&amp;A230&amp;" + "&amp;A231&amp;") * (1 + Line "&amp;A232&amp;"))"</f>
        <v>((Line 136 + 136A) * (1 + Line 137))</v>
      </c>
      <c r="G233" s="356"/>
      <c r="H233" s="234">
        <f>+(H230+H231)*(1+H232)</f>
        <v>-2292.5596850639063</v>
      </c>
    </row>
    <row r="234" spans="1:8" ht="15.6">
      <c r="A234" s="6"/>
      <c r="B234" s="6"/>
      <c r="C234" s="88"/>
      <c r="D234" s="35"/>
      <c r="E234" s="214"/>
      <c r="F234" s="114"/>
      <c r="G234" s="369"/>
      <c r="H234" s="1102"/>
    </row>
    <row r="235" spans="1:8" ht="15.6">
      <c r="A235" s="6"/>
      <c r="B235" s="6"/>
      <c r="C235" s="88"/>
      <c r="D235" s="35"/>
      <c r="E235" s="214"/>
      <c r="F235" s="114"/>
      <c r="G235" s="369"/>
      <c r="H235" s="1103"/>
    </row>
    <row r="236" spans="1:8" ht="15.6">
      <c r="A236" s="6"/>
      <c r="B236" s="6"/>
      <c r="C236" s="9"/>
      <c r="D236" s="9"/>
      <c r="E236" s="14"/>
      <c r="F236" s="15"/>
      <c r="G236" s="16"/>
      <c r="H236" s="113"/>
    </row>
    <row r="237" spans="1:8" ht="15.6">
      <c r="A237" s="6">
        <f>+A233+1</f>
        <v>139</v>
      </c>
      <c r="B237" s="1" t="s">
        <v>1208</v>
      </c>
      <c r="C237" s="34"/>
      <c r="D237" s="9" t="s">
        <v>605</v>
      </c>
      <c r="E237" s="19"/>
      <c r="F237" s="25" t="str">
        <f>"[Line "&amp;A227&amp;" * "&amp;A218&amp;" * (1-("&amp;A213&amp;" / "&amp;A216&amp;"))]"</f>
        <v>[Line 135 * 130 * (1-(126 / 129))]</v>
      </c>
      <c r="G237" s="9"/>
      <c r="H237" s="140">
        <f>+H227*(1-H213/H216)*H218</f>
        <v>129007.42829318084</v>
      </c>
    </row>
    <row r="238" spans="1:8" ht="15.6" thickBot="1">
      <c r="A238" s="6"/>
      <c r="B238" s="6"/>
      <c r="C238" s="90"/>
      <c r="D238" s="35"/>
      <c r="E238" s="214"/>
      <c r="F238" s="369"/>
      <c r="G238" s="369"/>
      <c r="H238" s="348"/>
    </row>
    <row r="239" spans="1:8" s="56" customFormat="1" ht="16.2" thickBot="1">
      <c r="A239" s="395">
        <f>+A237+1</f>
        <v>140</v>
      </c>
      <c r="B239" s="412" t="s">
        <v>1202</v>
      </c>
      <c r="C239" s="402"/>
      <c r="D239" s="409"/>
      <c r="E239" s="413"/>
      <c r="F239" s="405" t="str">
        <f>"(Line "&amp;A233&amp;" + "&amp;A237&amp;")"</f>
        <v>(Line 138 + 139)</v>
      </c>
      <c r="G239" s="414"/>
      <c r="H239" s="1104">
        <f>+H237+H233</f>
        <v>126714.86860811693</v>
      </c>
    </row>
    <row r="240" spans="1:8">
      <c r="A240" s="6"/>
      <c r="B240" s="6"/>
      <c r="C240" s="15"/>
      <c r="D240" s="9"/>
      <c r="E240" s="63"/>
      <c r="F240" s="18"/>
      <c r="G240" s="8"/>
      <c r="H240" s="76"/>
    </row>
    <row r="241" spans="1:8" ht="15.6">
      <c r="A241" s="663" t="s">
        <v>489</v>
      </c>
      <c r="B241" s="331"/>
      <c r="C241" s="331"/>
      <c r="D241" s="331"/>
      <c r="E241" s="332"/>
      <c r="F241" s="333"/>
      <c r="G241" s="333"/>
      <c r="H241" s="346"/>
    </row>
    <row r="242" spans="1:8">
      <c r="A242" s="63"/>
      <c r="B242" s="34"/>
      <c r="C242" s="34"/>
      <c r="D242" s="34"/>
      <c r="E242" s="63"/>
      <c r="F242" s="34"/>
      <c r="G242" s="34"/>
      <c r="H242" s="34"/>
    </row>
    <row r="243" spans="1:8" ht="15.6">
      <c r="A243" s="63"/>
      <c r="B243" s="1" t="s">
        <v>477</v>
      </c>
      <c r="C243" s="38"/>
      <c r="D243" s="38"/>
      <c r="E243" s="63"/>
      <c r="F243" s="34"/>
      <c r="G243" s="34"/>
      <c r="H243" s="34"/>
    </row>
    <row r="244" spans="1:8">
      <c r="A244" s="63">
        <f>+A239+1</f>
        <v>141</v>
      </c>
      <c r="B244" s="34"/>
      <c r="C244" s="38" t="s">
        <v>478</v>
      </c>
      <c r="D244" s="38"/>
      <c r="E244" s="63"/>
      <c r="F244" s="25" t="str">
        <f>"(Line "&amp;A70&amp;")"</f>
        <v>(Line 44)</v>
      </c>
      <c r="G244" s="34"/>
      <c r="H244" s="224">
        <f>+H70</f>
        <v>7727465.3781824615</v>
      </c>
    </row>
    <row r="245" spans="1:8">
      <c r="A245" s="6">
        <f>+A244+1</f>
        <v>142</v>
      </c>
      <c r="B245" s="34"/>
      <c r="C245" s="38" t="s">
        <v>598</v>
      </c>
      <c r="D245" s="38"/>
      <c r="E245" s="63"/>
      <c r="F245" s="68" t="str">
        <f>"(Line "&amp;A113&amp;")"</f>
        <v>(Line 61)</v>
      </c>
      <c r="G245" s="34"/>
      <c r="H245" s="671">
        <f>+H113</f>
        <v>-1511617.139394985</v>
      </c>
    </row>
    <row r="246" spans="1:8" ht="15.6">
      <c r="A246" s="6">
        <f>+A245+1</f>
        <v>143</v>
      </c>
      <c r="B246" s="6"/>
      <c r="C246" s="36" t="s">
        <v>602</v>
      </c>
      <c r="D246" s="80"/>
      <c r="E246" s="103"/>
      <c r="F246" s="25" t="str">
        <f>"(Line "&amp;A115&amp;")"</f>
        <v>(Line 62)</v>
      </c>
      <c r="G246" s="81"/>
      <c r="H246" s="240">
        <f>+H115</f>
        <v>6215848.238787476</v>
      </c>
    </row>
    <row r="247" spans="1:8">
      <c r="A247" s="6"/>
      <c r="B247" s="6"/>
      <c r="C247" s="45"/>
      <c r="D247" s="35"/>
      <c r="E247" s="19"/>
      <c r="F247" s="9"/>
      <c r="G247" s="9"/>
      <c r="H247" s="7"/>
    </row>
    <row r="248" spans="1:8">
      <c r="A248" s="6">
        <f>+A246+1</f>
        <v>144</v>
      </c>
      <c r="B248" s="9"/>
      <c r="C248" s="1019" t="s">
        <v>648</v>
      </c>
      <c r="D248" s="37"/>
      <c r="E248" s="63"/>
      <c r="F248" s="25" t="str">
        <f>"(Line "&amp;A148&amp;")"</f>
        <v>(Line 85)</v>
      </c>
      <c r="G248" s="34"/>
      <c r="H248" s="7">
        <f>+H148</f>
        <v>154281.91460224989</v>
      </c>
    </row>
    <row r="249" spans="1:8">
      <c r="A249" s="6">
        <f t="shared" ref="A249:A254" si="4">+A248+1</f>
        <v>145</v>
      </c>
      <c r="B249" s="9"/>
      <c r="C249" s="90" t="s">
        <v>578</v>
      </c>
      <c r="D249" s="37"/>
      <c r="E249" s="63"/>
      <c r="F249" s="25" t="str">
        <f>"(Line "&amp;A172&amp;")"</f>
        <v>(Line 101)</v>
      </c>
      <c r="G249" s="34"/>
      <c r="H249" s="7">
        <f>+H172</f>
        <v>236085.67104706017</v>
      </c>
    </row>
    <row r="250" spans="1:8">
      <c r="A250" s="6">
        <f t="shared" si="4"/>
        <v>146</v>
      </c>
      <c r="B250" s="6"/>
      <c r="C250" s="45" t="s">
        <v>479</v>
      </c>
      <c r="D250" s="35"/>
      <c r="E250" s="19"/>
      <c r="F250" s="25" t="str">
        <f>"(Line "&amp;A178&amp;")"</f>
        <v>(Line 103)</v>
      </c>
      <c r="G250" s="9"/>
      <c r="H250" s="7">
        <f>+H178</f>
        <v>63598.154174690259</v>
      </c>
    </row>
    <row r="251" spans="1:8">
      <c r="A251" s="6">
        <f t="shared" si="4"/>
        <v>147</v>
      </c>
      <c r="B251" s="6"/>
      <c r="C251" s="60" t="s">
        <v>616</v>
      </c>
      <c r="D251" s="35"/>
      <c r="E251" s="19"/>
      <c r="F251" s="25" t="str">
        <f>"(Line "&amp;A218&amp;")"</f>
        <v>(Line 130)</v>
      </c>
      <c r="G251" s="9"/>
      <c r="H251" s="7">
        <f>+H218</f>
        <v>501319.1138579385</v>
      </c>
    </row>
    <row r="252" spans="1:8">
      <c r="A252" s="6">
        <f t="shared" si="4"/>
        <v>148</v>
      </c>
      <c r="B252" s="6"/>
      <c r="C252" s="60" t="s">
        <v>617</v>
      </c>
      <c r="D252" s="35"/>
      <c r="E252" s="19"/>
      <c r="F252" s="25" t="str">
        <f>"(Line "&amp;A239&amp;")"</f>
        <v>(Line 140)</v>
      </c>
      <c r="G252" s="9"/>
      <c r="H252" s="7">
        <f>+H239</f>
        <v>126714.86860811693</v>
      </c>
    </row>
    <row r="253" spans="1:8" ht="15.6" thickBot="1">
      <c r="A253" s="6">
        <f t="shared" si="4"/>
        <v>149</v>
      </c>
      <c r="B253" s="6"/>
      <c r="C253" s="683"/>
      <c r="D253" s="35"/>
      <c r="E253" s="19"/>
      <c r="F253" s="31"/>
      <c r="G253" s="9"/>
      <c r="H253" s="1122"/>
    </row>
    <row r="254" spans="1:8" ht="18" thickBot="1">
      <c r="A254" s="83">
        <f t="shared" si="4"/>
        <v>150</v>
      </c>
      <c r="B254" s="372"/>
      <c r="C254" s="373" t="s">
        <v>115</v>
      </c>
      <c r="D254" s="374"/>
      <c r="E254" s="375"/>
      <c r="F254" s="141" t="str">
        <f>"(Sum Lines "&amp;A248&amp;" to "&amp;A253&amp;")"</f>
        <v>(Sum Lines 144 to 149)</v>
      </c>
      <c r="G254" s="376"/>
      <c r="H254" s="420">
        <f>SUM(H248:H253)</f>
        <v>1081999.7222900556</v>
      </c>
    </row>
    <row r="255" spans="1:8" ht="15.6">
      <c r="A255" s="123"/>
      <c r="B255" s="965"/>
      <c r="C255" s="613"/>
      <c r="D255" s="613"/>
      <c r="F255" s="31"/>
      <c r="G255" s="31"/>
      <c r="H255" s="40"/>
    </row>
    <row r="256" spans="1:8" ht="15.6">
      <c r="A256" s="1018"/>
      <c r="B256" s="111" t="s">
        <v>1268</v>
      </c>
      <c r="C256" s="613"/>
      <c r="D256" s="613"/>
      <c r="F256" s="31"/>
      <c r="G256" s="31"/>
      <c r="H256" s="40"/>
    </row>
    <row r="257" spans="1:8">
      <c r="A257" s="633" t="s">
        <v>1269</v>
      </c>
      <c r="B257" s="965"/>
      <c r="C257" s="1019" t="s">
        <v>1270</v>
      </c>
      <c r="D257" s="613"/>
      <c r="F257" s="998" t="str">
        <f>"Line "&amp;A216&amp;" * ("&amp;A110&amp;" + "&amp;A76&amp;")"</f>
        <v>Line 129 * (60C + 45A)</v>
      </c>
      <c r="G257" s="31"/>
      <c r="H257" s="1020">
        <f>(H110+H76)*H216</f>
        <v>654.75609544328154</v>
      </c>
    </row>
    <row r="258" spans="1:8">
      <c r="A258" s="633" t="s">
        <v>1272</v>
      </c>
      <c r="B258" s="965"/>
      <c r="C258" s="1019" t="s">
        <v>1271</v>
      </c>
      <c r="D258" s="613"/>
      <c r="F258" s="998" t="str">
        <f>"[Line "&amp;A227&amp;" * "&amp;A257&amp;" * (1- ( "&amp;A213&amp;" / "&amp;A216&amp;"))]"</f>
        <v>[Line 135 * 150A * (1- ( 126 / 129))]</v>
      </c>
      <c r="G258" s="31"/>
      <c r="H258" s="1021">
        <f>H257*H227*(H216-H213)/H216</f>
        <v>168.49227906430571</v>
      </c>
    </row>
    <row r="259" spans="1:8">
      <c r="A259" s="633" t="s">
        <v>1273</v>
      </c>
      <c r="B259" s="965"/>
      <c r="C259" s="49" t="str">
        <f>C158</f>
        <v>Amortization of Acquisition Adjustments</v>
      </c>
      <c r="D259" s="49"/>
      <c r="E259" s="49"/>
      <c r="F259" s="998" t="str">
        <f>"(Line "&amp;A158&amp;")"</f>
        <v>(Line 90A)</v>
      </c>
      <c r="H259" s="673">
        <f>H158</f>
        <v>204.73823255813937</v>
      </c>
    </row>
    <row r="260" spans="1:8" ht="15.6">
      <c r="A260" s="633" t="s">
        <v>1276</v>
      </c>
      <c r="B260" s="111" t="s">
        <v>1268</v>
      </c>
      <c r="C260" s="445"/>
      <c r="D260" s="613"/>
      <c r="F260" s="31" t="str">
        <f>"(Line "&amp;A257&amp;" + "&amp;A258&amp;" + "&amp;A259&amp;")"</f>
        <v>(Line 150A + 150B + 150C)</v>
      </c>
      <c r="G260" s="31"/>
      <c r="H260" s="1024">
        <f>H257+H258+H259</f>
        <v>1027.9866070657265</v>
      </c>
    </row>
    <row r="261" spans="1:8" ht="15.6">
      <c r="A261" s="633"/>
      <c r="F261" s="31"/>
      <c r="G261" s="31"/>
      <c r="H261" s="40"/>
    </row>
    <row r="262" spans="1:8" ht="15.6">
      <c r="A262" s="633"/>
      <c r="B262" s="111" t="s">
        <v>69</v>
      </c>
      <c r="C262" s="50"/>
      <c r="D262" s="613"/>
      <c r="F262" s="31"/>
      <c r="G262" s="31"/>
    </row>
    <row r="263" spans="1:8" ht="15.6">
      <c r="A263" s="633">
        <f>+A254+1</f>
        <v>151</v>
      </c>
      <c r="B263" s="633"/>
      <c r="C263" s="613" t="s">
        <v>1274</v>
      </c>
      <c r="D263" s="613"/>
      <c r="F263" s="31" t="str">
        <f>"(Line "&amp;A254&amp;" - "&amp;A260&amp;")"</f>
        <v>(Line 150 - 150D)</v>
      </c>
      <c r="G263" s="31"/>
      <c r="H263" s="1022">
        <f>H254-H260</f>
        <v>1080971.7356829899</v>
      </c>
    </row>
    <row r="264" spans="1:8" ht="15.6">
      <c r="A264" s="633">
        <f>+A263+1</f>
        <v>152</v>
      </c>
      <c r="B264" s="633"/>
      <c r="C264" s="613" t="s">
        <v>278</v>
      </c>
      <c r="D264" s="613"/>
      <c r="F264" s="31" t="str">
        <f>"(Line "&amp;A42&amp;" - "&amp;A59&amp;")"</f>
        <v>(Line 24 - 35)</v>
      </c>
      <c r="G264" s="31"/>
      <c r="H264" s="134">
        <f>+H42-H59</f>
        <v>7655953.3575563505</v>
      </c>
    </row>
    <row r="265" spans="1:8" ht="15.6">
      <c r="A265" s="633">
        <f>+A264+1</f>
        <v>153</v>
      </c>
      <c r="B265" s="633"/>
      <c r="C265" s="613" t="s">
        <v>1288</v>
      </c>
      <c r="D265" s="613"/>
      <c r="F265" s="31" t="str">
        <f>"(Line "&amp;A263&amp;" / "&amp;A264&amp;")"</f>
        <v>(Line 151 / 152)</v>
      </c>
      <c r="G265" s="31"/>
      <c r="H265" s="40">
        <f>+H263/H264</f>
        <v>0.14119361563456778</v>
      </c>
    </row>
    <row r="266" spans="1:8" ht="15.6">
      <c r="A266" s="633">
        <f>+A265+1</f>
        <v>154</v>
      </c>
      <c r="B266" s="633"/>
      <c r="C266" s="613" t="s">
        <v>1291</v>
      </c>
      <c r="D266" s="613"/>
      <c r="F266" s="31" t="str">
        <f>"(Line "&amp;A263&amp;" - "&amp;A153&amp;" ) / "&amp;A264</f>
        <v>(Line 151 - 86 ) / 152</v>
      </c>
      <c r="G266" s="31"/>
      <c r="H266" s="40">
        <f>(H263-H153)/H264</f>
        <v>0.10914914141401094</v>
      </c>
    </row>
    <row r="267" spans="1:8" ht="15.6">
      <c r="A267" s="633">
        <f>+A266+1</f>
        <v>155</v>
      </c>
      <c r="B267" s="633"/>
      <c r="C267" s="613" t="s">
        <v>1292</v>
      </c>
      <c r="D267" s="613"/>
      <c r="E267" s="970"/>
      <c r="F267" s="631" t="str">
        <f>"(Line "&amp;A254&amp;" - "&amp;A153&amp;" - "&amp;A158&amp;" - "&amp;A218&amp;" - "&amp;A239&amp;") / "&amp;A264</f>
        <v>(Line 150 - 86 - 90A - 130 - 140) / 152</v>
      </c>
      <c r="G267" s="31"/>
      <c r="H267" s="40">
        <f>(H254-H153-H218-H158-H239)/H264</f>
        <v>2.7224565231412191E-2</v>
      </c>
    </row>
    <row r="268" spans="1:8" ht="15.6">
      <c r="A268" s="627"/>
      <c r="B268" s="627"/>
      <c r="C268" s="613"/>
      <c r="D268" s="613"/>
      <c r="E268" s="1007"/>
      <c r="F268" s="628"/>
      <c r="G268" s="632"/>
      <c r="H268" s="192"/>
    </row>
    <row r="269" spans="1:8" ht="15.6">
      <c r="A269" s="627"/>
      <c r="B269" s="111" t="s">
        <v>749</v>
      </c>
      <c r="C269" s="613"/>
      <c r="D269" s="613"/>
      <c r="E269" s="1008"/>
      <c r="F269" s="632"/>
      <c r="G269" s="632"/>
      <c r="H269" s="192"/>
    </row>
    <row r="270" spans="1:8" ht="15.6">
      <c r="A270" s="627">
        <f>+A267+1</f>
        <v>156</v>
      </c>
      <c r="B270" s="627"/>
      <c r="C270" s="613" t="s">
        <v>1287</v>
      </c>
      <c r="D270" s="613"/>
      <c r="E270" s="1008"/>
      <c r="F270" s="628" t="str">
        <f>"(Line "&amp;A254&amp;" - "&amp;A251&amp;" - "&amp;A252&amp;" - "&amp;A158&amp;")"</f>
        <v>(Line 150 - 147 - 148 - 90A)</v>
      </c>
      <c r="G270" s="632"/>
      <c r="H270" s="241">
        <f>+H254-H251-H252-H158</f>
        <v>453761.00159144209</v>
      </c>
    </row>
    <row r="271" spans="1:8" ht="15.6">
      <c r="A271" s="627">
        <f>+A270+1</f>
        <v>157</v>
      </c>
      <c r="B271" s="627"/>
      <c r="C271" s="613" t="s">
        <v>526</v>
      </c>
      <c r="D271" s="111"/>
      <c r="E271" s="1008"/>
      <c r="F271" s="628" t="s">
        <v>79</v>
      </c>
      <c r="G271" s="632"/>
      <c r="H271" s="193">
        <f>'ATT4 - Basis Pt ROE'!H10</f>
        <v>671317.23485142947</v>
      </c>
    </row>
    <row r="272" spans="1:8" ht="15.6">
      <c r="A272" s="627">
        <f>+A271+1</f>
        <v>158</v>
      </c>
      <c r="B272" s="627"/>
      <c r="C272" s="613" t="s">
        <v>1293</v>
      </c>
      <c r="D272" s="613"/>
      <c r="E272" s="1008"/>
      <c r="F272" s="628" t="str">
        <f>"(Line "&amp;A270&amp;" + "&amp;A271&amp;")"</f>
        <v>(Line 156 + 157)</v>
      </c>
      <c r="G272" s="632"/>
      <c r="H272" s="193">
        <f>+H271+H270</f>
        <v>1125078.2364428716</v>
      </c>
    </row>
    <row r="273" spans="1:173" ht="15.6">
      <c r="A273" s="627">
        <f>+A272+1</f>
        <v>159</v>
      </c>
      <c r="B273" s="627"/>
      <c r="C273" s="613" t="str">
        <f>+C264</f>
        <v>Net Transmission Plant</v>
      </c>
      <c r="D273" s="613"/>
      <c r="E273" s="1008"/>
      <c r="F273" s="31" t="str">
        <f>"(Line "&amp;A264&amp;")"</f>
        <v>(Line 152)</v>
      </c>
      <c r="G273" s="632"/>
      <c r="H273" s="193">
        <f>+H264</f>
        <v>7655953.3575563505</v>
      </c>
    </row>
    <row r="274" spans="1:173" ht="15.6">
      <c r="A274" s="627">
        <f>+A273+1</f>
        <v>160</v>
      </c>
      <c r="B274" s="627"/>
      <c r="C274" s="613" t="s">
        <v>1289</v>
      </c>
      <c r="D274" s="613"/>
      <c r="E274" s="1008"/>
      <c r="F274" s="31" t="str">
        <f>"(Line "&amp;A272&amp;" / "&amp;A273&amp;")"</f>
        <v>(Line 158 / 159)</v>
      </c>
      <c r="G274" s="632"/>
      <c r="H274" s="192">
        <f>+H272/H273</f>
        <v>0.14695468792693603</v>
      </c>
    </row>
    <row r="275" spans="1:173" ht="15.6">
      <c r="A275" s="627">
        <f>+A274+1</f>
        <v>161</v>
      </c>
      <c r="B275" s="627"/>
      <c r="C275" s="613" t="s">
        <v>1290</v>
      </c>
      <c r="D275" s="613"/>
      <c r="E275" s="1008"/>
      <c r="F275" s="632" t="str">
        <f>"(Line "&amp;A272&amp;" - "&amp;A153&amp;" ) / "&amp;A273</f>
        <v>(Line 158 - 86 ) / 159</v>
      </c>
      <c r="G275" s="632"/>
      <c r="H275" s="40">
        <f>(H272-H153)/H273</f>
        <v>0.1149102137063792</v>
      </c>
    </row>
    <row r="276" spans="1:173" ht="15.6">
      <c r="A276" s="627"/>
      <c r="B276" s="627"/>
      <c r="C276" s="613"/>
      <c r="D276" s="613"/>
      <c r="E276" s="1009"/>
      <c r="F276" s="632"/>
      <c r="G276" s="632"/>
      <c r="H276" s="192"/>
    </row>
    <row r="277" spans="1:173" ht="15.6">
      <c r="A277" s="214"/>
      <c r="B277" s="214"/>
      <c r="C277" s="52"/>
      <c r="D277" s="52"/>
      <c r="E277" s="377"/>
      <c r="F277" s="37"/>
      <c r="G277" s="37"/>
      <c r="H277" s="192"/>
    </row>
    <row r="278" spans="1:173" ht="15.6">
      <c r="A278" s="214">
        <f>+A275+1</f>
        <v>162</v>
      </c>
      <c r="B278" s="214"/>
      <c r="C278" s="111" t="s">
        <v>115</v>
      </c>
      <c r="D278" s="52"/>
      <c r="E278" s="101"/>
      <c r="F278" s="9" t="str">
        <f>"(Line "&amp;A254&amp;")"</f>
        <v>(Line 150)</v>
      </c>
      <c r="G278" s="37"/>
      <c r="H278" s="241">
        <f>H254</f>
        <v>1081999.7222900556</v>
      </c>
    </row>
    <row r="279" spans="1:173" ht="15.6">
      <c r="A279" s="214">
        <f t="shared" ref="A279:A284" si="5">+A278+1</f>
        <v>163</v>
      </c>
      <c r="B279" s="214"/>
      <c r="C279" s="52" t="s">
        <v>11</v>
      </c>
      <c r="D279" s="52"/>
      <c r="E279" s="98"/>
      <c r="F279" s="144" t="s">
        <v>530</v>
      </c>
      <c r="G279" s="37"/>
      <c r="H279" s="761">
        <v>0</v>
      </c>
    </row>
    <row r="280" spans="1:173" ht="15.6">
      <c r="A280" s="214">
        <f t="shared" si="5"/>
        <v>164</v>
      </c>
      <c r="B280" s="214"/>
      <c r="C280" s="52" t="s">
        <v>531</v>
      </c>
      <c r="D280" s="52"/>
      <c r="E280" s="98"/>
      <c r="F280" s="34" t="s">
        <v>80</v>
      </c>
      <c r="G280" s="37"/>
      <c r="H280" s="761">
        <f ca="1">('ATT7 - Cap Add WS'!XT66-'ATT7 - Cap Add WS'!XU65)/1000</f>
        <v>2160.7598582837059</v>
      </c>
    </row>
    <row r="281" spans="1:173" ht="15.6">
      <c r="A281" s="214">
        <f t="shared" si="5"/>
        <v>165</v>
      </c>
      <c r="B281" s="29"/>
      <c r="C281" s="35" t="s">
        <v>622</v>
      </c>
      <c r="D281" s="170"/>
      <c r="E281" s="98"/>
      <c r="F281" s="35" t="s">
        <v>527</v>
      </c>
      <c r="G281" s="9"/>
      <c r="H281" s="761">
        <f>+'ATT5 - Cost Support 1'!S165</f>
        <v>3197.9470199999996</v>
      </c>
      <c r="FQ281" s="49">
        <f>SUM(A281:FP281)</f>
        <v>3362.9470199999996</v>
      </c>
    </row>
    <row r="282" spans="1:173" ht="15.6">
      <c r="A282" s="214">
        <f t="shared" si="5"/>
        <v>166</v>
      </c>
      <c r="B282" s="29"/>
      <c r="C282" s="35" t="s">
        <v>481</v>
      </c>
      <c r="D282" s="170"/>
      <c r="E282" s="98"/>
      <c r="F282" s="35" t="s">
        <v>393</v>
      </c>
      <c r="G282" s="9"/>
      <c r="H282" s="761">
        <f>-'ATT3 - Revenue Credits'!D23</f>
        <v>-28579.543863694817</v>
      </c>
    </row>
    <row r="283" spans="1:173">
      <c r="A283" s="214">
        <f t="shared" si="5"/>
        <v>167</v>
      </c>
      <c r="B283" s="29"/>
      <c r="C283" s="35" t="s">
        <v>426</v>
      </c>
      <c r="D283" s="170"/>
      <c r="E283" s="98"/>
      <c r="F283" s="35" t="s">
        <v>427</v>
      </c>
      <c r="G283" s="9"/>
      <c r="H283" s="713">
        <v>0</v>
      </c>
    </row>
    <row r="284" spans="1:173" ht="15.6">
      <c r="A284" s="214">
        <f t="shared" si="5"/>
        <v>168</v>
      </c>
      <c r="B284" s="29"/>
      <c r="C284" s="111" t="s">
        <v>404</v>
      </c>
      <c r="D284" s="52"/>
      <c r="E284" s="64"/>
      <c r="F284" s="9" t="str">
        <f>"(Line "&amp;A278&amp;" + "&amp;A279&amp;" +"&amp;A280&amp;" + "&amp;A281&amp;" + "&amp;A282&amp;" + "&amp;A283&amp;")"</f>
        <v>(Line 162 + 163 +164 + 165 + 166 + 167)</v>
      </c>
      <c r="G284" s="9"/>
      <c r="H284" s="762">
        <f ca="1">SUM(H278:H283)</f>
        <v>1058778.8853046445</v>
      </c>
      <c r="J284" s="1535"/>
    </row>
    <row r="285" spans="1:173" ht="15.6">
      <c r="A285" s="29"/>
      <c r="B285" s="6"/>
      <c r="C285" s="52"/>
      <c r="D285" s="52"/>
      <c r="E285" s="63"/>
      <c r="F285" s="34"/>
      <c r="G285" s="9"/>
      <c r="H285" s="760"/>
    </row>
    <row r="286" spans="1:173" ht="15.6">
      <c r="A286" s="29"/>
      <c r="B286" s="65" t="s">
        <v>40</v>
      </c>
      <c r="C286" s="52"/>
      <c r="D286" s="52"/>
      <c r="E286" s="63"/>
      <c r="F286" s="9"/>
      <c r="G286" s="9"/>
      <c r="H286" s="760"/>
    </row>
    <row r="287" spans="1:173" ht="15.6">
      <c r="A287" s="29">
        <f>+A284+1</f>
        <v>169</v>
      </c>
      <c r="B287" s="6"/>
      <c r="C287" s="9" t="s">
        <v>580</v>
      </c>
      <c r="D287" s="9"/>
      <c r="E287" s="98" t="str">
        <f>"(Note "&amp;B$313&amp;")"</f>
        <v>(Note L)</v>
      </c>
      <c r="F287" s="613" t="s">
        <v>301</v>
      </c>
      <c r="G287" s="52"/>
      <c r="H287" s="763">
        <f>'ATT5 - Cost Support 1'!S173</f>
        <v>21232</v>
      </c>
    </row>
    <row r="288" spans="1:173" ht="15.6">
      <c r="A288" s="29">
        <f>+A287+1</f>
        <v>170</v>
      </c>
      <c r="B288" s="6"/>
      <c r="C288" s="9" t="s">
        <v>579</v>
      </c>
      <c r="D288" s="250"/>
      <c r="E288" s="251"/>
      <c r="F288" s="25" t="str">
        <f>"(Line "&amp;A284&amp;" / "&amp;A287&amp;")"</f>
        <v>(Line 168 / 169)</v>
      </c>
      <c r="G288" s="252"/>
      <c r="H288" s="764">
        <f ca="1">+H284/H287*1000</f>
        <v>49867.129111936913</v>
      </c>
    </row>
    <row r="289" spans="1:8" ht="16.2" thickBot="1">
      <c r="A289" s="6"/>
      <c r="B289" s="6"/>
      <c r="C289" s="9"/>
      <c r="D289" s="9"/>
      <c r="E289" s="102"/>
      <c r="F289" s="252"/>
      <c r="G289" s="252"/>
      <c r="H289" s="765"/>
    </row>
    <row r="290" spans="1:8" s="56" customFormat="1" ht="18" thickBot="1">
      <c r="A290" s="83">
        <f>+A288+1</f>
        <v>171</v>
      </c>
      <c r="B290" s="87"/>
      <c r="C290" s="84" t="s">
        <v>750</v>
      </c>
      <c r="D290" s="87"/>
      <c r="E290" s="87"/>
      <c r="F290" s="87" t="str">
        <f>"(Line "&amp;A288&amp;")"</f>
        <v>(Line 170)</v>
      </c>
      <c r="G290" s="87"/>
      <c r="H290" s="421">
        <f ca="1">+H288</f>
        <v>49867.129111936913</v>
      </c>
    </row>
    <row r="291" spans="1:8" s="56" customFormat="1" ht="15.6">
      <c r="A291" s="123"/>
      <c r="B291" s="215"/>
      <c r="C291" s="37"/>
      <c r="D291" s="37"/>
      <c r="E291" s="102"/>
      <c r="F291" s="252"/>
      <c r="G291" s="252"/>
      <c r="H291" s="253"/>
    </row>
    <row r="292" spans="1:8" s="56" customFormat="1" ht="18.75" customHeight="1">
      <c r="A292" s="86"/>
      <c r="B292" s="88" t="s">
        <v>640</v>
      </c>
      <c r="C292" s="37"/>
      <c r="D292" s="37"/>
      <c r="E292" s="254"/>
      <c r="F292" s="252"/>
      <c r="G292" s="252"/>
      <c r="H292" s="258"/>
    </row>
    <row r="293" spans="1:8" s="56" customFormat="1" ht="16.350000000000001" customHeight="1">
      <c r="A293" s="242"/>
      <c r="B293" s="627" t="s">
        <v>504</v>
      </c>
      <c r="C293" s="628" t="s">
        <v>663</v>
      </c>
      <c r="D293" s="37"/>
      <c r="F293" s="972"/>
      <c r="G293" s="252"/>
      <c r="H293" s="258"/>
    </row>
    <row r="294" spans="1:8" s="56" customFormat="1" ht="16.5" customHeight="1">
      <c r="A294" s="308"/>
      <c r="B294" s="627" t="s">
        <v>612</v>
      </c>
      <c r="C294" s="629" t="s">
        <v>193</v>
      </c>
      <c r="D294" s="256"/>
      <c r="G294" s="252"/>
      <c r="H294" s="258"/>
    </row>
    <row r="295" spans="1:8" s="56" customFormat="1" ht="15.75" customHeight="1">
      <c r="A295" s="308"/>
      <c r="B295" s="627" t="s">
        <v>482</v>
      </c>
      <c r="C295" s="629" t="s">
        <v>664</v>
      </c>
      <c r="D295" s="37"/>
      <c r="F295" s="972"/>
      <c r="G295" s="252"/>
      <c r="H295" s="258"/>
    </row>
    <row r="296" spans="1:8" s="56" customFormat="1" ht="15.75" customHeight="1">
      <c r="A296" s="308"/>
      <c r="B296" s="627" t="s">
        <v>505</v>
      </c>
      <c r="C296" s="630" t="s">
        <v>665</v>
      </c>
      <c r="D296" s="37"/>
      <c r="G296" s="252"/>
      <c r="H296" s="258"/>
    </row>
    <row r="297" spans="1:8" s="56" customFormat="1" ht="16.5" customHeight="1">
      <c r="A297" s="308"/>
      <c r="B297" s="627" t="s">
        <v>503</v>
      </c>
      <c r="C297" s="631" t="s">
        <v>666</v>
      </c>
      <c r="D297" s="37"/>
      <c r="E297" s="254"/>
      <c r="G297" s="252"/>
      <c r="H297" s="258"/>
    </row>
    <row r="298" spans="1:8" s="56" customFormat="1" ht="15.6" customHeight="1">
      <c r="A298" s="308"/>
      <c r="B298" s="627" t="s">
        <v>350</v>
      </c>
      <c r="C298" s="630" t="s">
        <v>667</v>
      </c>
      <c r="D298" s="37"/>
      <c r="E298" s="254"/>
      <c r="F298" s="762"/>
      <c r="G298" s="252"/>
      <c r="H298" s="258"/>
    </row>
    <row r="299" spans="1:8" s="56" customFormat="1" ht="16.350000000000001" customHeight="1">
      <c r="A299" s="308"/>
      <c r="B299" s="627" t="s">
        <v>506</v>
      </c>
      <c r="C299" s="630" t="s">
        <v>668</v>
      </c>
      <c r="D299" s="37"/>
      <c r="E299" s="254"/>
      <c r="F299" s="252"/>
      <c r="G299" s="252"/>
      <c r="H299" s="258"/>
    </row>
    <row r="300" spans="1:8" s="56" customFormat="1" ht="15.6" customHeight="1">
      <c r="A300" s="308"/>
      <c r="B300" s="627" t="s">
        <v>420</v>
      </c>
      <c r="C300" s="632" t="s">
        <v>751</v>
      </c>
      <c r="D300" s="37"/>
      <c r="E300" s="102"/>
      <c r="F300" s="252"/>
      <c r="G300" s="252"/>
      <c r="H300" s="258"/>
    </row>
    <row r="301" spans="1:8" s="56" customFormat="1" ht="15.6" customHeight="1">
      <c r="A301" s="308"/>
      <c r="B301" s="627"/>
      <c r="C301" s="632" t="s">
        <v>752</v>
      </c>
      <c r="D301" s="37"/>
      <c r="E301" s="102"/>
      <c r="F301" s="252"/>
      <c r="G301" s="252"/>
      <c r="H301" s="258"/>
    </row>
    <row r="302" spans="1:8" s="56" customFormat="1" ht="16.350000000000001" customHeight="1">
      <c r="A302" s="308"/>
      <c r="B302" s="627"/>
      <c r="C302" s="632" t="s">
        <v>172</v>
      </c>
      <c r="D302" s="37"/>
      <c r="E302" s="102"/>
      <c r="F302" s="252"/>
      <c r="G302" s="252"/>
      <c r="H302" s="258"/>
    </row>
    <row r="303" spans="1:8" s="56" customFormat="1" ht="15.6">
      <c r="A303" s="308"/>
      <c r="B303" s="627" t="s">
        <v>490</v>
      </c>
      <c r="C303" s="630" t="s">
        <v>412</v>
      </c>
      <c r="D303" s="37"/>
      <c r="E303" s="254"/>
      <c r="F303" s="252"/>
      <c r="G303" s="252"/>
      <c r="H303" s="258"/>
    </row>
    <row r="304" spans="1:8" ht="15.6">
      <c r="A304" s="308"/>
      <c r="B304" s="627"/>
      <c r="C304" s="630" t="s">
        <v>669</v>
      </c>
      <c r="D304" s="37"/>
      <c r="E304" s="254"/>
      <c r="F304" s="252"/>
      <c r="G304" s="252"/>
      <c r="H304" s="253"/>
    </row>
    <row r="305" spans="1:8" ht="15.6">
      <c r="A305" s="308"/>
      <c r="B305" s="627"/>
      <c r="C305" s="630" t="s">
        <v>528</v>
      </c>
      <c r="D305" s="37"/>
      <c r="E305" s="254"/>
      <c r="F305" s="252"/>
      <c r="G305" s="252"/>
      <c r="H305" s="253"/>
    </row>
    <row r="306" spans="1:8" ht="15.6">
      <c r="A306" s="308"/>
      <c r="B306" s="627"/>
      <c r="C306" s="630" t="s">
        <v>359</v>
      </c>
      <c r="D306" s="37"/>
      <c r="E306" s="254"/>
      <c r="F306" s="252"/>
      <c r="G306" s="252"/>
      <c r="H306" s="253"/>
    </row>
    <row r="307" spans="1:8" ht="15.6">
      <c r="A307" s="308"/>
      <c r="B307" s="627"/>
      <c r="C307" s="630" t="s">
        <v>514</v>
      </c>
      <c r="D307" s="37"/>
      <c r="E307" s="254"/>
      <c r="F307" s="252"/>
      <c r="G307" s="252"/>
      <c r="H307" s="253"/>
    </row>
    <row r="308" spans="1:8" ht="15.6">
      <c r="A308" s="308"/>
      <c r="B308" s="627"/>
      <c r="C308" s="630" t="s">
        <v>277</v>
      </c>
      <c r="D308" s="37"/>
      <c r="E308" s="254"/>
      <c r="F308" s="252"/>
      <c r="G308" s="252"/>
      <c r="H308" s="253"/>
    </row>
    <row r="309" spans="1:8" ht="15.6">
      <c r="A309" s="308"/>
      <c r="B309" s="627" t="s">
        <v>492</v>
      </c>
      <c r="C309" s="630" t="s">
        <v>753</v>
      </c>
      <c r="D309" s="37"/>
      <c r="E309" s="254"/>
      <c r="F309" s="252"/>
      <c r="G309" s="252"/>
      <c r="H309" s="253"/>
    </row>
    <row r="310" spans="1:8" ht="15.6">
      <c r="A310" s="308"/>
      <c r="B310" s="627"/>
      <c r="C310" s="630" t="s">
        <v>754</v>
      </c>
      <c r="D310" s="37"/>
      <c r="E310" s="254"/>
      <c r="F310" s="252"/>
      <c r="G310" s="252"/>
      <c r="H310" s="253"/>
    </row>
    <row r="311" spans="1:8" ht="15.6">
      <c r="A311" s="308"/>
      <c r="B311" s="627"/>
      <c r="C311" s="630" t="s">
        <v>755</v>
      </c>
      <c r="D311" s="37"/>
      <c r="E311" s="254"/>
      <c r="F311" s="252"/>
      <c r="G311" s="252"/>
      <c r="H311" s="253"/>
    </row>
    <row r="312" spans="1:8" ht="15.6">
      <c r="A312" s="308"/>
      <c r="B312" s="627" t="s">
        <v>508</v>
      </c>
      <c r="C312" s="628" t="s">
        <v>673</v>
      </c>
      <c r="D312" s="37"/>
      <c r="E312" s="254"/>
      <c r="F312" s="252"/>
      <c r="G312" s="252"/>
      <c r="H312" s="253"/>
    </row>
    <row r="313" spans="1:8" ht="15.6">
      <c r="A313" s="308"/>
      <c r="B313" s="627" t="s">
        <v>585</v>
      </c>
      <c r="C313" s="628" t="s">
        <v>661</v>
      </c>
      <c r="D313" s="37"/>
      <c r="E313" s="254"/>
      <c r="F313" s="252"/>
      <c r="G313" s="252"/>
      <c r="H313" s="253"/>
    </row>
    <row r="314" spans="1:8" ht="15.6">
      <c r="A314" s="29"/>
      <c r="B314" s="633" t="s">
        <v>586</v>
      </c>
      <c r="C314" s="631" t="s">
        <v>529</v>
      </c>
      <c r="D314" s="9"/>
      <c r="E314" s="254"/>
      <c r="F314" s="252"/>
      <c r="G314" s="252"/>
      <c r="H314" s="253"/>
    </row>
    <row r="315" spans="1:8" ht="15.6">
      <c r="A315" s="29"/>
      <c r="B315" s="633" t="s">
        <v>351</v>
      </c>
      <c r="C315" s="634" t="s">
        <v>674</v>
      </c>
      <c r="D315" s="9"/>
      <c r="E315" s="254"/>
      <c r="F315" s="252"/>
      <c r="G315" s="252"/>
      <c r="H315" s="253"/>
    </row>
    <row r="316" spans="1:8" ht="15.6">
      <c r="A316" s="29"/>
      <c r="B316" s="633"/>
      <c r="C316" s="634" t="s">
        <v>413</v>
      </c>
      <c r="D316" s="9"/>
      <c r="E316" s="254"/>
      <c r="F316" s="252"/>
      <c r="G316" s="252"/>
      <c r="H316" s="253"/>
    </row>
    <row r="317" spans="1:8" ht="15.6">
      <c r="A317" s="29"/>
      <c r="B317" s="633"/>
      <c r="C317" s="634" t="s">
        <v>428</v>
      </c>
      <c r="D317" s="9"/>
      <c r="E317" s="254"/>
      <c r="F317" s="252"/>
      <c r="G317" s="252"/>
      <c r="H317" s="253"/>
    </row>
    <row r="318" spans="1:8" ht="15.6">
      <c r="A318" s="29"/>
      <c r="B318" s="633" t="s">
        <v>378</v>
      </c>
      <c r="C318" s="634" t="s">
        <v>675</v>
      </c>
      <c r="D318" s="27"/>
      <c r="E318" s="257"/>
      <c r="F318" s="260"/>
      <c r="G318" s="252"/>
      <c r="H318" s="253"/>
    </row>
    <row r="319" spans="1:8" ht="15.6">
      <c r="A319" s="29"/>
      <c r="B319" s="633"/>
      <c r="C319" s="634" t="s">
        <v>194</v>
      </c>
      <c r="D319" s="27"/>
      <c r="E319" s="257"/>
      <c r="F319" s="260"/>
      <c r="G319" s="252"/>
      <c r="H319" s="253"/>
    </row>
    <row r="320" spans="1:8" ht="17.399999999999999">
      <c r="A320" s="378"/>
      <c r="B320" s="627" t="s">
        <v>534</v>
      </c>
      <c r="C320" s="53" t="s">
        <v>15</v>
      </c>
      <c r="D320" s="185"/>
      <c r="E320" s="147"/>
      <c r="F320" s="147"/>
      <c r="G320" s="86"/>
      <c r="H320" s="86"/>
    </row>
    <row r="321" spans="1:8" ht="15.6">
      <c r="A321" s="214"/>
      <c r="B321" s="627" t="s">
        <v>618</v>
      </c>
      <c r="C321" s="628" t="s">
        <v>619</v>
      </c>
      <c r="D321" s="35"/>
      <c r="E321" s="257"/>
      <c r="F321" s="260"/>
      <c r="G321" s="252"/>
      <c r="H321" s="253"/>
    </row>
    <row r="322" spans="1:8" ht="15.6">
      <c r="A322" s="214"/>
      <c r="B322" s="627" t="s">
        <v>620</v>
      </c>
      <c r="C322" s="628" t="s">
        <v>228</v>
      </c>
      <c r="D322" s="35"/>
      <c r="E322" s="257"/>
      <c r="F322" s="260"/>
      <c r="G322" s="252"/>
      <c r="H322" s="253"/>
    </row>
    <row r="323" spans="1:8" ht="15.6">
      <c r="A323" s="214"/>
      <c r="B323" s="627" t="s">
        <v>676</v>
      </c>
      <c r="C323" s="628" t="s">
        <v>12</v>
      </c>
      <c r="D323" s="35"/>
      <c r="E323" s="257"/>
      <c r="F323" s="260"/>
      <c r="G323" s="252"/>
      <c r="H323" s="253"/>
    </row>
    <row r="324" spans="1:8">
      <c r="A324" s="214"/>
      <c r="B324" s="627" t="s">
        <v>647</v>
      </c>
      <c r="C324" s="53" t="s">
        <v>756</v>
      </c>
      <c r="D324" s="199"/>
      <c r="E324" s="199"/>
      <c r="F324" s="199"/>
      <c r="G324" s="199"/>
      <c r="H324" s="199"/>
    </row>
    <row r="325" spans="1:8">
      <c r="A325" s="214"/>
      <c r="B325" s="627"/>
      <c r="C325" s="53" t="s">
        <v>96</v>
      </c>
      <c r="D325" s="199"/>
      <c r="E325" s="199"/>
      <c r="F325" s="199"/>
      <c r="G325" s="199"/>
      <c r="H325" s="199"/>
    </row>
    <row r="326" spans="1:8">
      <c r="A326" s="627"/>
      <c r="B326" s="627" t="s">
        <v>1286</v>
      </c>
      <c r="C326" s="53" t="s">
        <v>1294</v>
      </c>
      <c r="D326" s="628"/>
      <c r="E326" s="1007"/>
      <c r="F326" s="1049"/>
      <c r="G326" s="1048"/>
      <c r="H326" s="1050"/>
    </row>
    <row r="327" spans="1:8" ht="15.6">
      <c r="A327" s="214"/>
      <c r="B327" s="627"/>
      <c r="C327" s="53"/>
      <c r="D327" s="35"/>
      <c r="E327" s="257"/>
      <c r="F327" s="260"/>
      <c r="G327" s="252"/>
      <c r="H327" s="253"/>
    </row>
    <row r="328" spans="1:8" ht="15.6">
      <c r="A328" s="214"/>
      <c r="B328" s="214"/>
      <c r="C328" s="35"/>
      <c r="D328" s="35"/>
      <c r="E328" s="257"/>
      <c r="F328" s="260"/>
      <c r="G328" s="252"/>
      <c r="H328" s="253"/>
    </row>
    <row r="329" spans="1:8" ht="15.6">
      <c r="A329" s="214"/>
      <c r="B329" s="214"/>
      <c r="C329" s="35"/>
      <c r="D329" s="35"/>
      <c r="E329" s="257"/>
      <c r="F329" s="260"/>
      <c r="G329" s="252"/>
      <c r="H329" s="253"/>
    </row>
    <row r="330" spans="1:8" ht="15.6">
      <c r="A330" s="214"/>
      <c r="B330" s="214"/>
      <c r="C330" s="35"/>
      <c r="D330" s="35"/>
      <c r="E330" s="257"/>
      <c r="F330" s="260"/>
      <c r="G330" s="252"/>
      <c r="H330" s="253"/>
    </row>
    <row r="331" spans="1:8" ht="15.6">
      <c r="A331" s="664"/>
      <c r="B331" s="665"/>
      <c r="C331" s="665"/>
      <c r="D331" s="665"/>
      <c r="E331" s="666"/>
      <c r="F331" s="667"/>
      <c r="G331" s="667"/>
      <c r="H331" s="668"/>
    </row>
    <row r="332" spans="1:8">
      <c r="H332" s="78"/>
    </row>
    <row r="333" spans="1:8" ht="24.6">
      <c r="A333" s="1558" t="s">
        <v>1028</v>
      </c>
      <c r="B333" s="1559"/>
      <c r="C333" s="1559"/>
      <c r="D333" s="1559"/>
      <c r="E333" s="1559"/>
      <c r="F333" s="1559"/>
      <c r="G333" s="1559"/>
      <c r="H333" s="1559"/>
    </row>
    <row r="334" spans="1:8">
      <c r="H334" s="77"/>
    </row>
  </sheetData>
  <mergeCells count="1">
    <mergeCell ref="A333:H333"/>
  </mergeCells>
  <phoneticPr fontId="60" type="noConversion"/>
  <printOptions horizontalCentered="1"/>
  <pageMargins left="0.5" right="0.5" top="0.75" bottom="0.5" header="0.5" footer="0.5"/>
  <pageSetup scale="43" fitToHeight="0" orientation="portrait" r:id="rId1"/>
  <headerFooter alignWithMargins="0">
    <oddHeader>&amp;RPage &amp;P of &amp;N</oddHeader>
  </headerFooter>
  <rowBreaks count="4" manualBreakCount="4">
    <brk id="71" max="13" man="1"/>
    <brk id="149" max="13" man="1"/>
    <brk id="219" max="13" man="1"/>
    <brk id="290" max="13" man="1"/>
  </rowBreaks>
  <colBreaks count="1" manualBreakCount="1">
    <brk id="59" max="1048575" man="1"/>
  </colBreaks>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86"/>
  <sheetViews>
    <sheetView view="pageBreakPreview" zoomScale="80" zoomScaleNormal="80" zoomScaleSheetLayoutView="80" workbookViewId="0">
      <selection sqref="A1:I1"/>
    </sheetView>
  </sheetViews>
  <sheetFormatPr defaultColWidth="9.109375" defaultRowHeight="14.4"/>
  <cols>
    <col min="1" max="1" width="4.6640625" style="1052" customWidth="1"/>
    <col min="2" max="2" width="98.33203125" style="1052" customWidth="1"/>
    <col min="3" max="3" width="14.44140625" style="1052" customWidth="1"/>
    <col min="4" max="4" width="17.109375" style="1052" bestFit="1" customWidth="1"/>
    <col min="5" max="5" width="17" style="1052" bestFit="1" customWidth="1"/>
    <col min="6" max="6" width="16.6640625" style="1052" bestFit="1" customWidth="1"/>
    <col min="7" max="7" width="18.6640625" style="1052" customWidth="1"/>
    <col min="8" max="8" width="19.6640625" style="1052" bestFit="1" customWidth="1"/>
    <col min="9" max="9" width="17.109375" style="1052" bestFit="1" customWidth="1"/>
    <col min="10" max="10" width="6.33203125" style="1052" customWidth="1"/>
    <col min="11" max="11" width="13.109375" style="1052" customWidth="1"/>
    <col min="12" max="12" width="9.6640625" style="1052" bestFit="1" customWidth="1"/>
    <col min="13" max="13" width="10.6640625" style="1052" bestFit="1" customWidth="1"/>
    <col min="14" max="16384" width="9.109375" style="1052"/>
  </cols>
  <sheetData>
    <row r="1" spans="1:10" ht="18">
      <c r="A1" s="1561" t="s">
        <v>236</v>
      </c>
      <c r="B1" s="1561"/>
      <c r="C1" s="1561"/>
      <c r="D1" s="1561"/>
      <c r="E1" s="1561"/>
      <c r="F1" s="1561"/>
      <c r="G1" s="1561"/>
      <c r="H1" s="1561"/>
      <c r="I1" s="1561"/>
    </row>
    <row r="2" spans="1:10">
      <c r="A2" s="1562" t="s">
        <v>1296</v>
      </c>
      <c r="B2" s="1562"/>
      <c r="C2" s="1562"/>
      <c r="D2" s="1562"/>
      <c r="E2" s="1562"/>
      <c r="F2" s="1562"/>
      <c r="G2" s="1562"/>
      <c r="H2" s="1562"/>
      <c r="I2" s="1562"/>
    </row>
    <row r="3" spans="1:10" ht="15" thickBot="1">
      <c r="A3" s="1560" t="s">
        <v>1297</v>
      </c>
      <c r="B3" s="1560"/>
      <c r="C3" s="1560"/>
      <c r="D3" s="1560"/>
      <c r="E3" s="1560"/>
      <c r="F3" s="1560"/>
      <c r="G3" s="1560"/>
      <c r="H3" s="1560"/>
      <c r="I3" s="1560"/>
    </row>
    <row r="4" spans="1:10" ht="15" thickBot="1">
      <c r="A4" s="1053"/>
      <c r="C4" s="1053"/>
      <c r="D4" s="1053"/>
      <c r="E4" s="1053"/>
      <c r="F4" s="1053"/>
      <c r="G4" s="1053"/>
      <c r="H4" s="1054" t="s">
        <v>1298</v>
      </c>
      <c r="I4" s="1055">
        <v>2019</v>
      </c>
    </row>
    <row r="5" spans="1:10">
      <c r="A5" s="1053"/>
      <c r="B5" s="1053"/>
      <c r="C5" s="1053"/>
      <c r="D5" s="1053"/>
      <c r="E5" s="1053"/>
      <c r="F5" s="1053"/>
      <c r="G5" s="1053"/>
      <c r="H5" s="1054"/>
      <c r="I5" s="1053"/>
    </row>
    <row r="6" spans="1:10">
      <c r="A6" s="1053"/>
      <c r="B6" s="1052" t="s">
        <v>1299</v>
      </c>
      <c r="C6" s="1350">
        <f>'Appendix A'!H15</f>
        <v>9.894663258566791E-2</v>
      </c>
      <c r="D6" s="1053"/>
      <c r="E6" s="1053"/>
      <c r="F6" s="1053"/>
      <c r="G6" s="1053"/>
      <c r="H6" s="1053"/>
      <c r="I6" s="1053"/>
    </row>
    <row r="7" spans="1:10">
      <c r="A7" s="1053"/>
      <c r="B7" s="1052" t="s">
        <v>1300</v>
      </c>
      <c r="C7" s="1350">
        <f>'Appendix A'!H31</f>
        <v>0.21863066572050455</v>
      </c>
      <c r="D7" s="1053"/>
      <c r="E7" s="1053"/>
      <c r="F7" s="1053"/>
      <c r="G7" s="1053"/>
      <c r="H7" s="1053"/>
      <c r="I7" s="1053"/>
    </row>
    <row r="8" spans="1:10">
      <c r="A8" s="1053"/>
      <c r="C8" s="1053"/>
      <c r="D8" s="1053"/>
      <c r="E8" s="1053"/>
      <c r="F8" s="1053"/>
      <c r="G8" s="1053"/>
      <c r="H8" s="1053"/>
      <c r="I8" s="1053"/>
    </row>
    <row r="9" spans="1:10">
      <c r="A9" s="1053" t="s">
        <v>1301</v>
      </c>
      <c r="B9" s="1053" t="s">
        <v>1302</v>
      </c>
      <c r="C9" s="1053" t="s">
        <v>1303</v>
      </c>
      <c r="D9" s="1053" t="s">
        <v>1304</v>
      </c>
      <c r="E9" s="1053" t="s">
        <v>1305</v>
      </c>
      <c r="F9" s="1053" t="s">
        <v>1306</v>
      </c>
      <c r="G9" s="1053" t="s">
        <v>1307</v>
      </c>
      <c r="H9" s="1053" t="s">
        <v>1308</v>
      </c>
      <c r="I9" s="1053" t="s">
        <v>1309</v>
      </c>
    </row>
    <row r="10" spans="1:10">
      <c r="A10" s="1053"/>
      <c r="C10" s="1053"/>
      <c r="D10" s="1053"/>
      <c r="E10" s="1053"/>
      <c r="F10" s="1053"/>
      <c r="G10" s="1053"/>
      <c r="H10" s="1053"/>
      <c r="I10" s="1053"/>
    </row>
    <row r="11" spans="1:10">
      <c r="A11" s="1056"/>
      <c r="B11" s="1056"/>
      <c r="C11" s="1056"/>
      <c r="D11" s="1056"/>
      <c r="E11" s="1056"/>
      <c r="F11" s="1056"/>
      <c r="G11" s="1563" t="s">
        <v>257</v>
      </c>
      <c r="H11" s="1563"/>
      <c r="I11" s="1056"/>
    </row>
    <row r="12" spans="1:10">
      <c r="F12" s="1057"/>
      <c r="G12" s="1057" t="s">
        <v>1310</v>
      </c>
      <c r="H12" s="1057" t="s">
        <v>1310</v>
      </c>
      <c r="I12" s="1057" t="s">
        <v>257</v>
      </c>
    </row>
    <row r="13" spans="1:10" ht="16.2">
      <c r="A13" s="1058" t="s">
        <v>946</v>
      </c>
      <c r="C13" s="1059" t="s">
        <v>1311</v>
      </c>
      <c r="D13" s="1059" t="s">
        <v>1312</v>
      </c>
      <c r="E13" s="1059" t="s">
        <v>1313</v>
      </c>
      <c r="F13" s="1059" t="s">
        <v>611</v>
      </c>
      <c r="G13" s="1059" t="s">
        <v>1314</v>
      </c>
      <c r="H13" s="1059" t="s">
        <v>1315</v>
      </c>
      <c r="I13" s="1059" t="s">
        <v>611</v>
      </c>
      <c r="J13" s="1059"/>
    </row>
    <row r="14" spans="1:10">
      <c r="C14" s="1060"/>
      <c r="D14" s="1060"/>
      <c r="E14" s="1060"/>
    </row>
    <row r="15" spans="1:10" ht="16.2">
      <c r="C15" s="1061"/>
      <c r="D15" s="1061"/>
      <c r="E15" s="1061"/>
      <c r="F15" s="1061"/>
      <c r="G15" s="1057"/>
      <c r="H15" s="1062"/>
      <c r="I15" s="1061"/>
    </row>
    <row r="16" spans="1:10" ht="16.2">
      <c r="B16" s="1063" t="s">
        <v>1316</v>
      </c>
      <c r="C16" s="1061"/>
      <c r="D16" s="1061"/>
      <c r="E16" s="1061"/>
      <c r="F16" s="1061"/>
      <c r="G16" s="1057"/>
      <c r="H16" s="1062"/>
      <c r="I16" s="1061"/>
    </row>
    <row r="17" spans="1:15" ht="15" customHeight="1">
      <c r="A17" s="1052">
        <v>1</v>
      </c>
      <c r="B17" s="1064" t="s">
        <v>1317</v>
      </c>
      <c r="C17" s="1065"/>
      <c r="D17" s="1515">
        <f>'ATT1C-True-up 2019 and Later'!M43/1000</f>
        <v>-1463942.8408455253</v>
      </c>
      <c r="E17" s="1061"/>
      <c r="F17" s="1060">
        <f>SUM(C17:E17)</f>
        <v>-1463942.8408455253</v>
      </c>
      <c r="G17" s="1057" t="s">
        <v>1318</v>
      </c>
      <c r="H17" s="1062">
        <v>1</v>
      </c>
      <c r="I17" s="1060">
        <f>+F17*H17</f>
        <v>-1463942.8408455253</v>
      </c>
    </row>
    <row r="18" spans="1:15" ht="15" customHeight="1">
      <c r="A18" s="1052">
        <f>+A17+1</f>
        <v>2</v>
      </c>
      <c r="B18" s="1064" t="s">
        <v>1319</v>
      </c>
      <c r="C18" s="1065"/>
      <c r="D18" s="1515">
        <f>'ATT1C-True-up 2019 and Later'!M93/1000</f>
        <v>-63527.521390000002</v>
      </c>
      <c r="E18" s="1061"/>
      <c r="F18" s="1060">
        <f>SUM(C18:E18)</f>
        <v>-63527.521390000002</v>
      </c>
      <c r="G18" s="1057" t="s">
        <v>1320</v>
      </c>
      <c r="H18" s="1062">
        <f>$C$6</f>
        <v>9.894663258566791E-2</v>
      </c>
      <c r="I18" s="1060">
        <f>+F18*H18</f>
        <v>-6285.8343180544889</v>
      </c>
    </row>
    <row r="19" spans="1:15" ht="15" customHeight="1">
      <c r="A19" s="1052">
        <f>+A18+1</f>
        <v>3</v>
      </c>
      <c r="B19" s="1064" t="s">
        <v>1321</v>
      </c>
      <c r="C19" s="1065"/>
      <c r="D19" s="1515">
        <f>'ATT1C-True-up 2019 and Later'!M141/1000</f>
        <v>-22515.067020000002</v>
      </c>
      <c r="E19" s="1061"/>
      <c r="F19" s="1060">
        <f>SUM(C19:E19)</f>
        <v>-22515.067020000002</v>
      </c>
      <c r="G19" s="1057" t="s">
        <v>1320</v>
      </c>
      <c r="H19" s="1062">
        <f>$C$6</f>
        <v>9.894663258566791E-2</v>
      </c>
      <c r="I19" s="1060">
        <f>+F19*H19</f>
        <v>-2227.7900640696289</v>
      </c>
    </row>
    <row r="20" spans="1:15" ht="15" customHeight="1">
      <c r="A20" s="1052">
        <f>+A19+1</f>
        <v>4</v>
      </c>
      <c r="B20" s="1064" t="s">
        <v>1322</v>
      </c>
      <c r="C20" s="1065"/>
      <c r="D20" s="1515">
        <v>0</v>
      </c>
      <c r="E20" s="1061"/>
      <c r="F20" s="1060">
        <f>SUM(C20:E20)</f>
        <v>0</v>
      </c>
      <c r="G20" s="1057" t="s">
        <v>1320</v>
      </c>
      <c r="H20" s="1062">
        <f>$C$6</f>
        <v>9.894663258566791E-2</v>
      </c>
      <c r="I20" s="1060">
        <f>+F20*H20</f>
        <v>0</v>
      </c>
    </row>
    <row r="21" spans="1:15" s="1066" customFormat="1" ht="16.2">
      <c r="A21" s="1066">
        <f>+A20+1</f>
        <v>5</v>
      </c>
      <c r="B21" s="1063" t="s">
        <v>1323</v>
      </c>
      <c r="C21" s="1067">
        <f>SUM(C17:C20)</f>
        <v>0</v>
      </c>
      <c r="D21" s="1067">
        <f>SUM(D17:D20)</f>
        <v>-1549985.4292555251</v>
      </c>
      <c r="E21" s="1061"/>
      <c r="F21" s="1067">
        <f>SUM(F17:F20)</f>
        <v>-1549985.4292555251</v>
      </c>
      <c r="G21" s="1056"/>
      <c r="H21" s="1068"/>
      <c r="I21" s="1067">
        <f>SUM(I17:I20)</f>
        <v>-1472456.4652276493</v>
      </c>
    </row>
    <row r="22" spans="1:15" s="1066" customFormat="1" ht="16.2">
      <c r="B22" s="1063"/>
      <c r="C22" s="1061"/>
      <c r="D22" s="1069"/>
      <c r="E22" s="1061"/>
      <c r="F22" s="1069"/>
      <c r="G22" s="1056"/>
      <c r="H22" s="1068"/>
      <c r="I22" s="1069"/>
    </row>
    <row r="23" spans="1:15" s="1066" customFormat="1">
      <c r="B23" s="1063" t="s">
        <v>1324</v>
      </c>
      <c r="C23" s="1070"/>
      <c r="D23" s="1071"/>
      <c r="E23" s="1071"/>
      <c r="F23" s="1072"/>
      <c r="G23" s="1053"/>
      <c r="H23" s="1073"/>
      <c r="I23" s="1072"/>
    </row>
    <row r="24" spans="1:15" s="1066" customFormat="1">
      <c r="A24" s="1052">
        <v>6</v>
      </c>
      <c r="B24" s="1064" t="s">
        <v>1325</v>
      </c>
      <c r="C24" s="1339">
        <v>137.74591325400002</v>
      </c>
      <c r="D24" s="1339">
        <v>-123410.4962865183</v>
      </c>
      <c r="E24" s="1339">
        <v>0</v>
      </c>
      <c r="F24" s="1060">
        <f>SUM(C24:E24)</f>
        <v>-123272.75037326431</v>
      </c>
      <c r="G24" s="1057" t="s">
        <v>1318</v>
      </c>
      <c r="H24" s="1062">
        <v>1</v>
      </c>
      <c r="I24" s="1074">
        <f>+F24*H24</f>
        <v>-123272.75037326431</v>
      </c>
    </row>
    <row r="25" spans="1:15" s="1066" customFormat="1">
      <c r="A25" s="1052">
        <v>7</v>
      </c>
      <c r="B25" s="1064" t="s">
        <v>1326</v>
      </c>
      <c r="C25" s="1339">
        <v>35.317970000000003</v>
      </c>
      <c r="D25" s="1339">
        <v>-11053.121410000011</v>
      </c>
      <c r="E25" s="1339">
        <v>0</v>
      </c>
      <c r="F25" s="1060">
        <f>SUM(C25:E25)</f>
        <v>-11017.803440000011</v>
      </c>
      <c r="G25" s="1057" t="s">
        <v>1320</v>
      </c>
      <c r="H25" s="1062">
        <f>$C$6</f>
        <v>9.894663258566791E-2</v>
      </c>
      <c r="I25" s="1060">
        <f>+F25*H25</f>
        <v>-1090.174548878789</v>
      </c>
      <c r="J25" s="1064"/>
      <c r="K25" s="1064"/>
      <c r="L25" s="1064"/>
      <c r="M25" s="1064"/>
      <c r="N25" s="1064"/>
      <c r="O25" s="1064"/>
    </row>
    <row r="26" spans="1:15" s="1066" customFormat="1">
      <c r="A26" s="1052">
        <v>8</v>
      </c>
      <c r="B26" s="1052" t="s">
        <v>1327</v>
      </c>
      <c r="C26" s="1340">
        <v>53554.221210000003</v>
      </c>
      <c r="D26" s="1340">
        <v>-535.96914000000004</v>
      </c>
      <c r="E26" s="1340">
        <v>-51453.927089999997</v>
      </c>
      <c r="F26" s="1060">
        <f>SUM(C26:E26)</f>
        <v>1564.3249800000049</v>
      </c>
      <c r="G26" s="1057" t="s">
        <v>1328</v>
      </c>
      <c r="H26" s="1062">
        <f>+C7</f>
        <v>0.21863066572050455</v>
      </c>
      <c r="I26" s="1060">
        <f>+F26*H26</f>
        <v>342.00941178061601</v>
      </c>
      <c r="J26" s="1064"/>
      <c r="K26" s="1064"/>
      <c r="L26" s="1064"/>
      <c r="M26" s="1064"/>
      <c r="N26" s="1064"/>
      <c r="O26" s="1064"/>
    </row>
    <row r="27" spans="1:15" s="1066" customFormat="1">
      <c r="A27" s="1066">
        <v>9</v>
      </c>
      <c r="B27" s="1063" t="s">
        <v>1329</v>
      </c>
      <c r="C27" s="1341">
        <f>SUM(C24:C26)</f>
        <v>53727.285093254002</v>
      </c>
      <c r="D27" s="1341">
        <f>SUM(D24:D26)</f>
        <v>-134999.58683651831</v>
      </c>
      <c r="E27" s="1341">
        <f>SUM(E24:E26)</f>
        <v>-51453.927089999997</v>
      </c>
      <c r="F27" s="1067">
        <f>SUM(F24:F26)</f>
        <v>-132726.22883326432</v>
      </c>
      <c r="G27" s="1057"/>
      <c r="H27" s="1062"/>
      <c r="I27" s="1067">
        <f>SUM(I24:I26)</f>
        <v>-124020.91551036248</v>
      </c>
      <c r="J27" s="1064"/>
      <c r="K27" s="1064"/>
      <c r="L27" s="1064"/>
      <c r="M27" s="1064"/>
      <c r="N27" s="1064"/>
      <c r="O27" s="1064"/>
    </row>
    <row r="28" spans="1:15" s="1066" customFormat="1">
      <c r="B28" s="1063"/>
      <c r="C28" s="1342"/>
      <c r="D28" s="1342"/>
      <c r="E28" s="1342"/>
      <c r="F28" s="1069"/>
      <c r="G28" s="1057"/>
      <c r="H28" s="1062"/>
      <c r="I28" s="1069"/>
      <c r="J28" s="1064"/>
      <c r="K28" s="1064"/>
      <c r="L28" s="1064"/>
      <c r="M28" s="1064"/>
      <c r="N28" s="1064"/>
      <c r="O28" s="1064"/>
    </row>
    <row r="29" spans="1:15" s="1066" customFormat="1">
      <c r="A29" s="1052"/>
      <c r="B29" s="1063" t="s">
        <v>1330</v>
      </c>
      <c r="C29" s="1343"/>
      <c r="D29" s="1343"/>
      <c r="E29" s="1343"/>
      <c r="F29" s="1060"/>
      <c r="G29" s="1057"/>
      <c r="H29" s="1062"/>
      <c r="I29" s="1060"/>
      <c r="J29" s="1064"/>
      <c r="K29" s="1064"/>
      <c r="L29" s="1064"/>
      <c r="M29" s="1064"/>
      <c r="N29" s="1064"/>
      <c r="O29" s="1064"/>
    </row>
    <row r="30" spans="1:15" s="1066" customFormat="1">
      <c r="A30" s="1052">
        <v>10</v>
      </c>
      <c r="B30" s="1052" t="s">
        <v>1331</v>
      </c>
      <c r="C30" s="1339">
        <v>221177.37819000002</v>
      </c>
      <c r="D30" s="1339">
        <v>0</v>
      </c>
      <c r="E30" s="1339">
        <v>-69420.943189999991</v>
      </c>
      <c r="F30" s="1060">
        <f>SUM(C30:E30)</f>
        <v>151756.43500000003</v>
      </c>
      <c r="G30" s="1057" t="s">
        <v>1320</v>
      </c>
      <c r="H30" s="1062">
        <f>$C$6</f>
        <v>9.894663258566791E-2</v>
      </c>
      <c r="I30" s="1060">
        <f>+F30*H30</f>
        <v>15015.788216455796</v>
      </c>
      <c r="J30" s="1064"/>
      <c r="K30" s="1064"/>
      <c r="L30" s="1064"/>
      <c r="M30" s="1064"/>
      <c r="N30" s="1064"/>
      <c r="O30" s="1064"/>
    </row>
    <row r="31" spans="1:15" s="1066" customFormat="1">
      <c r="A31" s="1052">
        <v>11</v>
      </c>
      <c r="B31" s="1052" t="s">
        <v>1332</v>
      </c>
      <c r="C31" s="1340">
        <v>6153.9203599999992</v>
      </c>
      <c r="D31" s="1340">
        <v>0</v>
      </c>
      <c r="E31" s="1340">
        <v>-281.66641999999996</v>
      </c>
      <c r="F31" s="1060">
        <f>SUM(C31:E31)</f>
        <v>5872.2539399999996</v>
      </c>
      <c r="G31" s="1057" t="s">
        <v>1320</v>
      </c>
      <c r="H31" s="1062">
        <f>$C$6</f>
        <v>9.894663258566791E-2</v>
      </c>
      <c r="I31" s="1060">
        <f>+F31*H31</f>
        <v>581.03975305092069</v>
      </c>
      <c r="J31" s="1064"/>
      <c r="K31" s="1064"/>
      <c r="L31" s="1064"/>
      <c r="M31" s="1064"/>
      <c r="N31" s="1064"/>
      <c r="O31" s="1064"/>
    </row>
    <row r="32" spans="1:15" s="1066" customFormat="1">
      <c r="A32" s="1066">
        <v>12</v>
      </c>
      <c r="B32" s="1063" t="s">
        <v>1333</v>
      </c>
      <c r="C32" s="1341">
        <f>SUM(C30:C31)</f>
        <v>227331.29855000001</v>
      </c>
      <c r="D32" s="1341">
        <f>SUM(D30:D31)</f>
        <v>0</v>
      </c>
      <c r="E32" s="1341">
        <f>SUM(E30:E31)</f>
        <v>-69702.609609999985</v>
      </c>
      <c r="F32" s="1067">
        <f>SUM(F30:F31)</f>
        <v>157628.68894000002</v>
      </c>
      <c r="G32" s="1057"/>
      <c r="H32" s="1062"/>
      <c r="I32" s="1067">
        <f>SUM(I30:I31)</f>
        <v>15596.827969506716</v>
      </c>
      <c r="J32" s="1064"/>
      <c r="K32" s="1064"/>
      <c r="L32" s="1064"/>
      <c r="M32" s="1064"/>
      <c r="N32" s="1064"/>
      <c r="O32" s="1064"/>
    </row>
    <row r="33" spans="1:15" s="1066" customFormat="1">
      <c r="A33" s="1052"/>
      <c r="B33" s="1064"/>
      <c r="C33" s="1344"/>
      <c r="D33" s="1344"/>
      <c r="E33" s="1344"/>
      <c r="F33" s="1064"/>
      <c r="G33" s="1064"/>
      <c r="H33" s="1064"/>
      <c r="I33" s="1064"/>
      <c r="J33" s="1064"/>
      <c r="K33" s="1064"/>
      <c r="L33" s="1064"/>
      <c r="M33" s="1064"/>
      <c r="N33" s="1064"/>
      <c r="O33" s="1064"/>
    </row>
    <row r="34" spans="1:15" s="1066" customFormat="1" ht="15" thickBot="1">
      <c r="A34" s="1066">
        <v>13</v>
      </c>
      <c r="B34" s="1063" t="s">
        <v>1334</v>
      </c>
      <c r="C34" s="1345">
        <f>SUM(C21,C27,C32)</f>
        <v>281058.58364325401</v>
      </c>
      <c r="D34" s="1345">
        <f>SUM(D21,D27,D32)</f>
        <v>-1684985.0160920434</v>
      </c>
      <c r="E34" s="1345">
        <f>SUM(E21,E27,E32)</f>
        <v>-121156.53669999998</v>
      </c>
      <c r="F34" s="1075">
        <f>SUM(F21,F27,F32)</f>
        <v>-1525082.9691487893</v>
      </c>
      <c r="G34" s="1076"/>
      <c r="H34" s="1076"/>
      <c r="I34" s="1075">
        <f>SUM(I21,I27,I32)</f>
        <v>-1580880.5527685052</v>
      </c>
      <c r="J34" s="1064"/>
      <c r="K34" s="1064"/>
      <c r="M34" s="1077"/>
      <c r="N34" s="1064"/>
      <c r="O34" s="1064"/>
    </row>
    <row r="35" spans="1:15" s="1066" customFormat="1" ht="15" thickTop="1">
      <c r="C35" s="1346"/>
      <c r="D35" s="1346"/>
      <c r="E35" s="1346"/>
      <c r="K35" s="1064"/>
    </row>
    <row r="36" spans="1:15">
      <c r="B36" s="1066" t="s">
        <v>1335</v>
      </c>
      <c r="C36" s="1343"/>
      <c r="D36" s="1347"/>
      <c r="E36" s="1343"/>
      <c r="I36" s="1060"/>
      <c r="K36" s="1064"/>
    </row>
    <row r="37" spans="1:15">
      <c r="A37" s="1052">
        <v>14</v>
      </c>
      <c r="B37" s="1064" t="s">
        <v>1336</v>
      </c>
      <c r="C37" s="1520"/>
      <c r="D37" s="1520">
        <v>-4071507.8008999997</v>
      </c>
      <c r="E37" s="1521"/>
      <c r="G37" s="1057"/>
      <c r="H37" s="1062"/>
      <c r="I37" s="1074"/>
      <c r="K37" s="1064"/>
    </row>
    <row r="38" spans="1:15">
      <c r="A38" s="1052">
        <v>15</v>
      </c>
      <c r="B38" s="1052" t="s">
        <v>1337</v>
      </c>
      <c r="C38" s="1520"/>
      <c r="D38" s="1520">
        <v>-110049.09236447467</v>
      </c>
      <c r="E38" s="1521"/>
      <c r="F38" s="1099"/>
      <c r="G38" s="1348"/>
      <c r="I38" s="1079"/>
    </row>
    <row r="39" spans="1:15">
      <c r="A39" s="1052">
        <v>16</v>
      </c>
      <c r="B39" s="1052" t="s">
        <v>1338</v>
      </c>
      <c r="C39" s="1520">
        <v>2790519.5312567479</v>
      </c>
      <c r="D39" s="1520">
        <v>1682390.4595265158</v>
      </c>
      <c r="E39" s="1520">
        <v>-1461911.7442700011</v>
      </c>
      <c r="G39" s="1057"/>
      <c r="H39" s="1062"/>
    </row>
    <row r="40" spans="1:15">
      <c r="A40" s="1066">
        <v>17</v>
      </c>
      <c r="B40" s="1066" t="s">
        <v>1339</v>
      </c>
      <c r="C40" s="1074">
        <f>SUM(C37:C39)</f>
        <v>2790519.5312567479</v>
      </c>
      <c r="D40" s="1074">
        <f>SUM(D37:D39)</f>
        <v>-2499166.4337379588</v>
      </c>
      <c r="E40" s="1074">
        <f>E39</f>
        <v>-1461911.7442700011</v>
      </c>
      <c r="G40" s="1080"/>
      <c r="H40" s="1062"/>
      <c r="I40" s="1081"/>
    </row>
    <row r="41" spans="1:15" ht="15" thickBot="1">
      <c r="A41" s="1066">
        <v>18</v>
      </c>
      <c r="B41" s="1063" t="s">
        <v>1340</v>
      </c>
      <c r="C41" s="1082">
        <f>C34+C40</f>
        <v>3071578.1149000018</v>
      </c>
      <c r="D41" s="1082">
        <f>D34+D40</f>
        <v>-4184151.4498300022</v>
      </c>
      <c r="E41" s="1082">
        <f>E34+E40</f>
        <v>-1583068.2809700011</v>
      </c>
    </row>
    <row r="42" spans="1:15" ht="15" thickTop="1">
      <c r="C42" s="1060"/>
      <c r="D42" s="1060"/>
      <c r="E42" s="1060"/>
      <c r="F42" s="1060"/>
      <c r="G42" s="1057"/>
      <c r="H42" s="1062"/>
      <c r="I42" s="1060"/>
    </row>
    <row r="43" spans="1:15" ht="16.2">
      <c r="C43" s="1061"/>
      <c r="D43" s="1061"/>
      <c r="E43" s="1061"/>
      <c r="F43" s="1061"/>
      <c r="I43" s="1061"/>
    </row>
    <row r="44" spans="1:15">
      <c r="B44" s="1083" t="s">
        <v>1341</v>
      </c>
      <c r="C44" s="1084"/>
      <c r="D44" s="1084"/>
      <c r="E44" s="1084"/>
      <c r="F44" s="1084"/>
      <c r="G44" s="1084"/>
      <c r="H44" s="1084"/>
    </row>
    <row r="45" spans="1:15">
      <c r="B45" s="1052" t="s">
        <v>1342</v>
      </c>
      <c r="C45" s="1085"/>
      <c r="D45" s="1085"/>
      <c r="E45" s="1085"/>
      <c r="F45" s="1085"/>
      <c r="G45" s="1085"/>
      <c r="H45" s="1085"/>
    </row>
    <row r="46" spans="1:15">
      <c r="B46" s="1052" t="s">
        <v>1343</v>
      </c>
    </row>
    <row r="47" spans="1:15">
      <c r="B47" s="1052" t="s">
        <v>1344</v>
      </c>
    </row>
    <row r="48" spans="1:15">
      <c r="B48" s="1052" t="s">
        <v>1345</v>
      </c>
    </row>
    <row r="49" spans="1:9">
      <c r="B49" s="1052" t="s">
        <v>1346</v>
      </c>
      <c r="G49" s="1086"/>
      <c r="H49" s="1087"/>
    </row>
    <row r="50" spans="1:9">
      <c r="B50" s="1088" t="s">
        <v>1347</v>
      </c>
      <c r="G50" s="1086"/>
      <c r="H50" s="1087"/>
    </row>
    <row r="51" spans="1:9">
      <c r="B51" s="1052" t="s">
        <v>1348</v>
      </c>
      <c r="G51" s="1086"/>
      <c r="H51" s="1087"/>
    </row>
    <row r="52" spans="1:9" ht="18">
      <c r="A52" s="1561" t="s">
        <v>236</v>
      </c>
      <c r="B52" s="1561"/>
      <c r="C52" s="1561"/>
      <c r="D52" s="1561"/>
      <c r="E52" s="1561"/>
      <c r="F52" s="1561"/>
      <c r="G52" s="1561"/>
      <c r="H52" s="1561"/>
      <c r="I52" s="1561"/>
    </row>
    <row r="53" spans="1:9">
      <c r="A53" s="1562" t="s">
        <v>1349</v>
      </c>
      <c r="B53" s="1562"/>
      <c r="C53" s="1562"/>
      <c r="D53" s="1562"/>
      <c r="E53" s="1562"/>
      <c r="F53" s="1562"/>
      <c r="G53" s="1562"/>
      <c r="H53" s="1562"/>
      <c r="I53" s="1562"/>
    </row>
    <row r="54" spans="1:9">
      <c r="A54" s="1560" t="s">
        <v>1297</v>
      </c>
      <c r="B54" s="1560"/>
      <c r="C54" s="1560"/>
      <c r="D54" s="1560"/>
      <c r="E54" s="1560"/>
      <c r="F54" s="1560"/>
      <c r="G54" s="1560"/>
      <c r="H54" s="1560"/>
      <c r="I54" s="1560"/>
    </row>
    <row r="55" spans="1:9">
      <c r="A55" s="1056"/>
      <c r="B55" s="1056"/>
      <c r="C55" s="1056"/>
      <c r="D55" s="1056"/>
      <c r="E55" s="1056"/>
      <c r="F55" s="1056"/>
      <c r="G55" s="1056"/>
      <c r="H55" s="1056"/>
      <c r="I55" s="1056"/>
    </row>
    <row r="56" spans="1:9">
      <c r="A56" s="1058" t="s">
        <v>946</v>
      </c>
    </row>
    <row r="58" spans="1:9">
      <c r="B58" s="1089" t="s">
        <v>1350</v>
      </c>
    </row>
    <row r="59" spans="1:9">
      <c r="B59" s="1090"/>
      <c r="C59" s="1091"/>
      <c r="D59" s="1090"/>
      <c r="E59" s="1091"/>
    </row>
    <row r="61" spans="1:9">
      <c r="B61" s="1092" t="s">
        <v>1351</v>
      </c>
      <c r="C61" s="1092" t="s">
        <v>1352</v>
      </c>
      <c r="E61" s="1092" t="s">
        <v>271</v>
      </c>
    </row>
    <row r="62" spans="1:9">
      <c r="B62" s="1092"/>
      <c r="C62" s="1092"/>
      <c r="E62" s="1092"/>
    </row>
    <row r="63" spans="1:9">
      <c r="A63" s="1052">
        <v>19</v>
      </c>
      <c r="B63" s="1052" t="s">
        <v>1353</v>
      </c>
      <c r="C63" s="1093" t="s">
        <v>1354</v>
      </c>
      <c r="E63" s="1079">
        <f>I34</f>
        <v>-1580880.5527685052</v>
      </c>
    </row>
    <row r="64" spans="1:9">
      <c r="A64" s="1052">
        <v>20</v>
      </c>
      <c r="B64" s="1052" t="s">
        <v>1355</v>
      </c>
      <c r="C64" s="1093" t="s">
        <v>1356</v>
      </c>
      <c r="E64" s="1515">
        <f>'ATT1A - ADIT Prev Yr'!I34</f>
        <v>-1578973.3765782302</v>
      </c>
    </row>
    <row r="65" spans="1:7" ht="15" thickBot="1">
      <c r="A65" s="1052">
        <v>21</v>
      </c>
      <c r="B65" s="1052" t="s">
        <v>1357</v>
      </c>
      <c r="E65" s="1082">
        <f>+(E63+E64)/2</f>
        <v>-1579926.9646733678</v>
      </c>
    </row>
    <row r="66" spans="1:7" ht="15" thickTop="1"/>
    <row r="68" spans="1:7">
      <c r="B68" s="1089" t="s">
        <v>1358</v>
      </c>
      <c r="C68" s="1094"/>
      <c r="D68" s="1095"/>
      <c r="E68" s="1095"/>
      <c r="F68" s="1095"/>
      <c r="G68" s="1095"/>
    </row>
    <row r="69" spans="1:7">
      <c r="C69" s="1096"/>
      <c r="D69" s="1097"/>
      <c r="E69" s="1097"/>
      <c r="F69" s="1098"/>
      <c r="G69" s="1098"/>
    </row>
    <row r="70" spans="1:7">
      <c r="B70" s="1092" t="s">
        <v>623</v>
      </c>
      <c r="C70" s="1092" t="s">
        <v>624</v>
      </c>
      <c r="D70" s="1097"/>
      <c r="E70" s="1097"/>
      <c r="F70" s="1098"/>
      <c r="G70" s="1098"/>
    </row>
    <row r="71" spans="1:7">
      <c r="B71" s="1092"/>
      <c r="C71" s="1092"/>
      <c r="D71" s="1097"/>
      <c r="E71" s="1097"/>
      <c r="F71" s="1098"/>
      <c r="G71" s="1098"/>
    </row>
    <row r="72" spans="1:7">
      <c r="A72" s="1052">
        <v>22</v>
      </c>
      <c r="B72" s="1052" t="s">
        <v>1359</v>
      </c>
      <c r="C72" s="1515">
        <v>128.47200000000001</v>
      </c>
      <c r="D72" s="1097"/>
      <c r="E72" s="1097"/>
      <c r="F72" s="1098"/>
      <c r="G72" s="1098"/>
    </row>
    <row r="73" spans="1:7">
      <c r="A73" s="1052">
        <v>23</v>
      </c>
      <c r="B73" s="1052" t="s">
        <v>1360</v>
      </c>
      <c r="C73" s="1517">
        <f>+C76-C72</f>
        <v>-59964.472000000002</v>
      </c>
      <c r="D73" s="1097"/>
      <c r="E73" s="1097"/>
      <c r="F73" s="1098"/>
      <c r="G73" s="1098"/>
    </row>
    <row r="74" spans="1:7">
      <c r="A74" s="1052">
        <v>24</v>
      </c>
      <c r="B74" s="1052" t="s">
        <v>1361</v>
      </c>
      <c r="C74" s="1518">
        <f>+C72+C73</f>
        <v>-59836</v>
      </c>
      <c r="D74" s="1096"/>
      <c r="E74" s="1097"/>
      <c r="F74" s="1098"/>
      <c r="G74" s="1098"/>
    </row>
    <row r="75" spans="1:7">
      <c r="C75" s="1517"/>
      <c r="D75" s="1096"/>
      <c r="E75" s="1097"/>
      <c r="F75" s="1098"/>
      <c r="G75" s="1098"/>
    </row>
    <row r="76" spans="1:7">
      <c r="A76" s="1052">
        <v>25</v>
      </c>
      <c r="B76" s="1052" t="s">
        <v>1362</v>
      </c>
      <c r="C76" s="1515">
        <v>-59836</v>
      </c>
      <c r="D76" s="1097"/>
      <c r="E76" s="1097"/>
      <c r="F76" s="1098"/>
      <c r="G76" s="1098"/>
    </row>
    <row r="77" spans="1:7">
      <c r="C77" s="1517"/>
      <c r="D77" s="1097"/>
      <c r="E77" s="1097"/>
      <c r="F77" s="1098"/>
      <c r="G77" s="1098"/>
    </row>
    <row r="78" spans="1:7">
      <c r="A78" s="1052">
        <v>26</v>
      </c>
      <c r="B78" s="1052" t="s">
        <v>1363</v>
      </c>
      <c r="C78" s="1079">
        <f>+C74-C76</f>
        <v>0</v>
      </c>
      <c r="D78" s="1097"/>
      <c r="E78" s="1097"/>
      <c r="F78" s="1098"/>
      <c r="G78" s="1098"/>
    </row>
    <row r="79" spans="1:7">
      <c r="C79" s="1096"/>
      <c r="D79" s="1097"/>
      <c r="E79" s="1097"/>
      <c r="F79" s="1098"/>
      <c r="G79" s="1098"/>
    </row>
    <row r="80" spans="1:7">
      <c r="B80" s="1099" t="s">
        <v>1364</v>
      </c>
      <c r="D80" s="1097"/>
      <c r="E80" s="1097"/>
      <c r="F80" s="1097"/>
      <c r="G80" s="1097"/>
    </row>
    <row r="81" spans="4:7">
      <c r="D81" s="1097"/>
      <c r="E81" s="1097"/>
      <c r="F81" s="1097"/>
      <c r="G81" s="1097"/>
    </row>
    <row r="82" spans="4:7">
      <c r="D82" s="1097"/>
      <c r="E82" s="1097"/>
      <c r="F82" s="1097"/>
      <c r="G82" s="1097"/>
    </row>
    <row r="83" spans="4:7">
      <c r="D83" s="1097"/>
      <c r="E83" s="1097"/>
      <c r="F83" s="1097"/>
      <c r="G83" s="1097"/>
    </row>
    <row r="84" spans="4:7">
      <c r="D84" s="1097"/>
      <c r="E84" s="1097"/>
      <c r="F84" s="1097"/>
      <c r="G84" s="1097"/>
    </row>
    <row r="85" spans="4:7">
      <c r="D85" s="1097"/>
      <c r="E85" s="1097"/>
      <c r="F85" s="1097"/>
      <c r="G85" s="1097"/>
    </row>
    <row r="86" spans="4:7">
      <c r="D86" s="1097"/>
      <c r="E86" s="1097"/>
      <c r="F86" s="1097"/>
      <c r="G86" s="1097"/>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60"/>
  <sheetViews>
    <sheetView view="pageBreakPreview" zoomScale="80" zoomScaleNormal="80" zoomScaleSheetLayoutView="80" workbookViewId="0">
      <selection sqref="A1:I1"/>
    </sheetView>
  </sheetViews>
  <sheetFormatPr defaultColWidth="9.109375" defaultRowHeight="14.4"/>
  <cols>
    <col min="1" max="1" width="4.6640625" style="1052" customWidth="1"/>
    <col min="2" max="2" width="97.44140625" style="1052" customWidth="1"/>
    <col min="3" max="3" width="14.44140625" style="1052" customWidth="1"/>
    <col min="4" max="4" width="17.109375" style="1052" bestFit="1" customWidth="1"/>
    <col min="5" max="5" width="13.88671875" style="1052" bestFit="1" customWidth="1"/>
    <col min="6" max="6" width="17.109375" style="1052" bestFit="1" customWidth="1"/>
    <col min="7" max="7" width="18.6640625" style="1052" customWidth="1"/>
    <col min="8" max="8" width="19.6640625" style="1052" bestFit="1" customWidth="1"/>
    <col min="9" max="9" width="17.109375" style="1052" bestFit="1" customWidth="1"/>
    <col min="10" max="10" width="6.33203125" style="1052" customWidth="1"/>
    <col min="11" max="11" width="13.109375" style="1052" customWidth="1"/>
    <col min="12" max="12" width="9.6640625" style="1052" bestFit="1" customWidth="1"/>
    <col min="13" max="13" width="10.6640625" style="1052" bestFit="1" customWidth="1"/>
    <col min="14" max="16384" width="9.109375" style="1052"/>
  </cols>
  <sheetData>
    <row r="1" spans="1:10" ht="18">
      <c r="A1" s="1561" t="s">
        <v>236</v>
      </c>
      <c r="B1" s="1561"/>
      <c r="C1" s="1561"/>
      <c r="D1" s="1561"/>
      <c r="E1" s="1561"/>
      <c r="F1" s="1561"/>
      <c r="G1" s="1561"/>
      <c r="H1" s="1561"/>
      <c r="I1" s="1561"/>
    </row>
    <row r="2" spans="1:10">
      <c r="A2" s="1562" t="s">
        <v>1365</v>
      </c>
      <c r="B2" s="1562"/>
      <c r="C2" s="1562"/>
      <c r="D2" s="1562"/>
      <c r="E2" s="1562"/>
      <c r="F2" s="1562"/>
      <c r="G2" s="1562"/>
      <c r="H2" s="1562"/>
      <c r="I2" s="1562"/>
    </row>
    <row r="3" spans="1:10" ht="15" thickBot="1">
      <c r="A3" s="1560" t="s">
        <v>1297</v>
      </c>
      <c r="B3" s="1560"/>
      <c r="C3" s="1560"/>
      <c r="D3" s="1560"/>
      <c r="E3" s="1560"/>
      <c r="F3" s="1560"/>
      <c r="G3" s="1560"/>
      <c r="H3" s="1560"/>
      <c r="I3" s="1560"/>
    </row>
    <row r="4" spans="1:10" ht="15" thickBot="1">
      <c r="A4" s="1053"/>
      <c r="C4" s="1053"/>
      <c r="D4" s="1053"/>
      <c r="E4" s="1053"/>
      <c r="F4" s="1053"/>
      <c r="G4" s="1053"/>
      <c r="H4" s="1054" t="s">
        <v>1366</v>
      </c>
      <c r="I4" s="1055">
        <v>2018</v>
      </c>
    </row>
    <row r="5" spans="1:10" ht="46.95" customHeight="1">
      <c r="A5" s="1053"/>
      <c r="B5" s="1564" t="s">
        <v>1367</v>
      </c>
      <c r="C5" s="1564"/>
      <c r="D5" s="1564"/>
      <c r="E5" s="1564"/>
      <c r="F5" s="1564"/>
      <c r="G5" s="1564"/>
      <c r="H5" s="1564"/>
      <c r="I5" s="1564"/>
    </row>
    <row r="6" spans="1:10">
      <c r="A6" s="1053"/>
      <c r="B6" s="1052" t="s">
        <v>1368</v>
      </c>
      <c r="C6" s="1350">
        <v>9.2374260840725406E-2</v>
      </c>
      <c r="D6" s="1053"/>
      <c r="E6" s="1053"/>
      <c r="F6" s="1053"/>
      <c r="G6" s="1053"/>
      <c r="H6" s="1053"/>
      <c r="I6" s="1053"/>
    </row>
    <row r="7" spans="1:10">
      <c r="A7" s="1053"/>
      <c r="B7" s="1052" t="s">
        <v>1369</v>
      </c>
      <c r="C7" s="1350">
        <v>0.21227195602555729</v>
      </c>
      <c r="D7" s="1053"/>
      <c r="E7" s="1053"/>
      <c r="F7" s="1053"/>
      <c r="G7" s="1053"/>
      <c r="H7" s="1053"/>
      <c r="I7" s="1053"/>
    </row>
    <row r="8" spans="1:10">
      <c r="A8" s="1053"/>
      <c r="C8" s="1053"/>
      <c r="D8" s="1053"/>
      <c r="E8" s="1053"/>
      <c r="F8" s="1053"/>
      <c r="G8" s="1053"/>
      <c r="H8" s="1053"/>
      <c r="I8" s="1053"/>
    </row>
    <row r="9" spans="1:10">
      <c r="A9" s="1053" t="s">
        <v>1301</v>
      </c>
      <c r="B9" s="1053" t="s">
        <v>1302</v>
      </c>
      <c r="C9" s="1053" t="s">
        <v>1303</v>
      </c>
      <c r="D9" s="1053" t="s">
        <v>1304</v>
      </c>
      <c r="E9" s="1053" t="s">
        <v>1305</v>
      </c>
      <c r="F9" s="1053" t="s">
        <v>1306</v>
      </c>
      <c r="G9" s="1053" t="s">
        <v>1307</v>
      </c>
      <c r="H9" s="1053" t="s">
        <v>1308</v>
      </c>
      <c r="I9" s="1053" t="s">
        <v>1309</v>
      </c>
    </row>
    <row r="10" spans="1:10">
      <c r="A10" s="1056"/>
      <c r="B10" s="1056"/>
      <c r="C10" s="1053"/>
      <c r="D10" s="1056"/>
      <c r="E10" s="1056"/>
      <c r="F10" s="1056"/>
      <c r="G10" s="1563" t="s">
        <v>257</v>
      </c>
      <c r="H10" s="1563"/>
      <c r="I10" s="1056"/>
    </row>
    <row r="11" spans="1:10">
      <c r="A11" s="1056"/>
      <c r="B11" s="1056"/>
      <c r="C11" s="1056"/>
      <c r="D11" s="1056"/>
      <c r="E11" s="1056"/>
      <c r="F11" s="1056"/>
      <c r="G11" s="1100"/>
      <c r="H11" s="1100"/>
      <c r="I11" s="1056"/>
    </row>
    <row r="12" spans="1:10">
      <c r="F12" s="1057"/>
      <c r="G12" s="1057" t="s">
        <v>1310</v>
      </c>
      <c r="H12" s="1057" t="s">
        <v>1310</v>
      </c>
      <c r="I12" s="1057" t="s">
        <v>257</v>
      </c>
    </row>
    <row r="13" spans="1:10" ht="16.2">
      <c r="A13" s="1058" t="s">
        <v>946</v>
      </c>
      <c r="C13" s="1059" t="s">
        <v>1311</v>
      </c>
      <c r="D13" s="1059" t="s">
        <v>1312</v>
      </c>
      <c r="E13" s="1059" t="s">
        <v>1313</v>
      </c>
      <c r="F13" s="1059" t="s">
        <v>611</v>
      </c>
      <c r="G13" s="1059" t="s">
        <v>1314</v>
      </c>
      <c r="H13" s="1059" t="s">
        <v>1315</v>
      </c>
      <c r="I13" s="1059" t="s">
        <v>611</v>
      </c>
      <c r="J13" s="1059"/>
    </row>
    <row r="14" spans="1:10">
      <c r="C14" s="1060"/>
      <c r="D14" s="1060"/>
      <c r="E14" s="1060"/>
    </row>
    <row r="15" spans="1:10" ht="16.2">
      <c r="C15" s="1061"/>
      <c r="D15" s="1061"/>
      <c r="E15" s="1061"/>
      <c r="F15" s="1061"/>
      <c r="G15" s="1057"/>
      <c r="H15" s="1062"/>
      <c r="I15" s="1061"/>
    </row>
    <row r="16" spans="1:10" ht="16.2">
      <c r="B16" s="1063" t="s">
        <v>1316</v>
      </c>
      <c r="C16" s="1061"/>
      <c r="D16" s="1061"/>
      <c r="E16" s="1061"/>
      <c r="F16" s="1061"/>
      <c r="G16" s="1057"/>
      <c r="H16" s="1062"/>
      <c r="I16" s="1061"/>
    </row>
    <row r="17" spans="1:15" ht="15" customHeight="1">
      <c r="A17" s="1052">
        <v>1</v>
      </c>
      <c r="B17" s="1064" t="s">
        <v>1317</v>
      </c>
      <c r="C17" s="1065"/>
      <c r="D17" s="1515">
        <f>'ATT1 - ADIT'!D17</f>
        <v>-1463942.8408455253</v>
      </c>
      <c r="E17" s="1061"/>
      <c r="F17" s="1060">
        <f>SUM(C17:E17)</f>
        <v>-1463942.8408455253</v>
      </c>
      <c r="G17" s="1057" t="s">
        <v>1318</v>
      </c>
      <c r="H17" s="1062">
        <v>1</v>
      </c>
      <c r="I17" s="1060">
        <f>+F17*H17</f>
        <v>-1463942.8408455253</v>
      </c>
    </row>
    <row r="18" spans="1:15" ht="15" customHeight="1">
      <c r="A18" s="1052">
        <f>+A17+1</f>
        <v>2</v>
      </c>
      <c r="B18" s="1064" t="s">
        <v>1319</v>
      </c>
      <c r="C18" s="1065"/>
      <c r="D18" s="1515">
        <f>'ATT1 - ADIT'!D18</f>
        <v>-63527.521390000002</v>
      </c>
      <c r="E18" s="1061"/>
      <c r="F18" s="1060">
        <f>SUM(C18:E18)</f>
        <v>-63527.521390000002</v>
      </c>
      <c r="G18" s="1057" t="s">
        <v>1320</v>
      </c>
      <c r="H18" s="1062">
        <f>$C$6</f>
        <v>9.2374260840725406E-2</v>
      </c>
      <c r="I18" s="1060">
        <f>+F18*H18</f>
        <v>-5868.3078314446229</v>
      </c>
    </row>
    <row r="19" spans="1:15" ht="15" customHeight="1">
      <c r="A19" s="1052">
        <f>+A18+1</f>
        <v>3</v>
      </c>
      <c r="B19" s="1064" t="s">
        <v>1321</v>
      </c>
      <c r="C19" s="1065"/>
      <c r="D19" s="1515">
        <f>'ATT1 - ADIT'!D19</f>
        <v>-22515.067020000002</v>
      </c>
      <c r="E19" s="1061"/>
      <c r="F19" s="1060">
        <f>SUM(C19:E19)</f>
        <v>-22515.067020000002</v>
      </c>
      <c r="G19" s="1057" t="s">
        <v>1320</v>
      </c>
      <c r="H19" s="1062">
        <f>$C$6</f>
        <v>9.2374260840725406E-2</v>
      </c>
      <c r="I19" s="1060">
        <f>+F19*H19</f>
        <v>-2079.8126737518942</v>
      </c>
    </row>
    <row r="20" spans="1:15" ht="15" customHeight="1">
      <c r="A20" s="1052">
        <f>+A19+1</f>
        <v>4</v>
      </c>
      <c r="B20" s="1064" t="s">
        <v>1322</v>
      </c>
      <c r="C20" s="1065"/>
      <c r="D20" s="1515">
        <f>'ATT1 - ADIT'!D20</f>
        <v>0</v>
      </c>
      <c r="E20" s="1061"/>
      <c r="F20" s="1060">
        <f>SUM(C20:E20)</f>
        <v>0</v>
      </c>
      <c r="G20" s="1057" t="s">
        <v>1320</v>
      </c>
      <c r="H20" s="1062">
        <f>$C$6</f>
        <v>9.2374260840725406E-2</v>
      </c>
      <c r="I20" s="1060">
        <f>+F20*H20</f>
        <v>0</v>
      </c>
    </row>
    <row r="21" spans="1:15" s="1066" customFormat="1" ht="16.2">
      <c r="A21" s="1066">
        <f>+A20+1</f>
        <v>5</v>
      </c>
      <c r="B21" s="1063" t="s">
        <v>1323</v>
      </c>
      <c r="C21" s="1067">
        <f>SUM(C17:C20)</f>
        <v>0</v>
      </c>
      <c r="D21" s="1067">
        <f>SUM(D17:D20)</f>
        <v>-1549985.4292555251</v>
      </c>
      <c r="E21" s="1061"/>
      <c r="F21" s="1067">
        <f>SUM(F17:F20)</f>
        <v>-1549985.4292555251</v>
      </c>
      <c r="G21" s="1056"/>
      <c r="H21" s="1068"/>
      <c r="I21" s="1067">
        <f>SUM(I17:I20)</f>
        <v>-1471890.9613507218</v>
      </c>
    </row>
    <row r="22" spans="1:15" s="1066" customFormat="1" ht="16.2">
      <c r="B22" s="1063"/>
      <c r="C22" s="1061"/>
      <c r="D22" s="1069"/>
      <c r="E22" s="1061"/>
      <c r="F22" s="1069"/>
      <c r="G22" s="1056"/>
      <c r="H22" s="1068"/>
      <c r="I22" s="1069"/>
    </row>
    <row r="23" spans="1:15" s="1066" customFormat="1">
      <c r="B23" s="1063" t="s">
        <v>1324</v>
      </c>
      <c r="C23" s="1070"/>
      <c r="D23" s="1071"/>
      <c r="E23" s="1071"/>
      <c r="F23" s="1072"/>
      <c r="G23" s="1053"/>
      <c r="H23" s="1073"/>
      <c r="I23" s="1072"/>
    </row>
    <row r="24" spans="1:15" s="1066" customFormat="1">
      <c r="A24" s="1052">
        <v>6</v>
      </c>
      <c r="B24" s="1064" t="s">
        <v>1325</v>
      </c>
      <c r="C24" s="1339">
        <v>122502.90318606017</v>
      </c>
      <c r="D24" s="1339">
        <v>-242790.29613537146</v>
      </c>
      <c r="E24" s="1339">
        <v>0</v>
      </c>
      <c r="F24" s="1060">
        <f>SUM(C24:E24)</f>
        <v>-120287.3929493113</v>
      </c>
      <c r="G24" s="1057" t="s">
        <v>1318</v>
      </c>
      <c r="H24" s="1062">
        <v>1</v>
      </c>
      <c r="I24" s="1074">
        <f>+F24*H24</f>
        <v>-120287.3929493113</v>
      </c>
    </row>
    <row r="25" spans="1:15" s="1066" customFormat="1">
      <c r="A25" s="1052">
        <v>7</v>
      </c>
      <c r="B25" s="1064" t="s">
        <v>1326</v>
      </c>
      <c r="C25" s="1339">
        <v>8877.4999518639979</v>
      </c>
      <c r="D25" s="1339">
        <v>-30692.58907860002</v>
      </c>
      <c r="E25" s="1339">
        <v>0</v>
      </c>
      <c r="F25" s="1060">
        <f>SUM(C25:E25)</f>
        <v>-21815.08912673602</v>
      </c>
      <c r="G25" s="1057" t="s">
        <v>1320</v>
      </c>
      <c r="H25" s="1062">
        <f>$C$6</f>
        <v>9.2374260840725406E-2</v>
      </c>
      <c r="I25" s="1060">
        <f>+F25*H25</f>
        <v>-2015.1527332567857</v>
      </c>
      <c r="J25" s="1064"/>
      <c r="K25" s="1064"/>
      <c r="L25" s="1064"/>
      <c r="M25" s="1064"/>
      <c r="N25" s="1064"/>
      <c r="O25" s="1064"/>
    </row>
    <row r="26" spans="1:15" s="1066" customFormat="1">
      <c r="A26" s="1052">
        <v>8</v>
      </c>
      <c r="B26" s="1052" t="s">
        <v>1327</v>
      </c>
      <c r="C26" s="1339">
        <v>5174.2599713999998</v>
      </c>
      <c r="D26" s="1339">
        <v>-12536.799140000001</v>
      </c>
      <c r="E26" s="1339">
        <v>384.4836294000001</v>
      </c>
      <c r="F26" s="1060">
        <f>SUM(C26:E26)</f>
        <v>-6978.0555392000015</v>
      </c>
      <c r="G26" s="1057" t="s">
        <v>1328</v>
      </c>
      <c r="H26" s="1062">
        <f>+C7</f>
        <v>0.21227195602555729</v>
      </c>
      <c r="I26" s="1060">
        <f>+F26*H26</f>
        <v>-1481.2454985609593</v>
      </c>
      <c r="J26" s="1064"/>
      <c r="K26" s="1064"/>
      <c r="L26" s="1064"/>
      <c r="M26" s="1064"/>
      <c r="N26" s="1064"/>
      <c r="O26" s="1064"/>
    </row>
    <row r="27" spans="1:15" s="1066" customFormat="1">
      <c r="A27" s="1066">
        <v>9</v>
      </c>
      <c r="B27" s="1063" t="s">
        <v>1329</v>
      </c>
      <c r="C27" s="1067">
        <f>SUM(C24:C26)</f>
        <v>136554.66310932417</v>
      </c>
      <c r="D27" s="1067">
        <f>SUM(D24:D26)</f>
        <v>-286019.6843539715</v>
      </c>
      <c r="E27" s="1067">
        <f>SUM(E24:E26)</f>
        <v>384.4836294000001</v>
      </c>
      <c r="F27" s="1067">
        <f>SUM(F24:F26)</f>
        <v>-149080.5376152473</v>
      </c>
      <c r="G27" s="1057"/>
      <c r="H27" s="1062"/>
      <c r="I27" s="1067">
        <f>SUM(I24:I26)</f>
        <v>-123783.79118112904</v>
      </c>
      <c r="J27" s="1064"/>
      <c r="K27" s="1064"/>
      <c r="L27" s="1064"/>
      <c r="M27" s="1064"/>
      <c r="N27" s="1064"/>
      <c r="O27" s="1064"/>
    </row>
    <row r="28" spans="1:15" s="1066" customFormat="1">
      <c r="B28" s="1063"/>
      <c r="C28" s="1069"/>
      <c r="D28" s="1069"/>
      <c r="E28" s="1069"/>
      <c r="F28" s="1069"/>
      <c r="G28" s="1057"/>
      <c r="H28" s="1062"/>
      <c r="I28" s="1069"/>
      <c r="J28" s="1064"/>
      <c r="K28" s="1064"/>
      <c r="L28" s="1064"/>
      <c r="M28" s="1064"/>
      <c r="N28" s="1064"/>
      <c r="O28" s="1064"/>
    </row>
    <row r="29" spans="1:15" s="1066" customFormat="1">
      <c r="A29" s="1052"/>
      <c r="B29" s="1063" t="s">
        <v>1330</v>
      </c>
      <c r="C29" s="1052"/>
      <c r="D29" s="1052"/>
      <c r="E29" s="1052"/>
      <c r="F29" s="1060"/>
      <c r="G29" s="1057"/>
      <c r="H29" s="1062"/>
      <c r="I29" s="1060"/>
      <c r="J29" s="1064"/>
      <c r="K29" s="1064"/>
      <c r="L29" s="1064"/>
      <c r="M29" s="1064"/>
      <c r="N29" s="1064"/>
      <c r="O29" s="1064"/>
    </row>
    <row r="30" spans="1:15" s="1066" customFormat="1">
      <c r="A30" s="1052">
        <v>10</v>
      </c>
      <c r="B30" s="1052" t="s">
        <v>1331</v>
      </c>
      <c r="C30" s="1339">
        <v>236490.04058060001</v>
      </c>
      <c r="D30" s="1339">
        <v>0</v>
      </c>
      <c r="E30" s="1339">
        <v>-64234.075100000002</v>
      </c>
      <c r="F30" s="1060">
        <f>SUM(C30:E30)</f>
        <v>172255.96548060002</v>
      </c>
      <c r="G30" s="1057" t="s">
        <v>1320</v>
      </c>
      <c r="H30" s="1062">
        <f>$C$6</f>
        <v>9.2374260840725406E-2</v>
      </c>
      <c r="I30" s="1060">
        <f>+F30*H30</f>
        <v>15912.017486675937</v>
      </c>
      <c r="J30" s="1064"/>
      <c r="K30" s="1064"/>
      <c r="L30" s="1064"/>
      <c r="M30" s="1064"/>
      <c r="N30" s="1064"/>
      <c r="O30" s="1064"/>
    </row>
    <row r="31" spans="1:15" s="1066" customFormat="1">
      <c r="A31" s="1052">
        <v>11</v>
      </c>
      <c r="B31" s="1052" t="s">
        <v>1332</v>
      </c>
      <c r="C31" s="1339">
        <v>8997.4819279999992</v>
      </c>
      <c r="D31" s="1339">
        <v>0</v>
      </c>
      <c r="E31" s="1339">
        <v>-452.26100000000002</v>
      </c>
      <c r="F31" s="1060">
        <f>SUM(C31:E31)</f>
        <v>8545.2209279999988</v>
      </c>
      <c r="G31" s="1057" t="s">
        <v>1320</v>
      </c>
      <c r="H31" s="1062">
        <f>$C$6</f>
        <v>9.2374260840725406E-2</v>
      </c>
      <c r="I31" s="1060">
        <f>+F31*H31</f>
        <v>789.35846694469751</v>
      </c>
      <c r="J31" s="1064"/>
      <c r="K31" s="1064"/>
      <c r="L31" s="1064"/>
      <c r="M31" s="1064"/>
      <c r="N31" s="1064"/>
      <c r="O31" s="1064"/>
    </row>
    <row r="32" spans="1:15" s="1066" customFormat="1">
      <c r="A32" s="1066">
        <v>12</v>
      </c>
      <c r="B32" s="1063" t="s">
        <v>1333</v>
      </c>
      <c r="C32" s="1067">
        <f>SUM(C30:C31)</f>
        <v>245487.5225086</v>
      </c>
      <c r="D32" s="1067">
        <f>SUM(D30:D31)</f>
        <v>0</v>
      </c>
      <c r="E32" s="1067">
        <f>SUM(E30:E31)</f>
        <v>-64686.3361</v>
      </c>
      <c r="F32" s="1067">
        <f>SUM(F30:F31)</f>
        <v>180801.18640860001</v>
      </c>
      <c r="G32" s="1057"/>
      <c r="H32" s="1062"/>
      <c r="I32" s="1067">
        <f>SUM(I30:I31)</f>
        <v>16701.375953620634</v>
      </c>
      <c r="J32" s="1064"/>
      <c r="K32" s="1064"/>
      <c r="L32" s="1064"/>
      <c r="M32" s="1064"/>
      <c r="N32" s="1064"/>
      <c r="O32" s="1064"/>
    </row>
    <row r="33" spans="1:15" s="1066" customFormat="1">
      <c r="A33" s="1052"/>
      <c r="B33" s="1064"/>
      <c r="C33" s="1064"/>
      <c r="D33" s="1064"/>
      <c r="E33" s="1064"/>
      <c r="F33" s="1064"/>
      <c r="G33" s="1064"/>
      <c r="H33" s="1064"/>
      <c r="I33" s="1064"/>
      <c r="J33" s="1064"/>
      <c r="K33" s="1064"/>
      <c r="L33" s="1064"/>
      <c r="M33" s="1064"/>
      <c r="N33" s="1064"/>
      <c r="O33" s="1064"/>
    </row>
    <row r="34" spans="1:15" s="1066" customFormat="1" ht="15" thickBot="1">
      <c r="A34" s="1066">
        <v>13</v>
      </c>
      <c r="B34" s="1063" t="s">
        <v>1334</v>
      </c>
      <c r="C34" s="1075">
        <f>SUM(C21,C27,C32)</f>
        <v>382042.1856179242</v>
      </c>
      <c r="D34" s="1075">
        <f>SUM(D21,D27,D32)</f>
        <v>-1836005.1136094965</v>
      </c>
      <c r="E34" s="1075">
        <f>SUM(E21,E27,E32)</f>
        <v>-64301.852470600003</v>
      </c>
      <c r="F34" s="1075">
        <f>SUM(F21,F27,F32)</f>
        <v>-1518264.7804621723</v>
      </c>
      <c r="G34" s="1076"/>
      <c r="H34" s="1076"/>
      <c r="I34" s="1075">
        <f>SUM(I21,I27,I32)</f>
        <v>-1578973.3765782302</v>
      </c>
      <c r="J34" s="1064"/>
      <c r="K34" s="1064"/>
      <c r="M34" s="1077"/>
      <c r="N34" s="1064"/>
      <c r="O34" s="1064"/>
    </row>
    <row r="35" spans="1:15" s="1066" customFormat="1" ht="15" thickTop="1">
      <c r="K35" s="1064"/>
    </row>
    <row r="36" spans="1:15">
      <c r="B36" s="1066" t="s">
        <v>1335</v>
      </c>
      <c r="D36" s="1060"/>
      <c r="K36" s="1064"/>
    </row>
    <row r="37" spans="1:15">
      <c r="A37" s="1052">
        <v>14</v>
      </c>
      <c r="B37" s="1064" t="s">
        <v>1336</v>
      </c>
      <c r="C37" s="1339"/>
      <c r="D37" s="1339">
        <v>-4119715.8947400004</v>
      </c>
      <c r="E37" s="1349"/>
      <c r="G37" s="1057"/>
      <c r="H37" s="1062"/>
      <c r="I37" s="1074"/>
      <c r="K37" s="1064"/>
    </row>
    <row r="38" spans="1:15">
      <c r="A38" s="1052">
        <v>15</v>
      </c>
      <c r="B38" s="1052" t="s">
        <v>1337</v>
      </c>
      <c r="C38" s="1339"/>
      <c r="D38" s="1339">
        <f>-113908+43405</f>
        <v>-70503</v>
      </c>
      <c r="E38" s="1349"/>
      <c r="G38" s="1078"/>
    </row>
    <row r="39" spans="1:15">
      <c r="A39" s="1052">
        <v>16</v>
      </c>
      <c r="B39" s="1052" t="s">
        <v>1338</v>
      </c>
      <c r="C39" s="1339">
        <v>2136541.5223720777</v>
      </c>
      <c r="D39" s="1339">
        <v>1773445.0998439684</v>
      </c>
      <c r="E39" s="1339">
        <v>-1009313.9193094005</v>
      </c>
      <c r="G39" s="1057"/>
      <c r="H39" s="1062"/>
    </row>
    <row r="40" spans="1:15">
      <c r="A40" s="1066">
        <v>17</v>
      </c>
      <c r="B40" s="1066" t="s">
        <v>1339</v>
      </c>
      <c r="C40" s="1101">
        <f>SUM(C37:C39)</f>
        <v>2136541.5223720777</v>
      </c>
      <c r="D40" s="1101">
        <f>SUM(D37:D39)</f>
        <v>-2416773.7948960317</v>
      </c>
      <c r="E40" s="1101">
        <f>SUM(E37:E39)</f>
        <v>-1009313.9193094005</v>
      </c>
      <c r="G40" s="1080"/>
      <c r="H40" s="1062"/>
    </row>
    <row r="41" spans="1:15" ht="15" thickBot="1">
      <c r="A41" s="1066">
        <v>18</v>
      </c>
      <c r="B41" s="1063" t="s">
        <v>1340</v>
      </c>
      <c r="C41" s="1082">
        <f>C34+C40</f>
        <v>2518583.7079900019</v>
      </c>
      <c r="D41" s="1082">
        <f>D34+D40</f>
        <v>-4252778.9085055282</v>
      </c>
      <c r="E41" s="1082">
        <f>E34+E40</f>
        <v>-1073615.7717800005</v>
      </c>
    </row>
    <row r="42" spans="1:15" ht="15" thickTop="1">
      <c r="C42" s="1060"/>
      <c r="D42" s="1074"/>
      <c r="E42" s="1074"/>
      <c r="F42" s="1074"/>
      <c r="G42" s="1057"/>
      <c r="H42" s="1062"/>
      <c r="I42" s="1060"/>
    </row>
    <row r="43" spans="1:15">
      <c r="C43" s="1060"/>
      <c r="D43" s="1060"/>
      <c r="E43" s="1060"/>
      <c r="F43" s="1060"/>
      <c r="G43" s="1057"/>
      <c r="H43" s="1062"/>
      <c r="I43" s="1060"/>
    </row>
    <row r="44" spans="1:15" ht="16.2">
      <c r="B44" s="1083" t="s">
        <v>1341</v>
      </c>
      <c r="C44" s="1084"/>
      <c r="D44" s="1516"/>
      <c r="E44" s="1084"/>
      <c r="F44" s="1084"/>
      <c r="G44" s="1084"/>
      <c r="H44" s="1084"/>
      <c r="I44" s="1061"/>
    </row>
    <row r="45" spans="1:15">
      <c r="B45" s="1052" t="s">
        <v>1342</v>
      </c>
    </row>
    <row r="46" spans="1:15">
      <c r="B46" s="1052" t="s">
        <v>1343</v>
      </c>
      <c r="C46" s="1085"/>
      <c r="D46" s="1085"/>
      <c r="E46" s="1085"/>
      <c r="F46" s="1085"/>
      <c r="G46" s="1085"/>
      <c r="H46" s="1085"/>
    </row>
    <row r="47" spans="1:15">
      <c r="B47" s="1052" t="s">
        <v>1344</v>
      </c>
    </row>
    <row r="48" spans="1:15">
      <c r="B48" s="1052" t="s">
        <v>1345</v>
      </c>
    </row>
    <row r="49" spans="2:7">
      <c r="B49" s="1052" t="s">
        <v>1346</v>
      </c>
    </row>
    <row r="50" spans="2:7">
      <c r="B50" s="1052" t="s">
        <v>1347</v>
      </c>
    </row>
    <row r="51" spans="2:7">
      <c r="B51" s="1052" t="s">
        <v>1348</v>
      </c>
    </row>
    <row r="53" spans="2:7">
      <c r="D53" s="1097"/>
      <c r="E53" s="1097"/>
      <c r="F53" s="1097"/>
      <c r="G53" s="1097"/>
    </row>
    <row r="54" spans="2:7">
      <c r="D54" s="1097"/>
      <c r="E54" s="1097"/>
      <c r="F54" s="1097"/>
      <c r="G54" s="1097"/>
    </row>
    <row r="55" spans="2:7">
      <c r="D55" s="1097"/>
      <c r="E55" s="1097"/>
      <c r="F55" s="1097"/>
      <c r="G55" s="1097"/>
    </row>
    <row r="56" spans="2:7">
      <c r="D56" s="1361"/>
      <c r="E56" s="1097"/>
      <c r="F56" s="1097"/>
      <c r="G56" s="1097"/>
    </row>
    <row r="57" spans="2:7">
      <c r="D57" s="1361"/>
      <c r="E57" s="1097"/>
      <c r="F57" s="1097"/>
      <c r="G57" s="1097"/>
    </row>
    <row r="60" spans="2:7">
      <c r="D60" s="1079"/>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M601"/>
  <sheetViews>
    <sheetView view="pageBreakPreview" zoomScale="80" zoomScaleNormal="100" zoomScaleSheetLayoutView="80" workbookViewId="0">
      <selection sqref="A1:I1"/>
    </sheetView>
  </sheetViews>
  <sheetFormatPr defaultColWidth="15.33203125" defaultRowHeight="12.75" customHeight="1"/>
  <cols>
    <col min="1" max="1" width="10.6640625" style="859" customWidth="1"/>
    <col min="2" max="3" width="16.6640625" style="878" customWidth="1"/>
    <col min="4" max="5" width="27.6640625" style="859" customWidth="1"/>
    <col min="6" max="7" width="23.6640625" style="859" customWidth="1"/>
    <col min="8" max="8" width="36.6640625" style="859" customWidth="1"/>
    <col min="9" max="9" width="22.88671875" style="859" customWidth="1"/>
    <col min="10" max="10" width="9.6640625" style="859" customWidth="1"/>
    <col min="11" max="11" width="0.6640625" style="859" customWidth="1"/>
    <col min="12" max="12" width="15.33203125" style="859"/>
    <col min="13" max="13" width="19.33203125" style="859" bestFit="1" customWidth="1"/>
    <col min="14" max="16384" width="15.33203125" style="859"/>
  </cols>
  <sheetData>
    <row r="1" spans="1:10" s="833" customFormat="1" ht="17.399999999999999">
      <c r="A1" s="1577" t="s">
        <v>68</v>
      </c>
      <c r="B1" s="1578"/>
      <c r="C1" s="1578"/>
      <c r="D1" s="1578"/>
      <c r="E1" s="1578"/>
      <c r="F1" s="1578"/>
      <c r="G1" s="1578"/>
      <c r="H1" s="1578"/>
      <c r="I1" s="1578"/>
      <c r="J1" s="832"/>
    </row>
    <row r="2" spans="1:10" s="833" customFormat="1" ht="17.399999999999999">
      <c r="A2" s="1577" t="s">
        <v>672</v>
      </c>
      <c r="B2" s="1578"/>
      <c r="C2" s="1578"/>
      <c r="D2" s="1578"/>
      <c r="E2" s="1578"/>
      <c r="F2" s="1578"/>
      <c r="G2" s="1578"/>
      <c r="H2" s="1578"/>
      <c r="I2" s="1578"/>
      <c r="J2" s="857"/>
    </row>
    <row r="3" spans="1:10" s="833" customFormat="1" ht="16.2" customHeight="1">
      <c r="A3" s="1579" t="s">
        <v>973</v>
      </c>
      <c r="B3" s="1578"/>
      <c r="C3" s="1578"/>
      <c r="D3" s="1578"/>
      <c r="E3" s="1578"/>
      <c r="F3" s="1578"/>
      <c r="G3" s="1578"/>
      <c r="H3" s="1578"/>
      <c r="I3" s="1578"/>
      <c r="J3" s="832"/>
    </row>
    <row r="4" spans="1:10" s="833" customFormat="1" ht="16.2" customHeight="1">
      <c r="A4" s="1579" t="s">
        <v>1118</v>
      </c>
      <c r="B4" s="1578"/>
      <c r="C4" s="1578"/>
      <c r="D4" s="1578"/>
      <c r="E4" s="1578"/>
      <c r="F4" s="1578"/>
      <c r="G4" s="1578"/>
      <c r="H4" s="1578"/>
      <c r="I4" s="1578"/>
      <c r="J4" s="832"/>
    </row>
    <row r="5" spans="1:10" ht="16.2" customHeight="1">
      <c r="A5" s="858"/>
      <c r="B5" s="858"/>
      <c r="C5" s="858"/>
      <c r="D5" s="858"/>
      <c r="E5" s="858"/>
      <c r="F5" s="858"/>
      <c r="G5" s="858"/>
      <c r="H5" s="858"/>
      <c r="I5" s="858"/>
    </row>
    <row r="6" spans="1:10" ht="16.2" customHeight="1">
      <c r="A6" s="1580" t="s">
        <v>1559</v>
      </c>
      <c r="B6" s="1581"/>
      <c r="C6" s="1581"/>
      <c r="D6" s="1581"/>
      <c r="E6" s="1581"/>
      <c r="F6" s="1581"/>
      <c r="G6" s="1581"/>
      <c r="H6" s="1581"/>
      <c r="I6" s="1581"/>
    </row>
    <row r="7" spans="1:10" ht="16.2" customHeight="1">
      <c r="A7" s="1575"/>
      <c r="B7" s="1576"/>
      <c r="C7" s="1576"/>
      <c r="D7" s="1576"/>
      <c r="E7" s="1576"/>
      <c r="F7" s="1576"/>
      <c r="G7" s="1576"/>
      <c r="H7" s="1576"/>
      <c r="I7" s="1576"/>
    </row>
    <row r="8" spans="1:10" ht="44.85" customHeight="1">
      <c r="A8" s="1574" t="s">
        <v>1029</v>
      </c>
      <c r="B8" s="1574"/>
      <c r="C8" s="1574"/>
      <c r="D8" s="1574"/>
      <c r="E8" s="1574"/>
      <c r="F8" s="1574"/>
      <c r="G8" s="1574"/>
      <c r="H8" s="1574"/>
      <c r="I8" s="1574"/>
      <c r="J8" s="834"/>
    </row>
    <row r="9" spans="1:10" ht="15" customHeight="1">
      <c r="A9" s="856"/>
      <c r="B9" s="856"/>
      <c r="C9" s="856"/>
      <c r="D9" s="856"/>
      <c r="E9" s="856"/>
      <c r="F9" s="856"/>
      <c r="G9" s="856"/>
      <c r="H9" s="856"/>
      <c r="I9" s="856"/>
      <c r="J9" s="860"/>
    </row>
    <row r="10" spans="1:10" ht="15" customHeight="1">
      <c r="A10" s="835" t="s">
        <v>1030</v>
      </c>
      <c r="B10" s="856"/>
      <c r="C10" s="856"/>
      <c r="D10" s="856"/>
      <c r="E10" s="856"/>
      <c r="F10" s="1512"/>
      <c r="G10" s="836"/>
      <c r="H10" s="836"/>
      <c r="I10" s="836"/>
      <c r="J10" s="860"/>
    </row>
    <row r="11" spans="1:10" ht="16.2" customHeight="1">
      <c r="A11" s="837"/>
      <c r="B11" s="836"/>
      <c r="C11" s="836"/>
      <c r="D11" s="836"/>
      <c r="E11" s="836"/>
      <c r="F11" s="836"/>
      <c r="G11" s="836"/>
      <c r="H11" s="836"/>
      <c r="I11" s="836"/>
      <c r="J11" s="860"/>
    </row>
    <row r="12" spans="1:10" ht="16.2" customHeight="1">
      <c r="A12" s="860" t="s">
        <v>974</v>
      </c>
      <c r="B12" s="861"/>
      <c r="C12" s="838"/>
      <c r="D12" s="839" t="s">
        <v>1031</v>
      </c>
      <c r="E12" s="862">
        <v>2019</v>
      </c>
      <c r="F12" s="836"/>
      <c r="G12" s="836"/>
      <c r="H12" s="836"/>
      <c r="I12" s="836"/>
      <c r="J12" s="860"/>
    </row>
    <row r="13" spans="1:10" ht="16.2" customHeight="1">
      <c r="A13" s="860" t="s">
        <v>1032</v>
      </c>
      <c r="B13" s="861"/>
      <c r="C13" s="840"/>
      <c r="D13" s="839" t="s">
        <v>975</v>
      </c>
      <c r="E13" s="862">
        <v>365</v>
      </c>
      <c r="F13" s="836" t="s">
        <v>976</v>
      </c>
      <c r="G13" s="840"/>
      <c r="H13" s="840"/>
      <c r="I13" s="841"/>
      <c r="J13" s="860"/>
    </row>
    <row r="14" spans="1:10" ht="16.2" customHeight="1">
      <c r="A14" s="837"/>
      <c r="B14" s="836"/>
      <c r="C14" s="836"/>
      <c r="D14" s="836"/>
      <c r="E14" s="836"/>
      <c r="F14" s="836"/>
      <c r="G14" s="836"/>
      <c r="H14" s="836"/>
      <c r="I14" s="836"/>
      <c r="J14" s="860"/>
    </row>
    <row r="15" spans="1:10" ht="16.2" customHeight="1">
      <c r="A15" s="1565" t="s">
        <v>936</v>
      </c>
      <c r="B15" s="1566"/>
      <c r="C15" s="1566"/>
      <c r="D15" s="1566"/>
      <c r="E15" s="1566"/>
      <c r="F15" s="1566"/>
      <c r="G15" s="1566"/>
      <c r="H15" s="1566"/>
      <c r="I15" s="1566"/>
      <c r="J15" s="860"/>
    </row>
    <row r="16" spans="1:10" ht="16.2" customHeight="1">
      <c r="A16" s="840"/>
      <c r="B16" s="840"/>
      <c r="C16" s="840"/>
      <c r="D16" s="840"/>
      <c r="E16" s="840"/>
      <c r="F16" s="840"/>
      <c r="G16" s="840"/>
      <c r="H16" s="840"/>
      <c r="I16" s="840"/>
      <c r="J16" s="860"/>
    </row>
    <row r="17" spans="1:13" ht="15" customHeight="1">
      <c r="A17" s="836" t="s">
        <v>1033</v>
      </c>
      <c r="B17" s="840"/>
      <c r="C17" s="840"/>
      <c r="D17" s="840"/>
      <c r="E17" s="840"/>
      <c r="F17" s="840"/>
      <c r="G17" s="840"/>
      <c r="H17" s="840"/>
      <c r="I17" s="840"/>
      <c r="J17" s="860"/>
    </row>
    <row r="18" spans="1:13" ht="15" customHeight="1">
      <c r="A18" s="860"/>
      <c r="B18" s="861"/>
      <c r="C18" s="861"/>
      <c r="D18" s="860"/>
      <c r="E18" s="860"/>
      <c r="F18" s="860"/>
      <c r="G18" s="860"/>
      <c r="H18" s="860"/>
      <c r="I18" s="860"/>
      <c r="J18" s="860"/>
    </row>
    <row r="19" spans="1:13" ht="15" customHeight="1">
      <c r="A19" s="860"/>
      <c r="B19" s="863" t="s">
        <v>937</v>
      </c>
      <c r="C19" s="863" t="s">
        <v>938</v>
      </c>
      <c r="D19" s="863" t="s">
        <v>939</v>
      </c>
      <c r="E19" s="863" t="s">
        <v>940</v>
      </c>
      <c r="F19" s="863" t="s">
        <v>941</v>
      </c>
      <c r="G19" s="863" t="s">
        <v>942</v>
      </c>
      <c r="H19" s="863" t="s">
        <v>943</v>
      </c>
      <c r="I19" s="863" t="s">
        <v>944</v>
      </c>
      <c r="J19" s="860"/>
    </row>
    <row r="20" spans="1:13" ht="15" customHeight="1">
      <c r="A20" s="860"/>
      <c r="B20" s="863"/>
      <c r="C20" s="863"/>
      <c r="D20" s="861" t="s">
        <v>1034</v>
      </c>
      <c r="E20" s="863"/>
      <c r="F20" s="861" t="s">
        <v>945</v>
      </c>
      <c r="G20" s="863"/>
      <c r="H20" s="861" t="s">
        <v>947</v>
      </c>
      <c r="I20" s="861" t="s">
        <v>260</v>
      </c>
      <c r="J20" s="860"/>
    </row>
    <row r="21" spans="1:13" ht="15" customHeight="1" thickBot="1">
      <c r="A21" s="864" t="s">
        <v>946</v>
      </c>
      <c r="B21" s="864" t="s">
        <v>459</v>
      </c>
      <c r="C21" s="864" t="s">
        <v>458</v>
      </c>
      <c r="D21" s="864" t="s">
        <v>1035</v>
      </c>
      <c r="E21" s="864" t="s">
        <v>947</v>
      </c>
      <c r="F21" s="864" t="s">
        <v>948</v>
      </c>
      <c r="G21" s="864" t="s">
        <v>949</v>
      </c>
      <c r="H21" s="864" t="s">
        <v>1036</v>
      </c>
      <c r="I21" s="864" t="s">
        <v>1036</v>
      </c>
      <c r="J21" s="860"/>
    </row>
    <row r="22" spans="1:13" ht="15" customHeight="1">
      <c r="A22" s="860"/>
      <c r="B22" s="861"/>
      <c r="C22" s="861"/>
      <c r="D22" s="860"/>
      <c r="E22" s="860"/>
      <c r="F22" s="860"/>
      <c r="G22" s="860"/>
      <c r="H22" s="860"/>
      <c r="I22" s="860"/>
      <c r="J22" s="860"/>
    </row>
    <row r="23" spans="1:13" ht="15" customHeight="1">
      <c r="A23" s="865">
        <v>3</v>
      </c>
      <c r="B23" s="866">
        <f>IF($E$12=0,"-  ",E$12-1)</f>
        <v>2018</v>
      </c>
      <c r="C23" s="861" t="s">
        <v>950</v>
      </c>
      <c r="D23" s="919">
        <v>-1574701805</v>
      </c>
      <c r="E23" s="867"/>
      <c r="F23" s="868"/>
      <c r="G23" s="867"/>
      <c r="H23" s="867"/>
      <c r="I23" s="867">
        <f>IF($E$12=0,"-  ",D23)</f>
        <v>-1574701805</v>
      </c>
      <c r="J23" s="860"/>
    </row>
    <row r="24" spans="1:13" ht="15" customHeight="1">
      <c r="A24" s="865"/>
      <c r="B24" s="866"/>
      <c r="C24" s="861"/>
      <c r="D24" s="920"/>
      <c r="F24" s="869"/>
      <c r="G24" s="867"/>
      <c r="H24" s="867"/>
      <c r="I24" s="867"/>
      <c r="J24" s="860"/>
    </row>
    <row r="25" spans="1:13" ht="15" customHeight="1">
      <c r="A25" s="865">
        <v>4</v>
      </c>
      <c r="B25" s="866">
        <f>IF($E$12=0,"-  ",E$12)</f>
        <v>2019</v>
      </c>
      <c r="C25" s="861" t="s">
        <v>305</v>
      </c>
      <c r="D25" s="919">
        <v>-1577649993.3063185</v>
      </c>
      <c r="E25" s="867">
        <f>IF($E$12=0,"-  ",(D25-D23))</f>
        <v>-2948188.3063185215</v>
      </c>
      <c r="F25" s="870">
        <f>IF($E$13=0,"-  ",E$13-31+1)</f>
        <v>335</v>
      </c>
      <c r="G25" s="842">
        <f t="shared" ref="G25:G36" si="0">IF($E$12=0,"-  ",F25/$E$13)</f>
        <v>0.9178082191780822</v>
      </c>
      <c r="H25" s="867">
        <f t="shared" ref="H25:H36" si="1">IF($E$12=0,"-  ",(ROUND(E25*G25,0)))</f>
        <v>-2705871</v>
      </c>
      <c r="I25" s="867">
        <f>IF($E$12=0,"-  ",I23+H25)</f>
        <v>-1577407676</v>
      </c>
      <c r="J25" s="860"/>
    </row>
    <row r="26" spans="1:13" ht="15" customHeight="1">
      <c r="A26" s="865">
        <v>5</v>
      </c>
      <c r="B26" s="866">
        <f t="shared" ref="B26:B36" si="2">+B$25</f>
        <v>2019</v>
      </c>
      <c r="C26" s="861" t="s">
        <v>306</v>
      </c>
      <c r="D26" s="919">
        <v>-1580576845.5412121</v>
      </c>
      <c r="E26" s="867">
        <f t="shared" ref="E26:E36" si="3">IF($E$12=0,"-  ",(D26-D25))</f>
        <v>-2926852.2348935604</v>
      </c>
      <c r="F26" s="870">
        <v>307</v>
      </c>
      <c r="G26" s="842">
        <f t="shared" si="0"/>
        <v>0.84109589041095889</v>
      </c>
      <c r="H26" s="867">
        <f t="shared" si="1"/>
        <v>-2461763</v>
      </c>
      <c r="I26" s="867">
        <f t="shared" ref="I26:I36" si="4">IF($E$12=0,"-  ",I25+H26)</f>
        <v>-1579869439</v>
      </c>
      <c r="J26" s="860"/>
    </row>
    <row r="27" spans="1:13" ht="15" customHeight="1">
      <c r="A27" s="865">
        <v>6</v>
      </c>
      <c r="B27" s="866">
        <f t="shared" si="2"/>
        <v>2019</v>
      </c>
      <c r="C27" s="861" t="s">
        <v>307</v>
      </c>
      <c r="D27" s="919">
        <v>-1583495278.1924677</v>
      </c>
      <c r="E27" s="867">
        <f t="shared" si="3"/>
        <v>-2918432.6512556076</v>
      </c>
      <c r="F27" s="870">
        <v>276</v>
      </c>
      <c r="G27" s="842">
        <f t="shared" si="0"/>
        <v>0.75616438356164384</v>
      </c>
      <c r="H27" s="867">
        <f t="shared" si="1"/>
        <v>-2206815</v>
      </c>
      <c r="I27" s="867">
        <f t="shared" si="4"/>
        <v>-1582076254</v>
      </c>
      <c r="J27" s="860"/>
    </row>
    <row r="28" spans="1:13" ht="15" customHeight="1">
      <c r="A28" s="865">
        <v>7</v>
      </c>
      <c r="B28" s="866">
        <f t="shared" si="2"/>
        <v>2019</v>
      </c>
      <c r="C28" s="861" t="s">
        <v>308</v>
      </c>
      <c r="D28" s="919">
        <v>-1586384632.7906022</v>
      </c>
      <c r="E28" s="867">
        <f t="shared" si="3"/>
        <v>-2889354.5981345177</v>
      </c>
      <c r="F28" s="870">
        <v>246</v>
      </c>
      <c r="G28" s="842">
        <f t="shared" si="0"/>
        <v>0.67397260273972603</v>
      </c>
      <c r="H28" s="867">
        <f t="shared" si="1"/>
        <v>-1947346</v>
      </c>
      <c r="I28" s="867">
        <f t="shared" si="4"/>
        <v>-1584023600</v>
      </c>
      <c r="J28" s="860"/>
      <c r="M28" s="771"/>
    </row>
    <row r="29" spans="1:13" ht="15" customHeight="1">
      <c r="A29" s="865">
        <v>8</v>
      </c>
      <c r="B29" s="866">
        <f t="shared" si="2"/>
        <v>2019</v>
      </c>
      <c r="C29" s="861" t="s">
        <v>310</v>
      </c>
      <c r="D29" s="919">
        <v>-1589250767.7982554</v>
      </c>
      <c r="E29" s="867">
        <f t="shared" si="3"/>
        <v>-2866135.0076532364</v>
      </c>
      <c r="F29" s="870">
        <v>215</v>
      </c>
      <c r="G29" s="842">
        <f t="shared" si="0"/>
        <v>0.58904109589041098</v>
      </c>
      <c r="H29" s="867">
        <f t="shared" si="1"/>
        <v>-1688271</v>
      </c>
      <c r="I29" s="867">
        <f t="shared" si="4"/>
        <v>-1585711871</v>
      </c>
      <c r="J29" s="860"/>
      <c r="M29" s="771"/>
    </row>
    <row r="30" spans="1:13" ht="15" customHeight="1">
      <c r="A30" s="865">
        <v>9</v>
      </c>
      <c r="B30" s="866">
        <f t="shared" si="2"/>
        <v>2019</v>
      </c>
      <c r="C30" s="861" t="s">
        <v>311</v>
      </c>
      <c r="D30" s="919">
        <v>-1592092121.5091944</v>
      </c>
      <c r="E30" s="867">
        <f t="shared" si="3"/>
        <v>-2841353.7109389305</v>
      </c>
      <c r="F30" s="870">
        <v>185</v>
      </c>
      <c r="G30" s="842">
        <f t="shared" si="0"/>
        <v>0.50684931506849318</v>
      </c>
      <c r="H30" s="867">
        <f t="shared" si="1"/>
        <v>-1440138</v>
      </c>
      <c r="I30" s="867">
        <f t="shared" si="4"/>
        <v>-1587152009</v>
      </c>
      <c r="J30" s="843"/>
      <c r="K30" s="871"/>
      <c r="M30" s="771"/>
    </row>
    <row r="31" spans="1:13" ht="15" customHeight="1">
      <c r="A31" s="865">
        <v>10</v>
      </c>
      <c r="B31" s="866">
        <f t="shared" si="2"/>
        <v>2019</v>
      </c>
      <c r="C31" s="861" t="s">
        <v>312</v>
      </c>
      <c r="D31" s="919">
        <v>-1594887107.224359</v>
      </c>
      <c r="E31" s="867">
        <f t="shared" si="3"/>
        <v>-2794985.7151646614</v>
      </c>
      <c r="F31" s="870">
        <v>154</v>
      </c>
      <c r="G31" s="842">
        <f t="shared" si="0"/>
        <v>0.42191780821917807</v>
      </c>
      <c r="H31" s="867">
        <f t="shared" si="1"/>
        <v>-1179254</v>
      </c>
      <c r="I31" s="867">
        <f t="shared" si="4"/>
        <v>-1588331263</v>
      </c>
      <c r="J31" s="860"/>
      <c r="K31" s="871"/>
      <c r="M31" s="771"/>
    </row>
    <row r="32" spans="1:13" ht="15" customHeight="1">
      <c r="A32" s="865">
        <v>11</v>
      </c>
      <c r="B32" s="866">
        <f t="shared" si="2"/>
        <v>2019</v>
      </c>
      <c r="C32" s="861" t="s">
        <v>313</v>
      </c>
      <c r="D32" s="919">
        <v>-1597655474.1297681</v>
      </c>
      <c r="E32" s="867">
        <f t="shared" si="3"/>
        <v>-2768366.9054090977</v>
      </c>
      <c r="F32" s="870">
        <v>123</v>
      </c>
      <c r="G32" s="842">
        <f t="shared" si="0"/>
        <v>0.33698630136986302</v>
      </c>
      <c r="H32" s="867">
        <f t="shared" si="1"/>
        <v>-932902</v>
      </c>
      <c r="I32" s="867">
        <f t="shared" si="4"/>
        <v>-1589264165</v>
      </c>
      <c r="J32" s="860"/>
    </row>
    <row r="33" spans="1:13" ht="15" customHeight="1">
      <c r="A33" s="865">
        <v>12</v>
      </c>
      <c r="B33" s="866">
        <f t="shared" si="2"/>
        <v>2019</v>
      </c>
      <c r="C33" s="861" t="s">
        <v>314</v>
      </c>
      <c r="D33" s="919">
        <v>-1600413774.1779978</v>
      </c>
      <c r="E33" s="867">
        <f t="shared" si="3"/>
        <v>-2758300.0482296944</v>
      </c>
      <c r="F33" s="870">
        <v>93</v>
      </c>
      <c r="G33" s="842">
        <f t="shared" si="0"/>
        <v>0.25479452054794521</v>
      </c>
      <c r="H33" s="867">
        <f t="shared" si="1"/>
        <v>-702800</v>
      </c>
      <c r="I33" s="867">
        <f t="shared" si="4"/>
        <v>-1589966965</v>
      </c>
      <c r="J33" s="860"/>
    </row>
    <row r="34" spans="1:13" ht="15" customHeight="1">
      <c r="A34" s="865">
        <v>13</v>
      </c>
      <c r="B34" s="866">
        <f t="shared" si="2"/>
        <v>2019</v>
      </c>
      <c r="C34" s="861" t="s">
        <v>315</v>
      </c>
      <c r="D34" s="919">
        <v>-1603163346.5229635</v>
      </c>
      <c r="E34" s="867">
        <f t="shared" si="3"/>
        <v>-2749572.3449656963</v>
      </c>
      <c r="F34" s="870">
        <v>62</v>
      </c>
      <c r="G34" s="842">
        <f t="shared" si="0"/>
        <v>0.16986301369863013</v>
      </c>
      <c r="H34" s="867">
        <f t="shared" si="1"/>
        <v>-467051</v>
      </c>
      <c r="I34" s="867">
        <f t="shared" si="4"/>
        <v>-1590434016</v>
      </c>
      <c r="J34" s="860"/>
    </row>
    <row r="35" spans="1:13" ht="15" customHeight="1">
      <c r="A35" s="865">
        <v>14</v>
      </c>
      <c r="B35" s="866">
        <f t="shared" si="2"/>
        <v>2019</v>
      </c>
      <c r="C35" s="861" t="s">
        <v>316</v>
      </c>
      <c r="D35" s="919">
        <v>-1605897025.9121017</v>
      </c>
      <c r="E35" s="867">
        <f t="shared" si="3"/>
        <v>-2733679.3891382217</v>
      </c>
      <c r="F35" s="870">
        <v>32</v>
      </c>
      <c r="G35" s="842">
        <f t="shared" si="0"/>
        <v>8.7671232876712329E-2</v>
      </c>
      <c r="H35" s="867">
        <f t="shared" si="1"/>
        <v>-239665</v>
      </c>
      <c r="I35" s="867">
        <f t="shared" si="4"/>
        <v>-1590673681</v>
      </c>
      <c r="J35" s="860"/>
      <c r="K35" s="871"/>
    </row>
    <row r="36" spans="1:13" ht="15" customHeight="1">
      <c r="A36" s="865">
        <v>15</v>
      </c>
      <c r="B36" s="866">
        <f t="shared" si="2"/>
        <v>2019</v>
      </c>
      <c r="C36" s="861" t="s">
        <v>950</v>
      </c>
      <c r="D36" s="919">
        <v>-1608565605.413476</v>
      </c>
      <c r="E36" s="867">
        <f t="shared" si="3"/>
        <v>-2668579.5013742447</v>
      </c>
      <c r="F36" s="870">
        <v>1</v>
      </c>
      <c r="G36" s="842">
        <f t="shared" si="0"/>
        <v>2.7397260273972603E-3</v>
      </c>
      <c r="H36" s="867">
        <f t="shared" si="1"/>
        <v>-7311</v>
      </c>
      <c r="I36" s="867">
        <f t="shared" si="4"/>
        <v>-1590680992</v>
      </c>
      <c r="J36" s="860"/>
      <c r="K36" s="871"/>
      <c r="M36" s="772"/>
    </row>
    <row r="37" spans="1:13" ht="15" customHeight="1">
      <c r="A37" s="865"/>
      <c r="B37" s="866"/>
      <c r="C37" s="861"/>
      <c r="D37" s="869"/>
      <c r="E37" s="872"/>
      <c r="F37" s="870"/>
      <c r="G37" s="842"/>
      <c r="H37" s="867"/>
      <c r="I37" s="867"/>
      <c r="J37" s="860"/>
      <c r="K37" s="871"/>
      <c r="M37" s="772"/>
    </row>
    <row r="38" spans="1:13" ht="15" customHeight="1">
      <c r="A38" s="865">
        <v>16</v>
      </c>
      <c r="B38" s="860" t="s">
        <v>951</v>
      </c>
      <c r="C38" s="860"/>
      <c r="D38" s="860"/>
      <c r="E38" s="860"/>
      <c r="F38" s="860"/>
      <c r="G38" s="860"/>
      <c r="H38" s="860"/>
      <c r="I38" s="1513">
        <f>'Appendix A'!H42/'Appendix A'!H39</f>
        <v>0.93960728490254641</v>
      </c>
      <c r="J38" s="860"/>
      <c r="K38" s="871"/>
      <c r="M38" s="772"/>
    </row>
    <row r="39" spans="1:13" ht="15" customHeight="1">
      <c r="A39" s="865"/>
      <c r="B39" s="860"/>
      <c r="C39" s="860"/>
      <c r="D39" s="860"/>
      <c r="E39" s="860"/>
      <c r="F39" s="860"/>
      <c r="G39" s="860"/>
      <c r="H39" s="860"/>
      <c r="I39" s="867"/>
      <c r="J39" s="860"/>
      <c r="K39" s="871"/>
      <c r="M39" s="772"/>
    </row>
    <row r="40" spans="1:13" ht="15" customHeight="1">
      <c r="A40" s="865">
        <v>17</v>
      </c>
      <c r="B40" s="860" t="s">
        <v>1571</v>
      </c>
      <c r="C40" s="860"/>
      <c r="D40" s="860"/>
      <c r="E40" s="860"/>
      <c r="F40" s="860"/>
      <c r="G40" s="860"/>
      <c r="H40" s="860"/>
      <c r="I40" s="867">
        <f>IF($E$12=0,"-  ",I36*I38)</f>
        <v>-1494615448.0392091</v>
      </c>
      <c r="J40" s="860"/>
    </row>
    <row r="41" spans="1:13" ht="15" customHeight="1">
      <c r="A41" s="865"/>
      <c r="B41" s="861"/>
      <c r="C41" s="861"/>
      <c r="D41" s="860"/>
      <c r="E41" s="860"/>
      <c r="F41" s="860"/>
      <c r="G41" s="860"/>
      <c r="H41" s="860"/>
      <c r="I41" s="867"/>
      <c r="J41" s="860"/>
    </row>
    <row r="42" spans="1:13" ht="15" customHeight="1">
      <c r="A42" s="865"/>
      <c r="B42" s="860"/>
      <c r="C42" s="860"/>
      <c r="D42" s="860"/>
      <c r="E42" s="860"/>
      <c r="F42" s="860"/>
      <c r="G42" s="860"/>
      <c r="H42" s="860"/>
      <c r="I42" s="867"/>
      <c r="J42" s="860"/>
      <c r="M42" s="771"/>
    </row>
    <row r="43" spans="1:13" ht="15" customHeight="1">
      <c r="A43" s="860"/>
      <c r="B43" s="861"/>
      <c r="C43" s="873"/>
      <c r="D43" s="860"/>
      <c r="E43" s="860"/>
      <c r="F43" s="860"/>
      <c r="G43" s="860"/>
      <c r="H43" s="860"/>
      <c r="I43" s="860"/>
      <c r="J43" s="860"/>
      <c r="M43" s="771"/>
    </row>
    <row r="44" spans="1:13" ht="15" customHeight="1">
      <c r="A44" s="874" t="s">
        <v>952</v>
      </c>
      <c r="B44" s="861"/>
      <c r="C44" s="873"/>
      <c r="D44" s="860"/>
      <c r="E44" s="860"/>
      <c r="F44" s="860"/>
      <c r="G44" s="860"/>
      <c r="H44" s="860"/>
      <c r="I44" s="860"/>
      <c r="J44" s="860"/>
      <c r="M44" s="875"/>
    </row>
    <row r="45" spans="1:13" ht="15" customHeight="1">
      <c r="A45" s="1567" t="s">
        <v>953</v>
      </c>
      <c r="B45" s="1566"/>
      <c r="C45" s="1568" t="s">
        <v>1037</v>
      </c>
      <c r="D45" s="1568"/>
      <c r="E45" s="1568"/>
      <c r="F45" s="1568"/>
      <c r="G45" s="1568"/>
      <c r="H45" s="1568"/>
      <c r="I45" s="1568"/>
      <c r="J45" s="860"/>
    </row>
    <row r="46" spans="1:13" ht="15" customHeight="1">
      <c r="A46" s="1567" t="s">
        <v>954</v>
      </c>
      <c r="B46" s="1566"/>
      <c r="C46" s="1568" t="s">
        <v>1038</v>
      </c>
      <c r="D46" s="1568"/>
      <c r="E46" s="1568"/>
      <c r="F46" s="1568"/>
      <c r="G46" s="1568"/>
      <c r="H46" s="1568"/>
      <c r="I46" s="1568"/>
      <c r="J46" s="860"/>
    </row>
    <row r="47" spans="1:13" ht="15" customHeight="1">
      <c r="A47" s="1567" t="s">
        <v>956</v>
      </c>
      <c r="B47" s="1566"/>
      <c r="C47" s="1568" t="s">
        <v>957</v>
      </c>
      <c r="D47" s="1568"/>
      <c r="E47" s="1568"/>
      <c r="F47" s="1568"/>
      <c r="G47" s="1568"/>
      <c r="H47" s="1568"/>
      <c r="I47" s="1568"/>
      <c r="J47" s="860"/>
    </row>
    <row r="48" spans="1:13" ht="15" customHeight="1">
      <c r="A48" s="1567" t="s">
        <v>958</v>
      </c>
      <c r="B48" s="1566"/>
      <c r="C48" s="1568" t="s">
        <v>977</v>
      </c>
      <c r="D48" s="1568"/>
      <c r="E48" s="1568"/>
      <c r="F48" s="1568"/>
      <c r="G48" s="1568"/>
      <c r="H48" s="1568"/>
      <c r="I48" s="1568"/>
      <c r="J48" s="860"/>
    </row>
    <row r="49" spans="1:10" ht="15" customHeight="1">
      <c r="A49" s="1567" t="s">
        <v>959</v>
      </c>
      <c r="B49" s="1566" t="s">
        <v>959</v>
      </c>
      <c r="C49" s="1568" t="s">
        <v>960</v>
      </c>
      <c r="D49" s="1568"/>
      <c r="E49" s="1568"/>
      <c r="F49" s="1568"/>
      <c r="G49" s="1568"/>
      <c r="H49" s="1568"/>
      <c r="I49" s="1568"/>
      <c r="J49" s="860"/>
    </row>
    <row r="50" spans="1:10" ht="15" customHeight="1">
      <c r="A50" s="873" t="s">
        <v>1039</v>
      </c>
      <c r="B50" s="854"/>
      <c r="C50" s="1568" t="s">
        <v>1040</v>
      </c>
      <c r="D50" s="1568"/>
      <c r="E50" s="1568"/>
      <c r="F50" s="1568"/>
      <c r="G50" s="1568"/>
      <c r="H50" s="1568"/>
      <c r="I50" s="1568"/>
      <c r="J50" s="860"/>
    </row>
    <row r="51" spans="1:10" ht="15" customHeight="1">
      <c r="A51" s="1567" t="s">
        <v>1041</v>
      </c>
      <c r="B51" s="1567"/>
      <c r="C51" s="1568" t="s">
        <v>961</v>
      </c>
      <c r="D51" s="1568"/>
      <c r="E51" s="1568"/>
      <c r="F51" s="1568"/>
      <c r="G51" s="1568"/>
      <c r="H51" s="1568"/>
      <c r="I51" s="1568"/>
      <c r="J51" s="860"/>
    </row>
    <row r="52" spans="1:10" ht="15" customHeight="1">
      <c r="A52" s="1567" t="s">
        <v>1042</v>
      </c>
      <c r="B52" s="1566"/>
      <c r="C52" s="1568" t="s">
        <v>1043</v>
      </c>
      <c r="D52" s="1568"/>
      <c r="E52" s="1568"/>
      <c r="F52" s="1568"/>
      <c r="G52" s="1568"/>
      <c r="H52" s="1568"/>
      <c r="I52" s="1568"/>
      <c r="J52" s="860"/>
    </row>
    <row r="53" spans="1:10" ht="15" customHeight="1">
      <c r="A53" s="1567" t="s">
        <v>1044</v>
      </c>
      <c r="B53" s="1566"/>
      <c r="C53" s="1572" t="s">
        <v>1045</v>
      </c>
      <c r="D53" s="1572"/>
      <c r="E53" s="1572"/>
      <c r="F53" s="1572"/>
      <c r="G53" s="1572"/>
      <c r="H53" s="1572"/>
      <c r="I53" s="1572"/>
      <c r="J53" s="860"/>
    </row>
    <row r="54" spans="1:10" ht="15" customHeight="1">
      <c r="A54" s="1567"/>
      <c r="B54" s="1566"/>
      <c r="C54" s="1568"/>
      <c r="D54" s="1568"/>
      <c r="E54" s="1568"/>
      <c r="F54" s="1568"/>
      <c r="G54" s="1568"/>
      <c r="H54" s="1568"/>
      <c r="I54" s="1568"/>
      <c r="J54" s="860"/>
    </row>
    <row r="55" spans="1:10" ht="15" customHeight="1">
      <c r="A55" s="873"/>
      <c r="B55" s="854"/>
      <c r="C55" s="876"/>
      <c r="D55" s="855"/>
      <c r="E55" s="855"/>
      <c r="F55" s="855"/>
      <c r="G55" s="855"/>
      <c r="H55" s="855"/>
      <c r="I55" s="855"/>
      <c r="J55" s="860"/>
    </row>
    <row r="56" spans="1:10" ht="15" customHeight="1">
      <c r="A56" s="1565" t="s">
        <v>978</v>
      </c>
      <c r="B56" s="1566"/>
      <c r="C56" s="1566"/>
      <c r="D56" s="1566"/>
      <c r="E56" s="1566"/>
      <c r="F56" s="1566"/>
      <c r="G56" s="1566"/>
      <c r="H56" s="1566"/>
      <c r="I56" s="1566"/>
      <c r="J56" s="860"/>
    </row>
    <row r="57" spans="1:10" ht="15" customHeight="1">
      <c r="A57" s="1570">
        <f>IF($E$12=0,"-",$E$12)</f>
        <v>2019</v>
      </c>
      <c r="B57" s="1571"/>
      <c r="C57" s="1571"/>
      <c r="D57" s="1571"/>
      <c r="E57" s="1571"/>
      <c r="F57" s="1571"/>
      <c r="G57" s="1571"/>
      <c r="H57" s="1571"/>
      <c r="I57" s="1571"/>
      <c r="J57" s="860"/>
    </row>
    <row r="58" spans="1:10" ht="15" customHeight="1">
      <c r="A58" s="835" t="s">
        <v>1046</v>
      </c>
      <c r="B58" s="861"/>
      <c r="C58" s="861"/>
      <c r="D58" s="860"/>
      <c r="E58" s="860"/>
      <c r="F58" s="860"/>
      <c r="G58" s="860"/>
      <c r="H58" s="860"/>
      <c r="I58" s="860"/>
      <c r="J58" s="860"/>
    </row>
    <row r="59" spans="1:10" ht="15" customHeight="1">
      <c r="A59" s="860"/>
      <c r="B59" s="861"/>
      <c r="C59" s="861"/>
      <c r="D59" s="860"/>
      <c r="E59" s="860"/>
      <c r="F59" s="860"/>
      <c r="G59" s="860"/>
      <c r="H59" s="860"/>
      <c r="I59" s="860"/>
      <c r="J59" s="860"/>
    </row>
    <row r="60" spans="1:10" ht="15" customHeight="1">
      <c r="A60" s="1565" t="s">
        <v>964</v>
      </c>
      <c r="B60" s="1566"/>
      <c r="C60" s="1566"/>
      <c r="D60" s="1566"/>
      <c r="E60" s="1566"/>
      <c r="F60" s="1566"/>
      <c r="G60" s="1566"/>
      <c r="H60" s="1566"/>
      <c r="I60" s="1566"/>
      <c r="J60" s="860"/>
    </row>
    <row r="61" spans="1:10" ht="15" customHeight="1">
      <c r="A61" s="840"/>
      <c r="B61" s="840"/>
      <c r="C61" s="840"/>
      <c r="D61" s="840"/>
      <c r="E61" s="840"/>
      <c r="F61" s="840"/>
      <c r="G61" s="840"/>
      <c r="H61" s="840"/>
      <c r="I61" s="840"/>
      <c r="J61" s="860"/>
    </row>
    <row r="62" spans="1:10" ht="15" customHeight="1">
      <c r="A62" s="836" t="s">
        <v>1047</v>
      </c>
      <c r="B62" s="840"/>
      <c r="C62" s="840"/>
      <c r="D62" s="840"/>
      <c r="E62" s="840"/>
      <c r="F62" s="840"/>
      <c r="G62" s="840"/>
      <c r="H62" s="840"/>
      <c r="I62" s="840"/>
      <c r="J62" s="860"/>
    </row>
    <row r="63" spans="1:10" ht="15" customHeight="1">
      <c r="A63" s="860"/>
      <c r="B63" s="861"/>
      <c r="C63" s="861"/>
      <c r="D63" s="860"/>
      <c r="E63" s="860"/>
      <c r="F63" s="860"/>
      <c r="G63" s="860"/>
      <c r="H63" s="860"/>
      <c r="I63" s="860"/>
      <c r="J63" s="860"/>
    </row>
    <row r="64" spans="1:10" ht="15" customHeight="1">
      <c r="A64" s="860"/>
      <c r="B64" s="863" t="s">
        <v>937</v>
      </c>
      <c r="C64" s="863" t="s">
        <v>938</v>
      </c>
      <c r="D64" s="863" t="s">
        <v>939</v>
      </c>
      <c r="E64" s="863" t="s">
        <v>940</v>
      </c>
      <c r="F64" s="863" t="s">
        <v>941</v>
      </c>
      <c r="G64" s="863" t="s">
        <v>942</v>
      </c>
      <c r="H64" s="863" t="s">
        <v>943</v>
      </c>
      <c r="I64" s="863" t="s">
        <v>944</v>
      </c>
      <c r="J64" s="860"/>
    </row>
    <row r="65" spans="1:10" ht="15" customHeight="1">
      <c r="A65" s="860"/>
      <c r="B65" s="863"/>
      <c r="C65" s="863"/>
      <c r="D65" s="861" t="s">
        <v>1048</v>
      </c>
      <c r="E65" s="863"/>
      <c r="F65" s="861" t="s">
        <v>945</v>
      </c>
      <c r="G65" s="863"/>
      <c r="H65" s="861" t="s">
        <v>947</v>
      </c>
      <c r="I65" s="861" t="s">
        <v>260</v>
      </c>
      <c r="J65" s="860"/>
    </row>
    <row r="66" spans="1:10" ht="15" customHeight="1" thickBot="1">
      <c r="A66" s="864" t="s">
        <v>946</v>
      </c>
      <c r="B66" s="864" t="s">
        <v>459</v>
      </c>
      <c r="C66" s="864" t="s">
        <v>458</v>
      </c>
      <c r="D66" s="864" t="s">
        <v>260</v>
      </c>
      <c r="E66" s="864" t="s">
        <v>947</v>
      </c>
      <c r="F66" s="864" t="s">
        <v>948</v>
      </c>
      <c r="G66" s="864" t="s">
        <v>949</v>
      </c>
      <c r="H66" s="864" t="s">
        <v>1036</v>
      </c>
      <c r="I66" s="864" t="s">
        <v>1036</v>
      </c>
      <c r="J66" s="860"/>
    </row>
    <row r="67" spans="1:10" ht="15" customHeight="1">
      <c r="A67" s="860"/>
      <c r="B67" s="861"/>
      <c r="C67" s="861"/>
      <c r="D67" s="860"/>
      <c r="E67" s="860"/>
      <c r="F67" s="860"/>
      <c r="G67" s="860"/>
      <c r="H67" s="860"/>
      <c r="I67" s="860"/>
      <c r="J67" s="860"/>
    </row>
    <row r="68" spans="1:10" ht="15" customHeight="1">
      <c r="A68" s="865">
        <v>1</v>
      </c>
      <c r="B68" s="866">
        <f>+B$23</f>
        <v>2018</v>
      </c>
      <c r="C68" s="866" t="str">
        <f>+C$23</f>
        <v>Dec</v>
      </c>
      <c r="D68" s="919">
        <v>-63330518</v>
      </c>
      <c r="E68" s="867"/>
      <c r="F68" s="868"/>
      <c r="G68" s="867"/>
      <c r="H68" s="867"/>
      <c r="I68" s="867">
        <f>IF($E$12=0,"-  ",D68)</f>
        <v>-63330518</v>
      </c>
      <c r="J68" s="860"/>
    </row>
    <row r="69" spans="1:10" ht="15" customHeight="1">
      <c r="A69" s="865"/>
      <c r="B69" s="866"/>
      <c r="C69" s="861"/>
      <c r="D69" s="920"/>
      <c r="E69" s="867"/>
      <c r="F69" s="869"/>
      <c r="G69" s="867"/>
      <c r="H69" s="867"/>
      <c r="I69" s="867"/>
      <c r="J69" s="860"/>
    </row>
    <row r="70" spans="1:10" ht="15" customHeight="1">
      <c r="A70" s="865">
        <v>2</v>
      </c>
      <c r="B70" s="866">
        <f>+B$25</f>
        <v>2019</v>
      </c>
      <c r="C70" s="866" t="str">
        <f>+C$25</f>
        <v>Jan</v>
      </c>
      <c r="D70" s="919">
        <v>-63330518</v>
      </c>
      <c r="E70" s="867">
        <f>IF($E$12=0,"-  ",(D70-D68))</f>
        <v>0</v>
      </c>
      <c r="F70" s="870">
        <f>+F$25</f>
        <v>335</v>
      </c>
      <c r="G70" s="842">
        <f>+G$25</f>
        <v>0.9178082191780822</v>
      </c>
      <c r="H70" s="867">
        <f t="shared" ref="H70:H81" si="5">IF($E$12=0,"-  ",(ROUND(E70*G70,0)))</f>
        <v>0</v>
      </c>
      <c r="I70" s="867">
        <f>IF($E$12=0,"-  ",I68+H70)</f>
        <v>-63330518</v>
      </c>
      <c r="J70" s="860"/>
    </row>
    <row r="71" spans="1:10" ht="15" customHeight="1">
      <c r="A71" s="865">
        <v>3</v>
      </c>
      <c r="B71" s="866">
        <f>+B$26</f>
        <v>2019</v>
      </c>
      <c r="C71" s="866" t="str">
        <f>+C$26</f>
        <v>Feb</v>
      </c>
      <c r="D71" s="919">
        <v>-63330518</v>
      </c>
      <c r="E71" s="867">
        <f t="shared" ref="E71:E81" si="6">IF($E$12=0,"-  ",(D71-D70))</f>
        <v>0</v>
      </c>
      <c r="F71" s="870">
        <f>+F$26</f>
        <v>307</v>
      </c>
      <c r="G71" s="842">
        <f>+G$26</f>
        <v>0.84109589041095889</v>
      </c>
      <c r="H71" s="867">
        <f t="shared" si="5"/>
        <v>0</v>
      </c>
      <c r="I71" s="867">
        <f t="shared" ref="I71:I81" si="7">IF($E$12=0,"-  ",I70+H71)</f>
        <v>-63330518</v>
      </c>
      <c r="J71" s="860"/>
    </row>
    <row r="72" spans="1:10" ht="15" customHeight="1">
      <c r="A72" s="865">
        <v>4</v>
      </c>
      <c r="B72" s="866">
        <f>+B$27</f>
        <v>2019</v>
      </c>
      <c r="C72" s="866" t="str">
        <f>+C$27</f>
        <v>Mar</v>
      </c>
      <c r="D72" s="919">
        <v>-63330518</v>
      </c>
      <c r="E72" s="867">
        <f t="shared" si="6"/>
        <v>0</v>
      </c>
      <c r="F72" s="870">
        <f>+F$27</f>
        <v>276</v>
      </c>
      <c r="G72" s="842">
        <f>+G$27</f>
        <v>0.75616438356164384</v>
      </c>
      <c r="H72" s="867">
        <f t="shared" si="5"/>
        <v>0</v>
      </c>
      <c r="I72" s="867">
        <f t="shared" si="7"/>
        <v>-63330518</v>
      </c>
      <c r="J72" s="860"/>
    </row>
    <row r="73" spans="1:10" ht="15" customHeight="1">
      <c r="A73" s="865">
        <v>5</v>
      </c>
      <c r="B73" s="866">
        <f>+B$28</f>
        <v>2019</v>
      </c>
      <c r="C73" s="866" t="str">
        <f>+C$28</f>
        <v>Apr</v>
      </c>
      <c r="D73" s="919">
        <v>-63330518</v>
      </c>
      <c r="E73" s="867">
        <f t="shared" si="6"/>
        <v>0</v>
      </c>
      <c r="F73" s="870">
        <f>+F$28</f>
        <v>246</v>
      </c>
      <c r="G73" s="842">
        <f>+G$28</f>
        <v>0.67397260273972603</v>
      </c>
      <c r="H73" s="867">
        <f t="shared" si="5"/>
        <v>0</v>
      </c>
      <c r="I73" s="867">
        <f t="shared" si="7"/>
        <v>-63330518</v>
      </c>
      <c r="J73" s="860"/>
    </row>
    <row r="74" spans="1:10" ht="15" customHeight="1">
      <c r="A74" s="865">
        <v>6</v>
      </c>
      <c r="B74" s="866">
        <f>+B$29</f>
        <v>2019</v>
      </c>
      <c r="C74" s="866" t="str">
        <f>+C$29</f>
        <v>May</v>
      </c>
      <c r="D74" s="919">
        <v>-63330518</v>
      </c>
      <c r="E74" s="867">
        <f t="shared" si="6"/>
        <v>0</v>
      </c>
      <c r="F74" s="870">
        <f>+F$29</f>
        <v>215</v>
      </c>
      <c r="G74" s="842">
        <f>+G$29</f>
        <v>0.58904109589041098</v>
      </c>
      <c r="H74" s="867">
        <f t="shared" si="5"/>
        <v>0</v>
      </c>
      <c r="I74" s="867">
        <f t="shared" si="7"/>
        <v>-63330518</v>
      </c>
      <c r="J74" s="860"/>
    </row>
    <row r="75" spans="1:10" ht="15" customHeight="1">
      <c r="A75" s="865">
        <v>7</v>
      </c>
      <c r="B75" s="866">
        <f>+B$30</f>
        <v>2019</v>
      </c>
      <c r="C75" s="866" t="str">
        <f>+C$30</f>
        <v>Jun</v>
      </c>
      <c r="D75" s="919">
        <v>-63330518</v>
      </c>
      <c r="E75" s="867">
        <f t="shared" si="6"/>
        <v>0</v>
      </c>
      <c r="F75" s="870">
        <f>+F$30</f>
        <v>185</v>
      </c>
      <c r="G75" s="842">
        <f>+G$30</f>
        <v>0.50684931506849318</v>
      </c>
      <c r="H75" s="867">
        <f t="shared" si="5"/>
        <v>0</v>
      </c>
      <c r="I75" s="867">
        <f t="shared" si="7"/>
        <v>-63330518</v>
      </c>
      <c r="J75" s="860"/>
    </row>
    <row r="76" spans="1:10" ht="15" customHeight="1">
      <c r="A76" s="865">
        <v>8</v>
      </c>
      <c r="B76" s="866">
        <f>+B$31</f>
        <v>2019</v>
      </c>
      <c r="C76" s="866" t="str">
        <f>+C$31</f>
        <v>Jul</v>
      </c>
      <c r="D76" s="919">
        <v>-63330518</v>
      </c>
      <c r="E76" s="867">
        <f t="shared" si="6"/>
        <v>0</v>
      </c>
      <c r="F76" s="870">
        <f>+F$31</f>
        <v>154</v>
      </c>
      <c r="G76" s="842">
        <f>+G$31</f>
        <v>0.42191780821917807</v>
      </c>
      <c r="H76" s="867">
        <f t="shared" si="5"/>
        <v>0</v>
      </c>
      <c r="I76" s="867">
        <f t="shared" si="7"/>
        <v>-63330518</v>
      </c>
      <c r="J76" s="860"/>
    </row>
    <row r="77" spans="1:10" ht="15" customHeight="1">
      <c r="A77" s="865">
        <v>9</v>
      </c>
      <c r="B77" s="866">
        <f>+B$32</f>
        <v>2019</v>
      </c>
      <c r="C77" s="866" t="str">
        <f>+C$32</f>
        <v>Aug</v>
      </c>
      <c r="D77" s="919">
        <v>-63330518</v>
      </c>
      <c r="E77" s="867">
        <f t="shared" si="6"/>
        <v>0</v>
      </c>
      <c r="F77" s="870">
        <f>+F$32</f>
        <v>123</v>
      </c>
      <c r="G77" s="842">
        <f>+G$32</f>
        <v>0.33698630136986302</v>
      </c>
      <c r="H77" s="867">
        <f t="shared" si="5"/>
        <v>0</v>
      </c>
      <c r="I77" s="867">
        <f t="shared" si="7"/>
        <v>-63330518</v>
      </c>
      <c r="J77" s="860"/>
    </row>
    <row r="78" spans="1:10" ht="15" customHeight="1">
      <c r="A78" s="865">
        <v>10</v>
      </c>
      <c r="B78" s="866">
        <f>+B$33</f>
        <v>2019</v>
      </c>
      <c r="C78" s="866" t="str">
        <f>+C$33</f>
        <v>Sep</v>
      </c>
      <c r="D78" s="919">
        <v>-63330518</v>
      </c>
      <c r="E78" s="867">
        <f t="shared" si="6"/>
        <v>0</v>
      </c>
      <c r="F78" s="870">
        <f>+F$33</f>
        <v>93</v>
      </c>
      <c r="G78" s="842">
        <f>+G$33</f>
        <v>0.25479452054794521</v>
      </c>
      <c r="H78" s="867">
        <f t="shared" si="5"/>
        <v>0</v>
      </c>
      <c r="I78" s="867">
        <f t="shared" si="7"/>
        <v>-63330518</v>
      </c>
      <c r="J78" s="860"/>
    </row>
    <row r="79" spans="1:10" ht="15" customHeight="1">
      <c r="A79" s="865">
        <v>11</v>
      </c>
      <c r="B79" s="866">
        <f>+B$34</f>
        <v>2019</v>
      </c>
      <c r="C79" s="866" t="str">
        <f>+C$34</f>
        <v>Oct</v>
      </c>
      <c r="D79" s="919">
        <v>-63330518</v>
      </c>
      <c r="E79" s="867">
        <f t="shared" si="6"/>
        <v>0</v>
      </c>
      <c r="F79" s="870">
        <f>+F$34</f>
        <v>62</v>
      </c>
      <c r="G79" s="842">
        <f>+G$34</f>
        <v>0.16986301369863013</v>
      </c>
      <c r="H79" s="867">
        <f t="shared" si="5"/>
        <v>0</v>
      </c>
      <c r="I79" s="867">
        <f t="shared" si="7"/>
        <v>-63330518</v>
      </c>
      <c r="J79" s="860"/>
    </row>
    <row r="80" spans="1:10" ht="15" customHeight="1">
      <c r="A80" s="865">
        <v>12</v>
      </c>
      <c r="B80" s="866">
        <f>+B$35</f>
        <v>2019</v>
      </c>
      <c r="C80" s="866" t="str">
        <f>+C$35</f>
        <v>Nov</v>
      </c>
      <c r="D80" s="919">
        <v>-63330518</v>
      </c>
      <c r="E80" s="867">
        <f t="shared" si="6"/>
        <v>0</v>
      </c>
      <c r="F80" s="870">
        <f>+F$35</f>
        <v>32</v>
      </c>
      <c r="G80" s="842">
        <f>+G$35</f>
        <v>8.7671232876712329E-2</v>
      </c>
      <c r="H80" s="867">
        <f t="shared" si="5"/>
        <v>0</v>
      </c>
      <c r="I80" s="867">
        <f t="shared" si="7"/>
        <v>-63330518</v>
      </c>
      <c r="J80" s="860"/>
    </row>
    <row r="81" spans="1:11" ht="15" customHeight="1">
      <c r="A81" s="865">
        <v>13</v>
      </c>
      <c r="B81" s="866">
        <f>+B$36</f>
        <v>2019</v>
      </c>
      <c r="C81" s="866" t="str">
        <f>+C$36</f>
        <v>Dec</v>
      </c>
      <c r="D81" s="919">
        <v>-63330518</v>
      </c>
      <c r="E81" s="867">
        <f t="shared" si="6"/>
        <v>0</v>
      </c>
      <c r="F81" s="870">
        <f>+F$36</f>
        <v>1</v>
      </c>
      <c r="G81" s="842">
        <f>+G$36</f>
        <v>2.7397260273972603E-3</v>
      </c>
      <c r="H81" s="867">
        <f t="shared" si="5"/>
        <v>0</v>
      </c>
      <c r="I81" s="867">
        <f t="shared" si="7"/>
        <v>-63330518</v>
      </c>
      <c r="J81" s="860"/>
    </row>
    <row r="82" spans="1:11" ht="15" customHeight="1">
      <c r="A82" s="865"/>
      <c r="B82" s="866"/>
      <c r="C82" s="861"/>
      <c r="D82" s="861"/>
      <c r="E82" s="872"/>
      <c r="F82" s="870"/>
      <c r="G82" s="842"/>
      <c r="H82" s="867"/>
      <c r="I82" s="867"/>
      <c r="J82" s="860"/>
    </row>
    <row r="83" spans="1:11" ht="15" customHeight="1">
      <c r="A83" s="865">
        <v>14</v>
      </c>
      <c r="B83" s="860" t="s">
        <v>1572</v>
      </c>
      <c r="C83" s="860"/>
      <c r="D83" s="860"/>
      <c r="E83" s="860"/>
      <c r="F83" s="860"/>
      <c r="G83" s="860"/>
      <c r="H83" s="860"/>
      <c r="I83" s="867">
        <f>+I81</f>
        <v>-63330518</v>
      </c>
      <c r="J83" s="860"/>
    </row>
    <row r="84" spans="1:11" ht="15" customHeight="1">
      <c r="A84" s="865"/>
      <c r="B84" s="860"/>
      <c r="C84" s="860"/>
      <c r="D84" s="860"/>
      <c r="E84" s="860"/>
      <c r="F84" s="860"/>
      <c r="G84" s="860"/>
      <c r="H84" s="860"/>
      <c r="I84" s="867"/>
      <c r="J84" s="860"/>
    </row>
    <row r="85" spans="1:11" ht="15" customHeight="1">
      <c r="A85" s="865"/>
      <c r="B85" s="860"/>
      <c r="C85" s="860"/>
      <c r="D85" s="860"/>
      <c r="E85" s="860"/>
      <c r="F85" s="860"/>
      <c r="G85" s="860"/>
      <c r="H85" s="860"/>
      <c r="I85" s="867"/>
      <c r="J85" s="860"/>
    </row>
    <row r="86" spans="1:11" ht="15" customHeight="1">
      <c r="A86" s="860"/>
      <c r="B86" s="861"/>
      <c r="C86" s="861"/>
      <c r="D86" s="860"/>
      <c r="E86" s="860"/>
      <c r="F86" s="860"/>
      <c r="G86" s="860"/>
      <c r="H86" s="860"/>
      <c r="I86" s="877"/>
      <c r="J86" s="860"/>
    </row>
    <row r="87" spans="1:11" ht="15" customHeight="1">
      <c r="A87" s="874" t="s">
        <v>952</v>
      </c>
      <c r="B87" s="861"/>
      <c r="C87" s="861"/>
      <c r="D87" s="860"/>
      <c r="E87" s="860"/>
      <c r="F87" s="860"/>
      <c r="G87" s="860"/>
      <c r="H87" s="860"/>
      <c r="I87" s="860"/>
      <c r="J87" s="860"/>
    </row>
    <row r="88" spans="1:11" ht="15" customHeight="1">
      <c r="A88" s="1567" t="s">
        <v>953</v>
      </c>
      <c r="B88" s="1566"/>
      <c r="C88" s="1568" t="s">
        <v>1037</v>
      </c>
      <c r="D88" s="1569"/>
      <c r="E88" s="1569"/>
      <c r="F88" s="1569"/>
      <c r="G88" s="1569"/>
      <c r="H88" s="1569"/>
      <c r="I88" s="1569"/>
      <c r="J88" s="860"/>
    </row>
    <row r="89" spans="1:11" ht="15" customHeight="1">
      <c r="A89" s="1567" t="s">
        <v>954</v>
      </c>
      <c r="B89" s="1566"/>
      <c r="C89" s="1568" t="s">
        <v>955</v>
      </c>
      <c r="D89" s="1569"/>
      <c r="E89" s="1569"/>
      <c r="F89" s="1569"/>
      <c r="G89" s="1569"/>
      <c r="H89" s="1569"/>
      <c r="I89" s="1569"/>
      <c r="J89" s="1568"/>
      <c r="K89" s="1569"/>
    </row>
    <row r="90" spans="1:11" ht="15" customHeight="1">
      <c r="A90" s="1567" t="s">
        <v>956</v>
      </c>
      <c r="B90" s="1566"/>
      <c r="C90" s="1568" t="s">
        <v>957</v>
      </c>
      <c r="D90" s="1569"/>
      <c r="E90" s="1569"/>
      <c r="F90" s="1569"/>
      <c r="G90" s="1569"/>
      <c r="H90" s="1569"/>
      <c r="I90" s="1569"/>
      <c r="J90" s="1568"/>
      <c r="K90" s="1569"/>
    </row>
    <row r="91" spans="1:11" ht="15" customHeight="1">
      <c r="A91" s="1567" t="s">
        <v>958</v>
      </c>
      <c r="B91" s="1566"/>
      <c r="C91" s="1568" t="s">
        <v>977</v>
      </c>
      <c r="D91" s="1569"/>
      <c r="E91" s="1569"/>
      <c r="F91" s="1569"/>
      <c r="G91" s="1569"/>
      <c r="H91" s="1569"/>
      <c r="I91" s="1569"/>
      <c r="J91" s="1568"/>
      <c r="K91" s="1569"/>
    </row>
    <row r="92" spans="1:11" ht="15" customHeight="1">
      <c r="A92" s="1567" t="s">
        <v>959</v>
      </c>
      <c r="B92" s="1566" t="s">
        <v>959</v>
      </c>
      <c r="C92" s="1568" t="s">
        <v>979</v>
      </c>
      <c r="D92" s="1569"/>
      <c r="E92" s="1569"/>
      <c r="F92" s="1569"/>
      <c r="G92" s="1569"/>
      <c r="H92" s="1569"/>
      <c r="I92" s="1569"/>
      <c r="J92" s="1568"/>
      <c r="K92" s="1569"/>
    </row>
    <row r="93" spans="1:11" ht="15" customHeight="1">
      <c r="A93" s="873" t="s">
        <v>965</v>
      </c>
      <c r="B93" s="854"/>
      <c r="C93" s="1568" t="s">
        <v>966</v>
      </c>
      <c r="D93" s="1569"/>
      <c r="E93" s="1569"/>
      <c r="F93" s="1569"/>
      <c r="G93" s="1569"/>
      <c r="H93" s="1569"/>
      <c r="I93" s="1569"/>
      <c r="J93" s="1568"/>
      <c r="K93" s="1569"/>
    </row>
    <row r="94" spans="1:11" ht="15" customHeight="1">
      <c r="A94" s="1567" t="s">
        <v>967</v>
      </c>
      <c r="B94" s="1566" t="s">
        <v>959</v>
      </c>
      <c r="C94" s="1568" t="s">
        <v>980</v>
      </c>
      <c r="D94" s="1569"/>
      <c r="E94" s="1569"/>
      <c r="F94" s="1569"/>
      <c r="G94" s="1569"/>
      <c r="H94" s="1569"/>
      <c r="I94" s="1569"/>
      <c r="J94" s="1568"/>
      <c r="K94" s="1569"/>
    </row>
    <row r="95" spans="1:11" ht="15" customHeight="1">
      <c r="A95" s="1567" t="s">
        <v>1049</v>
      </c>
      <c r="B95" s="1566"/>
      <c r="C95" s="1572" t="s">
        <v>1050</v>
      </c>
      <c r="D95" s="1573"/>
      <c r="E95" s="1573"/>
      <c r="F95" s="1573"/>
      <c r="G95" s="1573"/>
      <c r="H95" s="1573"/>
      <c r="I95" s="1573"/>
      <c r="J95" s="1568"/>
      <c r="K95" s="1569"/>
    </row>
    <row r="96" spans="1:11" ht="15" customHeight="1">
      <c r="A96" s="1567"/>
      <c r="B96" s="1566"/>
      <c r="C96" s="1568"/>
      <c r="D96" s="1569"/>
      <c r="E96" s="1569"/>
      <c r="F96" s="1569"/>
      <c r="G96" s="1569"/>
      <c r="H96" s="1569"/>
      <c r="I96" s="1569"/>
      <c r="J96" s="1568"/>
      <c r="K96" s="1569"/>
    </row>
    <row r="97" spans="1:10" ht="15" customHeight="1">
      <c r="A97" s="860"/>
      <c r="B97" s="861"/>
      <c r="C97" s="861"/>
      <c r="D97" s="860"/>
      <c r="E97" s="860"/>
      <c r="F97" s="860"/>
      <c r="G97" s="860"/>
      <c r="H97" s="860"/>
      <c r="I97" s="860"/>
      <c r="J97" s="860"/>
    </row>
    <row r="98" spans="1:10" ht="15" customHeight="1">
      <c r="A98" s="860"/>
      <c r="B98" s="861"/>
      <c r="C98" s="861"/>
      <c r="D98" s="860"/>
      <c r="E98" s="860"/>
      <c r="F98" s="860"/>
      <c r="G98" s="860"/>
      <c r="H98" s="860"/>
      <c r="I98" s="860"/>
      <c r="J98" s="860"/>
    </row>
    <row r="99" spans="1:10" ht="15" customHeight="1">
      <c r="A99" s="1565" t="s">
        <v>978</v>
      </c>
      <c r="B99" s="1566"/>
      <c r="C99" s="1566"/>
      <c r="D99" s="1566"/>
      <c r="E99" s="1566"/>
      <c r="F99" s="1566"/>
      <c r="G99" s="1566"/>
      <c r="H99" s="1566"/>
      <c r="I99" s="1566"/>
      <c r="J99" s="860"/>
    </row>
    <row r="100" spans="1:10" ht="15" customHeight="1">
      <c r="A100" s="1570">
        <f>IF($E$12=0,"-",$E$12)</f>
        <v>2019</v>
      </c>
      <c r="B100" s="1571"/>
      <c r="C100" s="1571"/>
      <c r="D100" s="1571"/>
      <c r="E100" s="1571"/>
      <c r="F100" s="1571"/>
      <c r="G100" s="1571"/>
      <c r="H100" s="1571"/>
      <c r="I100" s="1571"/>
      <c r="J100" s="860"/>
    </row>
    <row r="101" spans="1:10" ht="15" customHeight="1">
      <c r="A101" s="835" t="s">
        <v>1051</v>
      </c>
      <c r="B101" s="861"/>
      <c r="C101" s="861"/>
      <c r="D101" s="860"/>
      <c r="E101" s="860"/>
      <c r="F101" s="860"/>
      <c r="G101" s="860"/>
      <c r="H101" s="860"/>
      <c r="I101" s="860"/>
      <c r="J101" s="860"/>
    </row>
    <row r="102" spans="1:10" ht="15" customHeight="1">
      <c r="A102" s="835"/>
      <c r="B102" s="861"/>
      <c r="C102" s="861"/>
      <c r="D102" s="860"/>
      <c r="E102" s="860"/>
      <c r="F102" s="860"/>
      <c r="G102" s="860"/>
      <c r="H102" s="860"/>
      <c r="I102" s="860"/>
      <c r="J102" s="860"/>
    </row>
    <row r="103" spans="1:10" ht="15" customHeight="1">
      <c r="A103" s="1565" t="s">
        <v>969</v>
      </c>
      <c r="B103" s="1566"/>
      <c r="C103" s="1566"/>
      <c r="D103" s="1566"/>
      <c r="E103" s="1566"/>
      <c r="F103" s="1566"/>
      <c r="G103" s="1566"/>
      <c r="H103" s="1566"/>
      <c r="I103" s="1566"/>
      <c r="J103" s="860"/>
    </row>
    <row r="104" spans="1:10" ht="15" customHeight="1">
      <c r="A104" s="853"/>
      <c r="B104" s="854"/>
      <c r="C104" s="854"/>
      <c r="D104" s="854"/>
      <c r="E104" s="854"/>
      <c r="F104" s="854"/>
      <c r="G104" s="854"/>
      <c r="H104" s="854"/>
      <c r="I104" s="854"/>
      <c r="J104" s="860"/>
    </row>
    <row r="105" spans="1:10" ht="15" customHeight="1">
      <c r="A105" s="836" t="s">
        <v>1047</v>
      </c>
      <c r="B105" s="854"/>
      <c r="C105" s="854"/>
      <c r="D105" s="854"/>
      <c r="E105" s="854"/>
      <c r="F105" s="854"/>
      <c r="G105" s="854"/>
      <c r="H105" s="854"/>
      <c r="I105" s="854"/>
      <c r="J105" s="860"/>
    </row>
    <row r="106" spans="1:10" ht="15" customHeight="1">
      <c r="A106" s="860" t="s">
        <v>1052</v>
      </c>
      <c r="B106" s="854"/>
      <c r="C106" s="854"/>
      <c r="D106" s="854"/>
      <c r="E106" s="854"/>
      <c r="F106" s="854"/>
      <c r="G106" s="854"/>
      <c r="H106" s="854"/>
      <c r="I106" s="854"/>
      <c r="J106" s="860"/>
    </row>
    <row r="107" spans="1:10" ht="15" customHeight="1">
      <c r="A107" s="860"/>
      <c r="B107" s="861"/>
      <c r="C107" s="861"/>
      <c r="D107" s="860"/>
      <c r="E107" s="860"/>
      <c r="F107" s="860"/>
      <c r="G107" s="860"/>
      <c r="H107" s="860"/>
      <c r="I107" s="860"/>
      <c r="J107" s="860"/>
    </row>
    <row r="108" spans="1:10" ht="15" customHeight="1">
      <c r="A108" s="860"/>
      <c r="B108" s="863" t="s">
        <v>937</v>
      </c>
      <c r="C108" s="863" t="s">
        <v>938</v>
      </c>
      <c r="D108" s="863" t="s">
        <v>939</v>
      </c>
      <c r="E108" s="863" t="s">
        <v>940</v>
      </c>
      <c r="F108" s="863" t="s">
        <v>941</v>
      </c>
      <c r="G108" s="863" t="s">
        <v>942</v>
      </c>
      <c r="H108" s="863" t="s">
        <v>943</v>
      </c>
      <c r="I108" s="863" t="s">
        <v>944</v>
      </c>
      <c r="J108" s="860"/>
    </row>
    <row r="109" spans="1:10" ht="15" customHeight="1">
      <c r="A109" s="860"/>
      <c r="B109" s="863"/>
      <c r="C109" s="863"/>
      <c r="D109" s="861" t="s">
        <v>1053</v>
      </c>
      <c r="E109" s="863"/>
      <c r="F109" s="861" t="s">
        <v>945</v>
      </c>
      <c r="G109" s="863"/>
      <c r="H109" s="861" t="s">
        <v>947</v>
      </c>
      <c r="I109" s="861" t="s">
        <v>260</v>
      </c>
      <c r="J109" s="860"/>
    </row>
    <row r="110" spans="1:10" ht="15" customHeight="1" thickBot="1">
      <c r="A110" s="864" t="s">
        <v>946</v>
      </c>
      <c r="B110" s="864" t="s">
        <v>459</v>
      </c>
      <c r="C110" s="864" t="s">
        <v>458</v>
      </c>
      <c r="D110" s="864" t="s">
        <v>1054</v>
      </c>
      <c r="E110" s="864" t="s">
        <v>947</v>
      </c>
      <c r="F110" s="864" t="s">
        <v>948</v>
      </c>
      <c r="G110" s="864" t="s">
        <v>949</v>
      </c>
      <c r="H110" s="864" t="s">
        <v>1036</v>
      </c>
      <c r="I110" s="864" t="s">
        <v>1036</v>
      </c>
      <c r="J110" s="860"/>
    </row>
    <row r="111" spans="1:10" ht="15" customHeight="1">
      <c r="A111" s="860"/>
      <c r="B111" s="861"/>
      <c r="C111" s="861"/>
      <c r="D111" s="860"/>
      <c r="E111" s="860"/>
      <c r="F111" s="860"/>
      <c r="G111" s="860"/>
      <c r="H111" s="860"/>
      <c r="I111" s="860"/>
      <c r="J111" s="860"/>
    </row>
    <row r="112" spans="1:10" ht="15" customHeight="1">
      <c r="A112" s="865">
        <v>1</v>
      </c>
      <c r="B112" s="866">
        <f>+B$23</f>
        <v>2018</v>
      </c>
      <c r="C112" s="866" t="str">
        <f>+C$23</f>
        <v>Dec</v>
      </c>
      <c r="D112" s="919">
        <v>-22586301</v>
      </c>
      <c r="E112" s="867"/>
      <c r="F112" s="868"/>
      <c r="G112" s="867"/>
      <c r="H112" s="867"/>
      <c r="I112" s="867">
        <f>IF($E$12=0,"-  ",D112)</f>
        <v>-22586301</v>
      </c>
      <c r="J112" s="860"/>
    </row>
    <row r="113" spans="1:10" ht="15" customHeight="1">
      <c r="A113" s="865"/>
      <c r="B113" s="866"/>
      <c r="C113" s="861"/>
      <c r="D113" s="920"/>
      <c r="E113" s="867"/>
      <c r="F113" s="869"/>
      <c r="G113" s="867"/>
      <c r="H113" s="867"/>
      <c r="I113" s="867"/>
      <c r="J113" s="860"/>
    </row>
    <row r="114" spans="1:10" ht="15" customHeight="1">
      <c r="A114" s="865">
        <v>2</v>
      </c>
      <c r="B114" s="866">
        <f>+B$25</f>
        <v>2019</v>
      </c>
      <c r="C114" s="866" t="str">
        <f>+C$25</f>
        <v>Jan</v>
      </c>
      <c r="D114" s="919">
        <v>-22586301</v>
      </c>
      <c r="E114" s="867">
        <f>IF($E$12=0,"-  ",(D114-D112))</f>
        <v>0</v>
      </c>
      <c r="F114" s="870">
        <f>+F$25</f>
        <v>335</v>
      </c>
      <c r="G114" s="842">
        <f>+G$25</f>
        <v>0.9178082191780822</v>
      </c>
      <c r="H114" s="867">
        <f t="shared" ref="H114:H125" si="8">IF($E$12=0,"-  ",(ROUND(E114*G114,0)))</f>
        <v>0</v>
      </c>
      <c r="I114" s="867">
        <f>IF($E$12=0,"-  ",I112+H114)</f>
        <v>-22586301</v>
      </c>
      <c r="J114" s="860"/>
    </row>
    <row r="115" spans="1:10" ht="15" customHeight="1">
      <c r="A115" s="865">
        <v>3</v>
      </c>
      <c r="B115" s="866">
        <f>+B$26</f>
        <v>2019</v>
      </c>
      <c r="C115" s="866" t="str">
        <f>+C$26</f>
        <v>Feb</v>
      </c>
      <c r="D115" s="919">
        <v>-22586301</v>
      </c>
      <c r="E115" s="867">
        <f t="shared" ref="E115:E125" si="9">IF($E$12=0,"-  ",(D115-D114))</f>
        <v>0</v>
      </c>
      <c r="F115" s="870">
        <f>+F$26</f>
        <v>307</v>
      </c>
      <c r="G115" s="842">
        <f>+G$26</f>
        <v>0.84109589041095889</v>
      </c>
      <c r="H115" s="867">
        <f t="shared" si="8"/>
        <v>0</v>
      </c>
      <c r="I115" s="867">
        <f t="shared" ref="I115:I125" si="10">IF($E$12=0,"-  ",I114+H115)</f>
        <v>-22586301</v>
      </c>
      <c r="J115" s="860"/>
    </row>
    <row r="116" spans="1:10" ht="15" customHeight="1">
      <c r="A116" s="865">
        <v>4</v>
      </c>
      <c r="B116" s="866">
        <f>+B$27</f>
        <v>2019</v>
      </c>
      <c r="C116" s="866" t="str">
        <f>+C$27</f>
        <v>Mar</v>
      </c>
      <c r="D116" s="919">
        <v>-22586301</v>
      </c>
      <c r="E116" s="867">
        <f t="shared" si="9"/>
        <v>0</v>
      </c>
      <c r="F116" s="870">
        <f>+F$27</f>
        <v>276</v>
      </c>
      <c r="G116" s="842">
        <f>+G$27</f>
        <v>0.75616438356164384</v>
      </c>
      <c r="H116" s="867">
        <f t="shared" si="8"/>
        <v>0</v>
      </c>
      <c r="I116" s="867">
        <f t="shared" si="10"/>
        <v>-22586301</v>
      </c>
      <c r="J116" s="860"/>
    </row>
    <row r="117" spans="1:10" ht="15" customHeight="1">
      <c r="A117" s="865">
        <v>5</v>
      </c>
      <c r="B117" s="866">
        <f>+B$28</f>
        <v>2019</v>
      </c>
      <c r="C117" s="866" t="str">
        <f>+C$28</f>
        <v>Apr</v>
      </c>
      <c r="D117" s="919">
        <v>-22586301</v>
      </c>
      <c r="E117" s="867">
        <f t="shared" si="9"/>
        <v>0</v>
      </c>
      <c r="F117" s="870">
        <f>+F$28</f>
        <v>246</v>
      </c>
      <c r="G117" s="842">
        <f>+G$28</f>
        <v>0.67397260273972603</v>
      </c>
      <c r="H117" s="867">
        <f t="shared" si="8"/>
        <v>0</v>
      </c>
      <c r="I117" s="867">
        <f t="shared" si="10"/>
        <v>-22586301</v>
      </c>
      <c r="J117" s="860"/>
    </row>
    <row r="118" spans="1:10" ht="15" customHeight="1">
      <c r="A118" s="865">
        <v>6</v>
      </c>
      <c r="B118" s="866">
        <f>+B$29</f>
        <v>2019</v>
      </c>
      <c r="C118" s="866" t="str">
        <f>+C$29</f>
        <v>May</v>
      </c>
      <c r="D118" s="919">
        <v>-22586301</v>
      </c>
      <c r="E118" s="867">
        <f t="shared" si="9"/>
        <v>0</v>
      </c>
      <c r="F118" s="870">
        <f>+F$29</f>
        <v>215</v>
      </c>
      <c r="G118" s="842">
        <f>+G$29</f>
        <v>0.58904109589041098</v>
      </c>
      <c r="H118" s="867">
        <f t="shared" si="8"/>
        <v>0</v>
      </c>
      <c r="I118" s="867">
        <f t="shared" si="10"/>
        <v>-22586301</v>
      </c>
      <c r="J118" s="860"/>
    </row>
    <row r="119" spans="1:10" ht="15" customHeight="1">
      <c r="A119" s="865">
        <v>7</v>
      </c>
      <c r="B119" s="866">
        <f>+B$30</f>
        <v>2019</v>
      </c>
      <c r="C119" s="866" t="str">
        <f>+C$30</f>
        <v>Jun</v>
      </c>
      <c r="D119" s="919">
        <v>-22586301</v>
      </c>
      <c r="E119" s="867">
        <f t="shared" si="9"/>
        <v>0</v>
      </c>
      <c r="F119" s="870">
        <f>+F$30</f>
        <v>185</v>
      </c>
      <c r="G119" s="842">
        <f>+G$30</f>
        <v>0.50684931506849318</v>
      </c>
      <c r="H119" s="867">
        <f t="shared" si="8"/>
        <v>0</v>
      </c>
      <c r="I119" s="867">
        <f t="shared" si="10"/>
        <v>-22586301</v>
      </c>
      <c r="J119" s="860"/>
    </row>
    <row r="120" spans="1:10" ht="15" customHeight="1">
      <c r="A120" s="865">
        <v>8</v>
      </c>
      <c r="B120" s="866">
        <f>+B$31</f>
        <v>2019</v>
      </c>
      <c r="C120" s="866" t="str">
        <f>+C$31</f>
        <v>Jul</v>
      </c>
      <c r="D120" s="919">
        <v>-22586301</v>
      </c>
      <c r="E120" s="867">
        <f t="shared" si="9"/>
        <v>0</v>
      </c>
      <c r="F120" s="870">
        <f>+F$31</f>
        <v>154</v>
      </c>
      <c r="G120" s="842">
        <f>+G$31</f>
        <v>0.42191780821917807</v>
      </c>
      <c r="H120" s="867">
        <f t="shared" si="8"/>
        <v>0</v>
      </c>
      <c r="I120" s="867">
        <f t="shared" si="10"/>
        <v>-22586301</v>
      </c>
      <c r="J120" s="860"/>
    </row>
    <row r="121" spans="1:10" ht="15" customHeight="1">
      <c r="A121" s="865">
        <v>9</v>
      </c>
      <c r="B121" s="866">
        <f>+B$32</f>
        <v>2019</v>
      </c>
      <c r="C121" s="866" t="str">
        <f>+C$32</f>
        <v>Aug</v>
      </c>
      <c r="D121" s="919">
        <v>-22586301</v>
      </c>
      <c r="E121" s="867">
        <f t="shared" si="9"/>
        <v>0</v>
      </c>
      <c r="F121" s="870">
        <f>+F$32</f>
        <v>123</v>
      </c>
      <c r="G121" s="842">
        <f>+G$32</f>
        <v>0.33698630136986302</v>
      </c>
      <c r="H121" s="867">
        <f t="shared" si="8"/>
        <v>0</v>
      </c>
      <c r="I121" s="867">
        <f t="shared" si="10"/>
        <v>-22586301</v>
      </c>
      <c r="J121" s="860"/>
    </row>
    <row r="122" spans="1:10" ht="15" customHeight="1">
      <c r="A122" s="865">
        <v>10</v>
      </c>
      <c r="B122" s="866">
        <f>+B$33</f>
        <v>2019</v>
      </c>
      <c r="C122" s="866" t="str">
        <f>+C$33</f>
        <v>Sep</v>
      </c>
      <c r="D122" s="919">
        <v>-22586301</v>
      </c>
      <c r="E122" s="867">
        <f t="shared" si="9"/>
        <v>0</v>
      </c>
      <c r="F122" s="870">
        <f>+F$33</f>
        <v>93</v>
      </c>
      <c r="G122" s="842">
        <f>+G$33</f>
        <v>0.25479452054794521</v>
      </c>
      <c r="H122" s="867">
        <f t="shared" si="8"/>
        <v>0</v>
      </c>
      <c r="I122" s="867">
        <f t="shared" si="10"/>
        <v>-22586301</v>
      </c>
      <c r="J122" s="860"/>
    </row>
    <row r="123" spans="1:10" ht="15" customHeight="1">
      <c r="A123" s="865">
        <v>11</v>
      </c>
      <c r="B123" s="866">
        <f>+B$34</f>
        <v>2019</v>
      </c>
      <c r="C123" s="866" t="str">
        <f>+C$34</f>
        <v>Oct</v>
      </c>
      <c r="D123" s="919">
        <v>-22586301</v>
      </c>
      <c r="E123" s="867">
        <f t="shared" si="9"/>
        <v>0</v>
      </c>
      <c r="F123" s="870">
        <f>+F$34</f>
        <v>62</v>
      </c>
      <c r="G123" s="842">
        <f>+G$34</f>
        <v>0.16986301369863013</v>
      </c>
      <c r="H123" s="867">
        <f t="shared" si="8"/>
        <v>0</v>
      </c>
      <c r="I123" s="867">
        <f t="shared" si="10"/>
        <v>-22586301</v>
      </c>
      <c r="J123" s="860"/>
    </row>
    <row r="124" spans="1:10" ht="15" customHeight="1">
      <c r="A124" s="865">
        <v>12</v>
      </c>
      <c r="B124" s="866">
        <f>+B$35</f>
        <v>2019</v>
      </c>
      <c r="C124" s="866" t="str">
        <f>+C$35</f>
        <v>Nov</v>
      </c>
      <c r="D124" s="919">
        <v>-22586301</v>
      </c>
      <c r="E124" s="867">
        <f t="shared" si="9"/>
        <v>0</v>
      </c>
      <c r="F124" s="870">
        <f>+F$35</f>
        <v>32</v>
      </c>
      <c r="G124" s="842">
        <f>+G$35</f>
        <v>8.7671232876712329E-2</v>
      </c>
      <c r="H124" s="867">
        <f t="shared" si="8"/>
        <v>0</v>
      </c>
      <c r="I124" s="867">
        <f t="shared" si="10"/>
        <v>-22586301</v>
      </c>
      <c r="J124" s="860"/>
    </row>
    <row r="125" spans="1:10" ht="15" customHeight="1">
      <c r="A125" s="865">
        <v>13</v>
      </c>
      <c r="B125" s="866">
        <f>+B$36</f>
        <v>2019</v>
      </c>
      <c r="C125" s="866" t="str">
        <f>+C$36</f>
        <v>Dec</v>
      </c>
      <c r="D125" s="919">
        <v>-22586301</v>
      </c>
      <c r="E125" s="867">
        <f t="shared" si="9"/>
        <v>0</v>
      </c>
      <c r="F125" s="870">
        <f>+F$36</f>
        <v>1</v>
      </c>
      <c r="G125" s="842">
        <f>+G$36</f>
        <v>2.7397260273972603E-3</v>
      </c>
      <c r="H125" s="867">
        <f t="shared" si="8"/>
        <v>0</v>
      </c>
      <c r="I125" s="867">
        <f t="shared" si="10"/>
        <v>-22586301</v>
      </c>
      <c r="J125" s="860"/>
    </row>
    <row r="126" spans="1:10" ht="15" customHeight="1">
      <c r="A126" s="865"/>
      <c r="B126" s="866"/>
      <c r="C126" s="861"/>
      <c r="D126" s="861"/>
      <c r="E126" s="872"/>
      <c r="F126" s="870"/>
      <c r="G126" s="842"/>
      <c r="H126" s="867"/>
      <c r="I126" s="867"/>
      <c r="J126" s="860"/>
    </row>
    <row r="127" spans="1:10" ht="15" customHeight="1">
      <c r="A127" s="865">
        <v>14</v>
      </c>
      <c r="B127" s="860" t="s">
        <v>1557</v>
      </c>
      <c r="C127" s="860"/>
      <c r="D127" s="860"/>
      <c r="E127" s="860"/>
      <c r="F127" s="860"/>
      <c r="G127" s="860"/>
      <c r="H127" s="860"/>
      <c r="I127" s="867">
        <f>I125</f>
        <v>-22586301</v>
      </c>
      <c r="J127" s="860"/>
    </row>
    <row r="128" spans="1:10" ht="15" customHeight="1">
      <c r="A128" s="865"/>
      <c r="B128" s="860"/>
      <c r="C128" s="861"/>
      <c r="D128" s="860"/>
      <c r="E128" s="860"/>
      <c r="F128" s="860"/>
      <c r="G128" s="860"/>
      <c r="H128" s="877"/>
      <c r="I128" s="867"/>
      <c r="J128" s="860"/>
    </row>
    <row r="129" spans="1:10" ht="15" customHeight="1">
      <c r="A129" s="865"/>
      <c r="B129" s="860"/>
      <c r="C129" s="860"/>
      <c r="D129" s="860"/>
      <c r="E129" s="860"/>
      <c r="F129" s="860"/>
      <c r="G129" s="860"/>
      <c r="H129" s="860"/>
      <c r="I129" s="867"/>
      <c r="J129" s="860"/>
    </row>
    <row r="130" spans="1:10" ht="15" customHeight="1">
      <c r="A130" s="865"/>
      <c r="B130" s="860"/>
      <c r="C130" s="860"/>
      <c r="D130" s="860"/>
      <c r="E130" s="860"/>
      <c r="F130" s="860"/>
      <c r="G130" s="860"/>
      <c r="H130" s="860"/>
      <c r="I130" s="867"/>
      <c r="J130" s="860"/>
    </row>
    <row r="131" spans="1:10" ht="15" customHeight="1">
      <c r="A131" s="860"/>
      <c r="B131" s="861"/>
      <c r="C131" s="861"/>
      <c r="D131" s="860"/>
      <c r="E131" s="860"/>
      <c r="F131" s="860"/>
      <c r="G131" s="860"/>
      <c r="H131" s="860"/>
      <c r="I131" s="860"/>
      <c r="J131" s="860"/>
    </row>
    <row r="132" spans="1:10" ht="15" customHeight="1">
      <c r="A132" s="1565" t="s">
        <v>971</v>
      </c>
      <c r="B132" s="1566"/>
      <c r="C132" s="1566"/>
      <c r="D132" s="1566"/>
      <c r="E132" s="1566"/>
      <c r="F132" s="1566"/>
      <c r="G132" s="1566"/>
      <c r="H132" s="1566"/>
      <c r="I132" s="1566"/>
      <c r="J132" s="860"/>
    </row>
    <row r="133" spans="1:10" ht="15" customHeight="1">
      <c r="A133" s="853"/>
      <c r="B133" s="854"/>
      <c r="C133" s="854"/>
      <c r="D133" s="854"/>
      <c r="E133" s="854"/>
      <c r="F133" s="854"/>
      <c r="G133" s="854"/>
      <c r="H133" s="854"/>
      <c r="I133" s="854"/>
      <c r="J133" s="860"/>
    </row>
    <row r="134" spans="1:10" ht="15" customHeight="1">
      <c r="A134" s="836" t="s">
        <v>1047</v>
      </c>
      <c r="B134" s="854"/>
      <c r="C134" s="854"/>
      <c r="D134" s="854"/>
      <c r="E134" s="854"/>
      <c r="F134" s="854"/>
      <c r="G134" s="854"/>
      <c r="H134" s="854"/>
      <c r="I134" s="854"/>
      <c r="J134" s="860"/>
    </row>
    <row r="135" spans="1:10" ht="15" customHeight="1">
      <c r="A135" s="860" t="s">
        <v>1052</v>
      </c>
      <c r="B135" s="854"/>
      <c r="C135" s="854"/>
      <c r="D135" s="854"/>
      <c r="E135" s="854"/>
      <c r="F135" s="854"/>
      <c r="G135" s="854"/>
      <c r="H135" s="854"/>
      <c r="I135" s="854"/>
      <c r="J135" s="860"/>
    </row>
    <row r="136" spans="1:10" ht="15" customHeight="1">
      <c r="A136" s="853"/>
      <c r="B136" s="854"/>
      <c r="C136" s="854"/>
      <c r="D136" s="854"/>
      <c r="E136" s="854"/>
      <c r="F136" s="854"/>
      <c r="G136" s="854"/>
      <c r="H136" s="854"/>
      <c r="I136" s="854"/>
      <c r="J136" s="860"/>
    </row>
    <row r="137" spans="1:10" ht="15" customHeight="1">
      <c r="A137" s="860"/>
      <c r="B137" s="863" t="s">
        <v>937</v>
      </c>
      <c r="C137" s="863" t="s">
        <v>938</v>
      </c>
      <c r="D137" s="863" t="s">
        <v>939</v>
      </c>
      <c r="E137" s="863" t="s">
        <v>940</v>
      </c>
      <c r="F137" s="863" t="s">
        <v>941</v>
      </c>
      <c r="G137" s="863" t="s">
        <v>942</v>
      </c>
      <c r="H137" s="863" t="s">
        <v>943</v>
      </c>
      <c r="I137" s="863" t="s">
        <v>944</v>
      </c>
      <c r="J137" s="860"/>
    </row>
    <row r="138" spans="1:10" ht="15" customHeight="1">
      <c r="A138" s="860"/>
      <c r="B138" s="863"/>
      <c r="C138" s="863"/>
      <c r="D138" s="861" t="s">
        <v>1053</v>
      </c>
      <c r="E138" s="863"/>
      <c r="F138" s="861" t="s">
        <v>945</v>
      </c>
      <c r="G138" s="863"/>
      <c r="H138" s="861" t="s">
        <v>947</v>
      </c>
      <c r="I138" s="861" t="s">
        <v>260</v>
      </c>
      <c r="J138" s="860"/>
    </row>
    <row r="139" spans="1:10" ht="15" customHeight="1" thickBot="1">
      <c r="A139" s="864" t="s">
        <v>946</v>
      </c>
      <c r="B139" s="864" t="s">
        <v>459</v>
      </c>
      <c r="C139" s="864" t="s">
        <v>458</v>
      </c>
      <c r="D139" s="864" t="s">
        <v>1055</v>
      </c>
      <c r="E139" s="864" t="s">
        <v>947</v>
      </c>
      <c r="F139" s="864" t="s">
        <v>948</v>
      </c>
      <c r="G139" s="864" t="s">
        <v>949</v>
      </c>
      <c r="H139" s="864" t="s">
        <v>1036</v>
      </c>
      <c r="I139" s="864" t="s">
        <v>1036</v>
      </c>
      <c r="J139" s="860"/>
    </row>
    <row r="140" spans="1:10" ht="15" customHeight="1">
      <c r="A140" s="860"/>
      <c r="B140" s="861"/>
      <c r="C140" s="861"/>
      <c r="D140" s="860"/>
      <c r="E140" s="860"/>
      <c r="F140" s="860"/>
      <c r="G140" s="860"/>
      <c r="H140" s="860"/>
      <c r="I140" s="860"/>
      <c r="J140" s="860"/>
    </row>
    <row r="141" spans="1:10" ht="15" customHeight="1">
      <c r="A141" s="865">
        <v>1</v>
      </c>
      <c r="B141" s="866">
        <f>+B$23</f>
        <v>2018</v>
      </c>
      <c r="C141" s="866" t="str">
        <f>+C$23</f>
        <v>Dec</v>
      </c>
      <c r="D141" s="919"/>
      <c r="E141" s="867"/>
      <c r="F141" s="868"/>
      <c r="G141" s="867"/>
      <c r="H141" s="867"/>
      <c r="I141" s="867">
        <f>IF($E$12=0,"-  ",D141)</f>
        <v>0</v>
      </c>
      <c r="J141" s="860"/>
    </row>
    <row r="142" spans="1:10" ht="15" customHeight="1">
      <c r="A142" s="865"/>
      <c r="B142" s="866"/>
      <c r="C142" s="861"/>
      <c r="D142" s="920"/>
      <c r="E142" s="867"/>
      <c r="F142" s="869"/>
      <c r="G142" s="867"/>
      <c r="H142" s="867"/>
      <c r="I142" s="867"/>
      <c r="J142" s="860"/>
    </row>
    <row r="143" spans="1:10" ht="15" customHeight="1">
      <c r="A143" s="865">
        <v>2</v>
      </c>
      <c r="B143" s="866">
        <f>+B$25</f>
        <v>2019</v>
      </c>
      <c r="C143" s="866" t="str">
        <f>+C$25</f>
        <v>Jan</v>
      </c>
      <c r="D143" s="919"/>
      <c r="E143" s="867">
        <f>IF($E$12=0,"-  ",(D143-D141))</f>
        <v>0</v>
      </c>
      <c r="F143" s="870">
        <f>+F$25</f>
        <v>335</v>
      </c>
      <c r="G143" s="842">
        <f>+G$25</f>
        <v>0.9178082191780822</v>
      </c>
      <c r="H143" s="867">
        <f t="shared" ref="H143:H154" si="11">IF($E$12=0,"-  ",(ROUND(E143*G143,0)))</f>
        <v>0</v>
      </c>
      <c r="I143" s="867">
        <f>IF($E$12=0,"-  ",I141+H143)</f>
        <v>0</v>
      </c>
      <c r="J143" s="860"/>
    </row>
    <row r="144" spans="1:10" ht="15" customHeight="1">
      <c r="A144" s="865">
        <v>3</v>
      </c>
      <c r="B144" s="866">
        <f>+B$26</f>
        <v>2019</v>
      </c>
      <c r="C144" s="866" t="str">
        <f>+C$26</f>
        <v>Feb</v>
      </c>
      <c r="D144" s="919"/>
      <c r="E144" s="867">
        <f t="shared" ref="E144:E154" si="12">IF($E$12=0,"-  ",(D144-D143))</f>
        <v>0</v>
      </c>
      <c r="F144" s="870">
        <f>+F$26</f>
        <v>307</v>
      </c>
      <c r="G144" s="842">
        <f>+G$26</f>
        <v>0.84109589041095889</v>
      </c>
      <c r="H144" s="867">
        <f t="shared" si="11"/>
        <v>0</v>
      </c>
      <c r="I144" s="867">
        <f t="shared" ref="I144:I154" si="13">IF($E$12=0,"-  ",I143+H144)</f>
        <v>0</v>
      </c>
      <c r="J144" s="860"/>
    </row>
    <row r="145" spans="1:10" ht="15" customHeight="1">
      <c r="A145" s="865">
        <v>4</v>
      </c>
      <c r="B145" s="866">
        <f>+B$27</f>
        <v>2019</v>
      </c>
      <c r="C145" s="866" t="str">
        <f>+C$27</f>
        <v>Mar</v>
      </c>
      <c r="D145" s="919"/>
      <c r="E145" s="867">
        <f t="shared" si="12"/>
        <v>0</v>
      </c>
      <c r="F145" s="870">
        <f>+F$27</f>
        <v>276</v>
      </c>
      <c r="G145" s="842">
        <f>+G$27</f>
        <v>0.75616438356164384</v>
      </c>
      <c r="H145" s="867">
        <f t="shared" si="11"/>
        <v>0</v>
      </c>
      <c r="I145" s="867">
        <f t="shared" si="13"/>
        <v>0</v>
      </c>
      <c r="J145" s="860"/>
    </row>
    <row r="146" spans="1:10" ht="15" customHeight="1">
      <c r="A146" s="865">
        <v>5</v>
      </c>
      <c r="B146" s="866">
        <f>+B$28</f>
        <v>2019</v>
      </c>
      <c r="C146" s="866" t="str">
        <f>+C$28</f>
        <v>Apr</v>
      </c>
      <c r="D146" s="919"/>
      <c r="E146" s="867">
        <f t="shared" si="12"/>
        <v>0</v>
      </c>
      <c r="F146" s="870">
        <f>+F$28</f>
        <v>246</v>
      </c>
      <c r="G146" s="842">
        <f>+G$28</f>
        <v>0.67397260273972603</v>
      </c>
      <c r="H146" s="867">
        <f t="shared" si="11"/>
        <v>0</v>
      </c>
      <c r="I146" s="867">
        <f t="shared" si="13"/>
        <v>0</v>
      </c>
      <c r="J146" s="860"/>
    </row>
    <row r="147" spans="1:10" ht="15" customHeight="1">
      <c r="A147" s="865">
        <v>6</v>
      </c>
      <c r="B147" s="866">
        <f>+B$29</f>
        <v>2019</v>
      </c>
      <c r="C147" s="866" t="str">
        <f>+C$29</f>
        <v>May</v>
      </c>
      <c r="D147" s="919"/>
      <c r="E147" s="867">
        <f t="shared" si="12"/>
        <v>0</v>
      </c>
      <c r="F147" s="870">
        <f>+F$29</f>
        <v>215</v>
      </c>
      <c r="G147" s="842">
        <f>+G$29</f>
        <v>0.58904109589041098</v>
      </c>
      <c r="H147" s="867">
        <f t="shared" si="11"/>
        <v>0</v>
      </c>
      <c r="I147" s="867">
        <f t="shared" si="13"/>
        <v>0</v>
      </c>
      <c r="J147" s="860"/>
    </row>
    <row r="148" spans="1:10" ht="15" customHeight="1">
      <c r="A148" s="865">
        <v>7</v>
      </c>
      <c r="B148" s="866">
        <f>+B$30</f>
        <v>2019</v>
      </c>
      <c r="C148" s="866" t="str">
        <f>+C$30</f>
        <v>Jun</v>
      </c>
      <c r="D148" s="919"/>
      <c r="E148" s="867">
        <f t="shared" si="12"/>
        <v>0</v>
      </c>
      <c r="F148" s="870">
        <f>+F$30</f>
        <v>185</v>
      </c>
      <c r="G148" s="842">
        <f>+G$30</f>
        <v>0.50684931506849318</v>
      </c>
      <c r="H148" s="867">
        <f t="shared" si="11"/>
        <v>0</v>
      </c>
      <c r="I148" s="867">
        <f t="shared" si="13"/>
        <v>0</v>
      </c>
      <c r="J148" s="860"/>
    </row>
    <row r="149" spans="1:10" ht="15" customHeight="1">
      <c r="A149" s="865">
        <v>8</v>
      </c>
      <c r="B149" s="866">
        <f>+B$31</f>
        <v>2019</v>
      </c>
      <c r="C149" s="866" t="str">
        <f>+C$31</f>
        <v>Jul</v>
      </c>
      <c r="D149" s="919"/>
      <c r="E149" s="867">
        <f t="shared" si="12"/>
        <v>0</v>
      </c>
      <c r="F149" s="870">
        <f>+F$31</f>
        <v>154</v>
      </c>
      <c r="G149" s="842">
        <f>+G$31</f>
        <v>0.42191780821917807</v>
      </c>
      <c r="H149" s="867">
        <f t="shared" si="11"/>
        <v>0</v>
      </c>
      <c r="I149" s="867">
        <f t="shared" si="13"/>
        <v>0</v>
      </c>
      <c r="J149" s="860"/>
    </row>
    <row r="150" spans="1:10" ht="15" customHeight="1">
      <c r="A150" s="865">
        <v>9</v>
      </c>
      <c r="B150" s="866">
        <f>+B$32</f>
        <v>2019</v>
      </c>
      <c r="C150" s="866" t="str">
        <f>+C$32</f>
        <v>Aug</v>
      </c>
      <c r="D150" s="919"/>
      <c r="E150" s="867">
        <f t="shared" si="12"/>
        <v>0</v>
      </c>
      <c r="F150" s="870">
        <f>+F$32</f>
        <v>123</v>
      </c>
      <c r="G150" s="842">
        <f>+G$32</f>
        <v>0.33698630136986302</v>
      </c>
      <c r="H150" s="867">
        <f t="shared" si="11"/>
        <v>0</v>
      </c>
      <c r="I150" s="867">
        <f t="shared" si="13"/>
        <v>0</v>
      </c>
      <c r="J150" s="860"/>
    </row>
    <row r="151" spans="1:10" ht="15" customHeight="1">
      <c r="A151" s="865">
        <v>10</v>
      </c>
      <c r="B151" s="866">
        <f>+B$33</f>
        <v>2019</v>
      </c>
      <c r="C151" s="866" t="str">
        <f>+C$33</f>
        <v>Sep</v>
      </c>
      <c r="D151" s="919"/>
      <c r="E151" s="867">
        <f t="shared" si="12"/>
        <v>0</v>
      </c>
      <c r="F151" s="870">
        <f>+F$33</f>
        <v>93</v>
      </c>
      <c r="G151" s="842">
        <f>+G$33</f>
        <v>0.25479452054794521</v>
      </c>
      <c r="H151" s="867">
        <f t="shared" si="11"/>
        <v>0</v>
      </c>
      <c r="I151" s="867">
        <f t="shared" si="13"/>
        <v>0</v>
      </c>
      <c r="J151" s="860"/>
    </row>
    <row r="152" spans="1:10" ht="15" customHeight="1">
      <c r="A152" s="865">
        <v>11</v>
      </c>
      <c r="B152" s="866">
        <f>+B$34</f>
        <v>2019</v>
      </c>
      <c r="C152" s="866" t="str">
        <f>+C$34</f>
        <v>Oct</v>
      </c>
      <c r="D152" s="919"/>
      <c r="E152" s="867">
        <f t="shared" si="12"/>
        <v>0</v>
      </c>
      <c r="F152" s="870">
        <f>+F$34</f>
        <v>62</v>
      </c>
      <c r="G152" s="842">
        <f>+G$34</f>
        <v>0.16986301369863013</v>
      </c>
      <c r="H152" s="867">
        <f t="shared" si="11"/>
        <v>0</v>
      </c>
      <c r="I152" s="867">
        <f t="shared" si="13"/>
        <v>0</v>
      </c>
      <c r="J152" s="860"/>
    </row>
    <row r="153" spans="1:10" ht="15" customHeight="1">
      <c r="A153" s="865">
        <v>12</v>
      </c>
      <c r="B153" s="866">
        <f>+B$35</f>
        <v>2019</v>
      </c>
      <c r="C153" s="866" t="str">
        <f>+C$35</f>
        <v>Nov</v>
      </c>
      <c r="D153" s="919"/>
      <c r="E153" s="867">
        <f t="shared" si="12"/>
        <v>0</v>
      </c>
      <c r="F153" s="870">
        <f>+F$35</f>
        <v>32</v>
      </c>
      <c r="G153" s="842">
        <f>+G$35</f>
        <v>8.7671232876712329E-2</v>
      </c>
      <c r="H153" s="867">
        <f t="shared" si="11"/>
        <v>0</v>
      </c>
      <c r="I153" s="867">
        <f t="shared" si="13"/>
        <v>0</v>
      </c>
      <c r="J153" s="860"/>
    </row>
    <row r="154" spans="1:10" ht="15" customHeight="1">
      <c r="A154" s="865">
        <v>13</v>
      </c>
      <c r="B154" s="866">
        <f>+B$36</f>
        <v>2019</v>
      </c>
      <c r="C154" s="866" t="str">
        <f>+C$36</f>
        <v>Dec</v>
      </c>
      <c r="D154" s="919"/>
      <c r="E154" s="867">
        <f t="shared" si="12"/>
        <v>0</v>
      </c>
      <c r="F154" s="870">
        <f>+F$36</f>
        <v>1</v>
      </c>
      <c r="G154" s="842">
        <f>+G$36</f>
        <v>2.7397260273972603E-3</v>
      </c>
      <c r="H154" s="867">
        <f t="shared" si="11"/>
        <v>0</v>
      </c>
      <c r="I154" s="867">
        <f t="shared" si="13"/>
        <v>0</v>
      </c>
      <c r="J154" s="860"/>
    </row>
    <row r="155" spans="1:10" ht="15" customHeight="1">
      <c r="A155" s="865"/>
      <c r="B155" s="866"/>
      <c r="C155" s="861"/>
      <c r="D155" s="861"/>
      <c r="E155" s="872"/>
      <c r="F155" s="870"/>
      <c r="G155" s="842"/>
      <c r="H155" s="867"/>
      <c r="I155" s="867"/>
      <c r="J155" s="860"/>
    </row>
    <row r="156" spans="1:10" ht="15" customHeight="1">
      <c r="A156" s="865">
        <v>14</v>
      </c>
      <c r="B156" s="1317" t="s">
        <v>1557</v>
      </c>
      <c r="C156" s="873"/>
      <c r="D156" s="873"/>
      <c r="E156" s="873"/>
      <c r="F156" s="873"/>
      <c r="G156" s="873"/>
      <c r="H156" s="873"/>
      <c r="I156" s="867">
        <f>I154</f>
        <v>0</v>
      </c>
      <c r="J156" s="860"/>
    </row>
    <row r="157" spans="1:10" ht="15" customHeight="1">
      <c r="A157" s="865"/>
      <c r="B157" s="860"/>
      <c r="C157" s="861"/>
      <c r="D157" s="860"/>
      <c r="E157" s="860"/>
      <c r="F157" s="860"/>
      <c r="G157" s="860"/>
      <c r="H157" s="877"/>
      <c r="I157" s="867"/>
      <c r="J157" s="860"/>
    </row>
    <row r="158" spans="1:10" ht="15" customHeight="1">
      <c r="A158" s="865"/>
      <c r="B158" s="873"/>
      <c r="C158" s="873"/>
      <c r="D158" s="873"/>
      <c r="E158" s="873"/>
      <c r="F158" s="873"/>
      <c r="G158" s="873"/>
      <c r="H158" s="873"/>
      <c r="I158" s="867"/>
      <c r="J158" s="860"/>
    </row>
    <row r="159" spans="1:10" ht="15" customHeight="1">
      <c r="A159" s="860"/>
      <c r="B159" s="860"/>
      <c r="C159" s="860"/>
      <c r="D159" s="860"/>
      <c r="E159" s="860"/>
      <c r="F159" s="860"/>
      <c r="G159" s="860"/>
      <c r="H159" s="860"/>
      <c r="I159" s="860"/>
      <c r="J159" s="860"/>
    </row>
    <row r="160" spans="1:10" ht="15" customHeight="1">
      <c r="A160" s="860"/>
      <c r="B160" s="860"/>
      <c r="C160" s="860"/>
      <c r="D160" s="860"/>
      <c r="E160" s="860"/>
      <c r="F160" s="860"/>
      <c r="G160" s="860"/>
      <c r="H160" s="860"/>
      <c r="I160" s="860"/>
      <c r="J160" s="860"/>
    </row>
    <row r="161" spans="1:10" ht="15" customHeight="1">
      <c r="A161" s="860"/>
      <c r="B161" s="860"/>
      <c r="C161" s="860"/>
      <c r="D161" s="860"/>
      <c r="E161" s="860"/>
      <c r="F161" s="860"/>
      <c r="G161" s="860"/>
      <c r="H161" s="860"/>
      <c r="I161" s="860"/>
      <c r="J161" s="860"/>
    </row>
    <row r="162" spans="1:10" ht="15" customHeight="1">
      <c r="A162" s="860"/>
      <c r="B162" s="860"/>
      <c r="C162" s="860"/>
      <c r="D162" s="860"/>
      <c r="E162" s="860"/>
      <c r="F162" s="860"/>
      <c r="G162" s="860"/>
      <c r="H162" s="860"/>
      <c r="I162" s="860"/>
      <c r="J162" s="860"/>
    </row>
    <row r="163" spans="1:10" ht="15" customHeight="1">
      <c r="A163" s="860"/>
      <c r="B163" s="860"/>
      <c r="C163" s="860"/>
      <c r="D163" s="860"/>
      <c r="E163" s="860"/>
      <c r="F163" s="860"/>
      <c r="G163" s="860"/>
      <c r="H163" s="860"/>
      <c r="I163" s="860"/>
      <c r="J163" s="860"/>
    </row>
    <row r="164" spans="1:10" ht="15" customHeight="1">
      <c r="A164" s="860"/>
      <c r="B164" s="860"/>
      <c r="C164" s="860"/>
      <c r="D164" s="860"/>
      <c r="E164" s="860"/>
      <c r="F164" s="860"/>
      <c r="G164" s="860"/>
      <c r="H164" s="860"/>
      <c r="I164" s="860"/>
      <c r="J164" s="860"/>
    </row>
    <row r="165" spans="1:10" ht="15" customHeight="1">
      <c r="A165" s="860"/>
      <c r="B165" s="860"/>
      <c r="C165" s="860"/>
      <c r="D165" s="860"/>
      <c r="E165" s="860"/>
      <c r="F165" s="860"/>
      <c r="G165" s="860"/>
      <c r="H165" s="860"/>
      <c r="I165" s="860"/>
      <c r="J165" s="860"/>
    </row>
    <row r="166" spans="1:10" ht="15" customHeight="1">
      <c r="A166" s="860"/>
      <c r="B166" s="860"/>
      <c r="C166" s="860"/>
      <c r="D166" s="860"/>
      <c r="E166" s="860"/>
      <c r="F166" s="860"/>
      <c r="G166" s="860"/>
      <c r="H166" s="860"/>
      <c r="I166" s="860"/>
      <c r="J166" s="860"/>
    </row>
    <row r="167" spans="1:10" ht="15" customHeight="1">
      <c r="A167" s="860"/>
      <c r="B167" s="860"/>
      <c r="C167" s="860"/>
      <c r="D167" s="860"/>
      <c r="E167" s="860"/>
      <c r="F167" s="860"/>
      <c r="G167" s="860"/>
      <c r="H167" s="860"/>
      <c r="I167" s="860"/>
      <c r="J167" s="860"/>
    </row>
    <row r="168" spans="1:10" ht="15" customHeight="1">
      <c r="A168" s="860"/>
      <c r="B168" s="860"/>
      <c r="C168" s="860"/>
      <c r="D168" s="860"/>
      <c r="E168" s="860"/>
      <c r="F168" s="860"/>
      <c r="G168" s="860"/>
      <c r="H168" s="860"/>
      <c r="I168" s="860"/>
      <c r="J168" s="860"/>
    </row>
    <row r="169" spans="1:10" ht="15" customHeight="1">
      <c r="A169" s="860"/>
      <c r="B169" s="860"/>
      <c r="C169" s="860"/>
      <c r="D169" s="860"/>
      <c r="E169" s="860"/>
      <c r="F169" s="860"/>
      <c r="G169" s="860"/>
      <c r="H169" s="860"/>
      <c r="I169" s="860"/>
      <c r="J169" s="860"/>
    </row>
    <row r="170" spans="1:10" ht="15" customHeight="1">
      <c r="A170" s="860"/>
      <c r="B170" s="860"/>
      <c r="C170" s="860"/>
      <c r="D170" s="860"/>
      <c r="E170" s="860"/>
      <c r="F170" s="860"/>
      <c r="G170" s="860"/>
      <c r="H170" s="860"/>
      <c r="I170" s="860"/>
      <c r="J170" s="860"/>
    </row>
    <row r="171" spans="1:10" ht="15" customHeight="1">
      <c r="A171" s="860"/>
      <c r="B171" s="860"/>
      <c r="C171" s="860"/>
      <c r="D171" s="860"/>
      <c r="E171" s="860"/>
      <c r="F171" s="860"/>
      <c r="G171" s="860"/>
      <c r="H171" s="860"/>
      <c r="I171" s="860"/>
      <c r="J171" s="860"/>
    </row>
    <row r="172" spans="1:10" ht="15" customHeight="1">
      <c r="A172" s="860"/>
      <c r="B172" s="860"/>
      <c r="C172" s="860"/>
      <c r="D172" s="860"/>
      <c r="E172" s="860"/>
      <c r="F172" s="860"/>
      <c r="G172" s="860"/>
      <c r="H172" s="860"/>
      <c r="I172" s="860"/>
      <c r="J172" s="860"/>
    </row>
    <row r="173" spans="1:10" ht="15" customHeight="1">
      <c r="A173" s="860"/>
      <c r="B173" s="860"/>
      <c r="C173" s="860"/>
      <c r="D173" s="860"/>
      <c r="E173" s="860"/>
      <c r="F173" s="860"/>
      <c r="G173" s="860"/>
      <c r="H173" s="860"/>
      <c r="I173" s="860"/>
      <c r="J173" s="860"/>
    </row>
    <row r="174" spans="1:10" ht="15" customHeight="1">
      <c r="A174" s="860"/>
      <c r="B174" s="860"/>
      <c r="C174" s="860"/>
      <c r="D174" s="860"/>
      <c r="E174" s="860"/>
      <c r="F174" s="860"/>
      <c r="G174" s="860"/>
      <c r="H174" s="860"/>
      <c r="I174" s="860"/>
      <c r="J174" s="860"/>
    </row>
    <row r="175" spans="1:10" ht="15" customHeight="1">
      <c r="A175" s="860"/>
      <c r="B175" s="860"/>
      <c r="C175" s="860"/>
      <c r="D175" s="860"/>
      <c r="E175" s="860"/>
      <c r="F175" s="860"/>
      <c r="G175" s="860"/>
      <c r="H175" s="860"/>
      <c r="I175" s="860"/>
      <c r="J175" s="860"/>
    </row>
    <row r="176" spans="1:10" ht="15" customHeight="1">
      <c r="A176" s="860"/>
      <c r="B176" s="860"/>
      <c r="C176" s="860"/>
      <c r="D176" s="860"/>
      <c r="E176" s="860"/>
      <c r="F176" s="860"/>
      <c r="G176" s="860"/>
      <c r="H176" s="860"/>
      <c r="I176" s="860"/>
      <c r="J176" s="860"/>
    </row>
    <row r="177" spans="1:10" ht="15" customHeight="1">
      <c r="A177" s="860"/>
      <c r="B177" s="860"/>
      <c r="C177" s="860"/>
      <c r="D177" s="860"/>
      <c r="E177" s="860"/>
      <c r="F177" s="860"/>
      <c r="G177" s="860"/>
      <c r="H177" s="860"/>
      <c r="I177" s="860"/>
      <c r="J177" s="860"/>
    </row>
    <row r="178" spans="1:10" ht="15" customHeight="1">
      <c r="A178" s="860"/>
      <c r="B178" s="860"/>
      <c r="C178" s="860"/>
      <c r="D178" s="860"/>
      <c r="E178" s="860"/>
      <c r="F178" s="860"/>
      <c r="G178" s="860"/>
      <c r="H178" s="860"/>
      <c r="I178" s="860"/>
      <c r="J178" s="860"/>
    </row>
    <row r="179" spans="1:10" ht="15" customHeight="1">
      <c r="A179" s="860"/>
      <c r="B179" s="860"/>
      <c r="C179" s="860"/>
      <c r="D179" s="860"/>
      <c r="E179" s="860"/>
      <c r="F179" s="860"/>
      <c r="G179" s="860"/>
      <c r="H179" s="860"/>
      <c r="I179" s="860"/>
      <c r="J179" s="860"/>
    </row>
    <row r="180" spans="1:10" ht="15" customHeight="1">
      <c r="A180" s="860"/>
      <c r="B180" s="860"/>
      <c r="C180" s="860"/>
      <c r="D180" s="860"/>
      <c r="E180" s="860"/>
      <c r="F180" s="860"/>
      <c r="G180" s="860"/>
      <c r="H180" s="860"/>
      <c r="I180" s="860"/>
      <c r="J180" s="860"/>
    </row>
    <row r="181" spans="1:10" ht="15" customHeight="1">
      <c r="A181" s="860"/>
      <c r="B181" s="860"/>
      <c r="C181" s="860"/>
      <c r="D181" s="860"/>
      <c r="E181" s="860"/>
      <c r="F181" s="860"/>
      <c r="G181" s="860"/>
      <c r="H181" s="860"/>
      <c r="I181" s="860"/>
      <c r="J181" s="860"/>
    </row>
    <row r="182" spans="1:10" ht="15" customHeight="1">
      <c r="B182" s="859"/>
      <c r="C182" s="859"/>
    </row>
    <row r="183" spans="1:10" ht="15" customHeight="1">
      <c r="B183" s="859"/>
      <c r="C183" s="859"/>
    </row>
    <row r="184" spans="1:10" ht="15" customHeight="1">
      <c r="B184" s="859"/>
      <c r="C184" s="859"/>
    </row>
    <row r="185" spans="1:10" ht="15" customHeight="1">
      <c r="B185" s="859"/>
      <c r="C185" s="859"/>
    </row>
    <row r="186" spans="1:10" ht="15" customHeight="1">
      <c r="B186" s="859"/>
      <c r="C186" s="859"/>
    </row>
    <row r="187" spans="1:10" ht="15" customHeight="1">
      <c r="B187" s="859"/>
      <c r="C187" s="859"/>
    </row>
    <row r="188" spans="1:10" ht="15" customHeight="1">
      <c r="B188" s="859"/>
      <c r="C188" s="859"/>
    </row>
    <row r="189" spans="1:10" ht="15" customHeight="1">
      <c r="B189" s="859"/>
      <c r="C189" s="859"/>
    </row>
    <row r="190" spans="1:10" ht="15" customHeight="1">
      <c r="B190" s="859"/>
      <c r="C190" s="859"/>
    </row>
    <row r="191" spans="1:10" ht="15" customHeight="1">
      <c r="B191" s="859"/>
      <c r="C191" s="859"/>
    </row>
    <row r="192" spans="1:10" ht="15" customHeight="1">
      <c r="B192" s="859"/>
      <c r="C192" s="859"/>
    </row>
    <row r="193" spans="2:3" ht="15" customHeight="1">
      <c r="B193" s="859"/>
      <c r="C193" s="859"/>
    </row>
    <row r="194" spans="2:3" ht="15" customHeight="1">
      <c r="B194" s="859"/>
      <c r="C194" s="859"/>
    </row>
    <row r="195" spans="2:3" ht="15" customHeight="1">
      <c r="B195" s="859"/>
      <c r="C195" s="859"/>
    </row>
    <row r="196" spans="2:3" ht="15" customHeight="1">
      <c r="B196" s="859"/>
      <c r="C196" s="859"/>
    </row>
    <row r="197" spans="2:3" ht="15" customHeight="1">
      <c r="B197" s="859"/>
      <c r="C197" s="859"/>
    </row>
    <row r="198" spans="2:3" ht="15" customHeight="1">
      <c r="B198" s="859"/>
      <c r="C198" s="859"/>
    </row>
    <row r="199" spans="2:3" ht="15" customHeight="1">
      <c r="B199" s="859"/>
      <c r="C199" s="859"/>
    </row>
    <row r="200" spans="2:3" ht="15" customHeight="1">
      <c r="B200" s="859"/>
      <c r="C200" s="859"/>
    </row>
    <row r="201" spans="2:3" ht="15" customHeight="1">
      <c r="B201" s="859"/>
      <c r="C201" s="859"/>
    </row>
    <row r="202" spans="2:3" ht="15" customHeight="1">
      <c r="B202" s="859"/>
      <c r="C202" s="859"/>
    </row>
    <row r="203" spans="2:3" ht="15" customHeight="1">
      <c r="B203" s="859"/>
      <c r="C203" s="859"/>
    </row>
    <row r="204" spans="2:3" ht="15" customHeight="1">
      <c r="B204" s="859"/>
      <c r="C204" s="859"/>
    </row>
    <row r="205" spans="2:3" ht="15" customHeight="1">
      <c r="B205" s="859"/>
      <c r="C205" s="859"/>
    </row>
    <row r="206" spans="2:3" ht="15" customHeight="1">
      <c r="B206" s="859"/>
      <c r="C206" s="859"/>
    </row>
    <row r="207" spans="2:3" ht="15" customHeight="1">
      <c r="B207" s="859"/>
      <c r="C207" s="859"/>
    </row>
    <row r="208" spans="2:3" ht="15" customHeight="1">
      <c r="B208" s="859"/>
      <c r="C208" s="859"/>
    </row>
    <row r="209" spans="2:3" ht="15" customHeight="1">
      <c r="B209" s="859"/>
      <c r="C209" s="859"/>
    </row>
    <row r="210" spans="2:3" ht="15" customHeight="1">
      <c r="B210" s="859"/>
      <c r="C210" s="859"/>
    </row>
    <row r="211" spans="2:3" ht="15" customHeight="1">
      <c r="B211" s="859"/>
      <c r="C211" s="859"/>
    </row>
    <row r="212" spans="2:3" ht="15" customHeight="1">
      <c r="B212" s="859"/>
      <c r="C212" s="859"/>
    </row>
    <row r="213" spans="2:3" ht="15" customHeight="1">
      <c r="B213" s="859"/>
      <c r="C213" s="859"/>
    </row>
    <row r="214" spans="2:3" ht="15" customHeight="1">
      <c r="B214" s="859"/>
      <c r="C214" s="859"/>
    </row>
    <row r="215" spans="2:3" ht="15" customHeight="1">
      <c r="B215" s="859"/>
      <c r="C215" s="859"/>
    </row>
    <row r="216" spans="2:3" ht="15" customHeight="1">
      <c r="B216" s="859"/>
      <c r="C216" s="859"/>
    </row>
    <row r="217" spans="2:3" ht="15" customHeight="1">
      <c r="B217" s="859"/>
      <c r="C217" s="859"/>
    </row>
    <row r="218" spans="2:3" ht="15" customHeight="1">
      <c r="B218" s="859"/>
      <c r="C218" s="859"/>
    </row>
    <row r="219" spans="2:3" ht="15" customHeight="1">
      <c r="B219" s="859"/>
      <c r="C219" s="859"/>
    </row>
    <row r="220" spans="2:3" ht="15" customHeight="1">
      <c r="B220" s="859"/>
      <c r="C220" s="859"/>
    </row>
    <row r="221" spans="2:3" ht="15" customHeight="1">
      <c r="B221" s="859"/>
      <c r="C221" s="859"/>
    </row>
    <row r="222" spans="2:3" ht="15" customHeight="1">
      <c r="B222" s="859"/>
      <c r="C222" s="859"/>
    </row>
    <row r="223" spans="2:3" ht="15" customHeight="1">
      <c r="B223" s="859"/>
      <c r="C223" s="859"/>
    </row>
    <row r="224" spans="2:3" ht="15" customHeight="1">
      <c r="B224" s="859"/>
      <c r="C224" s="859"/>
    </row>
    <row r="225" spans="2:3" ht="15" customHeight="1">
      <c r="B225" s="859"/>
      <c r="C225" s="859"/>
    </row>
    <row r="226" spans="2:3" ht="15" customHeight="1">
      <c r="B226" s="859"/>
      <c r="C226" s="859"/>
    </row>
    <row r="227" spans="2:3" ht="15" customHeight="1">
      <c r="B227" s="859"/>
      <c r="C227" s="859"/>
    </row>
    <row r="228" spans="2:3" ht="15" customHeight="1">
      <c r="B228" s="859"/>
      <c r="C228" s="859"/>
    </row>
    <row r="229" spans="2:3" ht="15" customHeight="1">
      <c r="B229" s="859"/>
      <c r="C229" s="859"/>
    </row>
    <row r="230" spans="2:3" ht="15" customHeight="1">
      <c r="B230" s="859"/>
      <c r="C230" s="859"/>
    </row>
    <row r="231" spans="2:3" ht="15" customHeight="1">
      <c r="B231" s="859"/>
      <c r="C231" s="859"/>
    </row>
    <row r="232" spans="2:3" ht="15" customHeight="1">
      <c r="B232" s="859"/>
      <c r="C232" s="859"/>
    </row>
    <row r="233" spans="2:3" ht="15" customHeight="1">
      <c r="B233" s="859"/>
      <c r="C233" s="859"/>
    </row>
    <row r="234" spans="2:3" ht="15" customHeight="1">
      <c r="B234" s="859"/>
      <c r="C234" s="859"/>
    </row>
    <row r="235" spans="2:3" ht="15" customHeight="1">
      <c r="B235" s="859"/>
      <c r="C235" s="859"/>
    </row>
    <row r="236" spans="2:3" ht="15" customHeight="1">
      <c r="B236" s="859"/>
      <c r="C236" s="859"/>
    </row>
    <row r="237" spans="2:3" ht="15" customHeight="1">
      <c r="B237" s="859"/>
      <c r="C237" s="859"/>
    </row>
    <row r="238" spans="2:3" ht="15" customHeight="1">
      <c r="B238" s="859"/>
      <c r="C238" s="859"/>
    </row>
    <row r="239" spans="2:3" ht="15" customHeight="1">
      <c r="B239" s="859"/>
      <c r="C239" s="859"/>
    </row>
    <row r="240" spans="2:3" ht="15" customHeight="1">
      <c r="B240" s="859"/>
      <c r="C240" s="859"/>
    </row>
    <row r="241" spans="2:3" ht="15" customHeight="1">
      <c r="B241" s="859"/>
      <c r="C241" s="859"/>
    </row>
    <row r="242" spans="2:3" ht="15" customHeight="1">
      <c r="B242" s="859"/>
      <c r="C242" s="859"/>
    </row>
    <row r="243" spans="2:3" ht="15" customHeight="1">
      <c r="B243" s="859"/>
      <c r="C243" s="859"/>
    </row>
    <row r="244" spans="2:3" ht="15" customHeight="1">
      <c r="B244" s="859"/>
      <c r="C244" s="859"/>
    </row>
    <row r="245" spans="2:3" ht="15" customHeight="1">
      <c r="B245" s="859"/>
      <c r="C245" s="859"/>
    </row>
    <row r="246" spans="2:3" ht="15" customHeight="1">
      <c r="B246" s="859"/>
      <c r="C246" s="859"/>
    </row>
    <row r="247" spans="2:3" ht="15" customHeight="1">
      <c r="B247" s="859"/>
      <c r="C247" s="859"/>
    </row>
    <row r="248" spans="2:3" ht="15" customHeight="1">
      <c r="B248" s="859"/>
      <c r="C248" s="859"/>
    </row>
    <row r="249" spans="2:3" ht="15" customHeight="1">
      <c r="B249" s="859"/>
      <c r="C249" s="859"/>
    </row>
    <row r="250" spans="2:3" ht="15" customHeight="1">
      <c r="B250" s="859"/>
      <c r="C250" s="859"/>
    </row>
    <row r="251" spans="2:3" ht="15" customHeight="1">
      <c r="B251" s="859"/>
      <c r="C251" s="859"/>
    </row>
    <row r="252" spans="2:3" ht="15" customHeight="1">
      <c r="B252" s="859"/>
      <c r="C252" s="859"/>
    </row>
    <row r="253" spans="2:3" ht="15" customHeight="1">
      <c r="B253" s="859"/>
      <c r="C253" s="859"/>
    </row>
    <row r="254" spans="2:3" ht="15" customHeight="1">
      <c r="B254" s="859"/>
      <c r="C254" s="859"/>
    </row>
    <row r="255" spans="2:3" ht="15" customHeight="1">
      <c r="B255" s="859"/>
      <c r="C255" s="859"/>
    </row>
    <row r="256" spans="2:3" ht="15" customHeight="1">
      <c r="B256" s="859"/>
      <c r="C256" s="859"/>
    </row>
    <row r="257" spans="2:3" ht="15" customHeight="1">
      <c r="B257" s="859"/>
      <c r="C257" s="859"/>
    </row>
    <row r="258" spans="2:3" ht="15" customHeight="1">
      <c r="B258" s="859"/>
      <c r="C258" s="859"/>
    </row>
    <row r="259" spans="2:3" ht="15" customHeight="1">
      <c r="B259" s="859"/>
      <c r="C259" s="859"/>
    </row>
    <row r="260" spans="2:3" ht="15" customHeight="1">
      <c r="B260" s="859"/>
      <c r="C260" s="859"/>
    </row>
    <row r="261" spans="2:3" ht="15" customHeight="1">
      <c r="B261" s="859"/>
      <c r="C261" s="859"/>
    </row>
    <row r="262" spans="2:3" ht="15" customHeight="1">
      <c r="B262" s="859"/>
      <c r="C262" s="859"/>
    </row>
    <row r="263" spans="2:3" ht="15" customHeight="1">
      <c r="B263" s="859"/>
      <c r="C263" s="859"/>
    </row>
    <row r="264" spans="2:3" ht="15" customHeight="1">
      <c r="B264" s="859"/>
      <c r="C264" s="859"/>
    </row>
    <row r="265" spans="2:3" ht="15" customHeight="1">
      <c r="B265" s="859"/>
      <c r="C265" s="859"/>
    </row>
    <row r="266" spans="2:3" ht="15" customHeight="1">
      <c r="B266" s="859"/>
      <c r="C266" s="859"/>
    </row>
    <row r="267" spans="2:3" ht="15" customHeight="1">
      <c r="B267" s="859"/>
      <c r="C267" s="859"/>
    </row>
    <row r="268" spans="2:3" ht="15" customHeight="1">
      <c r="B268" s="859"/>
      <c r="C268" s="859"/>
    </row>
    <row r="269" spans="2:3" ht="15" customHeight="1">
      <c r="B269" s="859"/>
      <c r="C269" s="859"/>
    </row>
    <row r="270" spans="2:3" ht="15" customHeight="1">
      <c r="B270" s="859"/>
      <c r="C270" s="859"/>
    </row>
    <row r="271" spans="2:3" ht="15" customHeight="1">
      <c r="B271" s="859"/>
      <c r="C271" s="859"/>
    </row>
    <row r="272" spans="2:3" ht="15" customHeight="1">
      <c r="B272" s="859"/>
      <c r="C272" s="859"/>
    </row>
    <row r="273" spans="2:3" ht="15" customHeight="1">
      <c r="B273" s="859"/>
      <c r="C273" s="859"/>
    </row>
    <row r="274" spans="2:3" ht="15" customHeight="1">
      <c r="B274" s="859"/>
      <c r="C274" s="859"/>
    </row>
    <row r="275" spans="2:3" ht="15" customHeight="1">
      <c r="B275" s="859"/>
      <c r="C275" s="859"/>
    </row>
    <row r="276" spans="2:3" ht="15" customHeight="1">
      <c r="B276" s="859"/>
      <c r="C276" s="859"/>
    </row>
    <row r="277" spans="2:3" ht="15" customHeight="1">
      <c r="B277" s="859"/>
      <c r="C277" s="859"/>
    </row>
    <row r="278" spans="2:3" ht="15" customHeight="1">
      <c r="B278" s="859"/>
      <c r="C278" s="859"/>
    </row>
    <row r="279" spans="2:3" ht="15" customHeight="1">
      <c r="B279" s="859"/>
      <c r="C279" s="859"/>
    </row>
    <row r="280" spans="2:3" ht="15" customHeight="1">
      <c r="B280" s="859"/>
      <c r="C280" s="859"/>
    </row>
    <row r="281" spans="2:3" ht="15" customHeight="1">
      <c r="B281" s="859"/>
      <c r="C281" s="859"/>
    </row>
    <row r="282" spans="2:3" ht="15" customHeight="1">
      <c r="B282" s="859"/>
      <c r="C282" s="859"/>
    </row>
    <row r="283" spans="2:3" ht="15" customHeight="1">
      <c r="B283" s="859"/>
      <c r="C283" s="859"/>
    </row>
    <row r="284" spans="2:3" ht="15" customHeight="1">
      <c r="B284" s="859"/>
      <c r="C284" s="859"/>
    </row>
    <row r="285" spans="2:3" ht="15" customHeight="1">
      <c r="B285" s="859"/>
      <c r="C285" s="859"/>
    </row>
    <row r="286" spans="2:3" ht="15" customHeight="1">
      <c r="B286" s="859"/>
      <c r="C286" s="859"/>
    </row>
    <row r="287" spans="2:3" ht="15" customHeight="1">
      <c r="B287" s="859"/>
      <c r="C287" s="859"/>
    </row>
    <row r="288" spans="2:3" ht="15" customHeight="1">
      <c r="B288" s="859"/>
      <c r="C288" s="859"/>
    </row>
    <row r="289" spans="2:3" ht="15" customHeight="1">
      <c r="B289" s="859"/>
      <c r="C289" s="859"/>
    </row>
    <row r="290" spans="2:3" ht="15" customHeight="1">
      <c r="B290" s="859"/>
      <c r="C290" s="859"/>
    </row>
    <row r="291" spans="2:3" ht="15" customHeight="1">
      <c r="B291" s="859"/>
      <c r="C291" s="859"/>
    </row>
    <row r="292" spans="2:3" ht="15" customHeight="1">
      <c r="B292" s="859"/>
      <c r="C292" s="859"/>
    </row>
    <row r="293" spans="2:3" ht="15" customHeight="1">
      <c r="B293" s="859"/>
      <c r="C293" s="859"/>
    </row>
    <row r="294" spans="2:3" ht="15" customHeight="1">
      <c r="B294" s="859"/>
      <c r="C294" s="859"/>
    </row>
    <row r="295" spans="2:3" ht="15" customHeight="1">
      <c r="B295" s="859"/>
      <c r="C295" s="859"/>
    </row>
    <row r="296" spans="2:3" ht="15" customHeight="1">
      <c r="B296" s="859"/>
      <c r="C296" s="859"/>
    </row>
    <row r="297" spans="2:3" ht="15" customHeight="1">
      <c r="B297" s="859"/>
      <c r="C297" s="859"/>
    </row>
    <row r="298" spans="2:3" ht="15" customHeight="1">
      <c r="B298" s="859"/>
      <c r="C298" s="859"/>
    </row>
    <row r="299" spans="2:3" ht="15" customHeight="1">
      <c r="B299" s="859"/>
      <c r="C299" s="859"/>
    </row>
    <row r="300" spans="2:3" ht="15" customHeight="1">
      <c r="B300" s="859"/>
      <c r="C300" s="859"/>
    </row>
    <row r="301" spans="2:3" ht="15" customHeight="1">
      <c r="B301" s="859"/>
      <c r="C301" s="859"/>
    </row>
    <row r="302" spans="2:3" ht="15" customHeight="1">
      <c r="B302" s="859"/>
      <c r="C302" s="859"/>
    </row>
    <row r="303" spans="2:3" ht="15" customHeight="1">
      <c r="B303" s="859"/>
      <c r="C303" s="859"/>
    </row>
    <row r="304" spans="2:3" ht="15" customHeight="1">
      <c r="B304" s="859"/>
      <c r="C304" s="859"/>
    </row>
    <row r="305" spans="2:3" ht="15" customHeight="1">
      <c r="B305" s="859"/>
      <c r="C305" s="859"/>
    </row>
    <row r="306" spans="2:3" ht="15" customHeight="1">
      <c r="B306" s="859"/>
      <c r="C306" s="859"/>
    </row>
    <row r="307" spans="2:3" ht="15" customHeight="1">
      <c r="B307" s="859"/>
      <c r="C307" s="859"/>
    </row>
    <row r="308" spans="2:3" ht="15" customHeight="1">
      <c r="B308" s="859"/>
      <c r="C308" s="859"/>
    </row>
    <row r="309" spans="2:3" ht="15" customHeight="1">
      <c r="B309" s="859"/>
      <c r="C309" s="859"/>
    </row>
    <row r="310" spans="2:3" ht="15" customHeight="1">
      <c r="B310" s="859"/>
      <c r="C310" s="859"/>
    </row>
    <row r="311" spans="2:3" ht="15" customHeight="1">
      <c r="B311" s="859"/>
      <c r="C311" s="859"/>
    </row>
    <row r="312" spans="2:3" ht="15" customHeight="1">
      <c r="B312" s="859"/>
      <c r="C312" s="859"/>
    </row>
    <row r="313" spans="2:3" ht="15" customHeight="1">
      <c r="B313" s="859"/>
      <c r="C313" s="859"/>
    </row>
    <row r="314" spans="2:3" ht="15" customHeight="1">
      <c r="B314" s="859"/>
      <c r="C314" s="859"/>
    </row>
    <row r="315" spans="2:3" ht="15" customHeight="1">
      <c r="B315" s="859"/>
      <c r="C315" s="859"/>
    </row>
    <row r="316" spans="2:3" ht="15" customHeight="1">
      <c r="B316" s="859"/>
      <c r="C316" s="859"/>
    </row>
    <row r="317" spans="2:3" ht="15" customHeight="1">
      <c r="B317" s="859"/>
      <c r="C317" s="859"/>
    </row>
    <row r="318" spans="2:3" ht="15" customHeight="1">
      <c r="B318" s="859"/>
      <c r="C318" s="859"/>
    </row>
    <row r="319" spans="2:3" ht="15" customHeight="1">
      <c r="B319" s="859"/>
      <c r="C319" s="859"/>
    </row>
    <row r="320" spans="2:3" ht="15" customHeight="1">
      <c r="B320" s="859"/>
      <c r="C320" s="859"/>
    </row>
    <row r="321" spans="2:3" ht="15" customHeight="1">
      <c r="B321" s="859"/>
      <c r="C321" s="859"/>
    </row>
    <row r="322" spans="2:3" ht="15" customHeight="1">
      <c r="B322" s="859"/>
      <c r="C322" s="859"/>
    </row>
    <row r="323" spans="2:3" ht="15" customHeight="1">
      <c r="B323" s="859"/>
      <c r="C323" s="859"/>
    </row>
    <row r="324" spans="2:3" ht="15" customHeight="1">
      <c r="B324" s="859"/>
      <c r="C324" s="859"/>
    </row>
    <row r="325" spans="2:3" ht="15" customHeight="1">
      <c r="B325" s="859"/>
      <c r="C325" s="859"/>
    </row>
    <row r="326" spans="2:3" ht="15" customHeight="1">
      <c r="B326" s="859"/>
      <c r="C326" s="859"/>
    </row>
    <row r="327" spans="2:3" ht="15" customHeight="1">
      <c r="B327" s="859"/>
      <c r="C327" s="859"/>
    </row>
    <row r="328" spans="2:3" ht="15" customHeight="1">
      <c r="B328" s="859"/>
      <c r="C328" s="859"/>
    </row>
    <row r="329" spans="2:3" ht="15" customHeight="1">
      <c r="B329" s="859"/>
      <c r="C329" s="859"/>
    </row>
    <row r="330" spans="2:3" ht="15" customHeight="1">
      <c r="B330" s="859"/>
      <c r="C330" s="859"/>
    </row>
    <row r="331" spans="2:3" ht="15" customHeight="1">
      <c r="B331" s="859"/>
      <c r="C331" s="859"/>
    </row>
    <row r="332" spans="2:3" ht="15" customHeight="1">
      <c r="B332" s="859"/>
      <c r="C332" s="859"/>
    </row>
    <row r="333" spans="2:3" ht="15" customHeight="1">
      <c r="B333" s="859"/>
      <c r="C333" s="859"/>
    </row>
    <row r="334" spans="2:3" ht="15" customHeight="1">
      <c r="B334" s="859"/>
      <c r="C334" s="859"/>
    </row>
    <row r="335" spans="2:3" ht="15" customHeight="1">
      <c r="B335" s="859"/>
      <c r="C335" s="859"/>
    </row>
    <row r="336" spans="2:3" ht="15" customHeight="1">
      <c r="B336" s="859"/>
      <c r="C336" s="859"/>
    </row>
    <row r="337" spans="2:3" ht="15" customHeight="1">
      <c r="B337" s="859"/>
      <c r="C337" s="859"/>
    </row>
    <row r="338" spans="2:3" ht="15" customHeight="1">
      <c r="B338" s="859"/>
      <c r="C338" s="859"/>
    </row>
    <row r="339" spans="2:3" ht="15" customHeight="1">
      <c r="B339" s="859"/>
      <c r="C339" s="859"/>
    </row>
    <row r="340" spans="2:3" ht="15" customHeight="1">
      <c r="B340" s="859"/>
      <c r="C340" s="859"/>
    </row>
    <row r="341" spans="2:3" ht="15" customHeight="1">
      <c r="B341" s="859"/>
      <c r="C341" s="859"/>
    </row>
    <row r="342" spans="2:3" ht="15" customHeight="1">
      <c r="B342" s="859"/>
      <c r="C342" s="859"/>
    </row>
    <row r="343" spans="2:3" ht="15" customHeight="1">
      <c r="B343" s="859"/>
      <c r="C343" s="859"/>
    </row>
    <row r="344" spans="2:3" ht="15" customHeight="1">
      <c r="B344" s="859"/>
      <c r="C344" s="859"/>
    </row>
    <row r="345" spans="2:3" ht="15" customHeight="1">
      <c r="B345" s="859"/>
      <c r="C345" s="859"/>
    </row>
    <row r="346" spans="2:3" ht="15" customHeight="1">
      <c r="B346" s="859"/>
      <c r="C346" s="859"/>
    </row>
    <row r="347" spans="2:3" ht="15" customHeight="1">
      <c r="B347" s="859"/>
      <c r="C347" s="859"/>
    </row>
    <row r="348" spans="2:3" ht="15" customHeight="1">
      <c r="B348" s="859"/>
      <c r="C348" s="859"/>
    </row>
    <row r="349" spans="2:3" ht="15" customHeight="1">
      <c r="B349" s="859"/>
      <c r="C349" s="859"/>
    </row>
    <row r="350" spans="2:3" ht="15" customHeight="1">
      <c r="B350" s="859"/>
      <c r="C350" s="859"/>
    </row>
    <row r="351" spans="2:3" ht="15" customHeight="1">
      <c r="B351" s="859"/>
      <c r="C351" s="859"/>
    </row>
    <row r="352" spans="2:3" ht="15" customHeight="1">
      <c r="B352" s="859"/>
      <c r="C352" s="859"/>
    </row>
    <row r="353" spans="2:3" ht="15" customHeight="1">
      <c r="B353" s="859"/>
      <c r="C353" s="859"/>
    </row>
    <row r="354" spans="2:3" ht="15" customHeight="1">
      <c r="B354" s="859"/>
      <c r="C354" s="859"/>
    </row>
    <row r="355" spans="2:3" ht="15" customHeight="1">
      <c r="B355" s="859"/>
      <c r="C355" s="859"/>
    </row>
    <row r="356" spans="2:3" ht="15" customHeight="1">
      <c r="B356" s="859"/>
      <c r="C356" s="859"/>
    </row>
    <row r="357" spans="2:3" ht="15" customHeight="1">
      <c r="B357" s="859"/>
      <c r="C357" s="859"/>
    </row>
    <row r="358" spans="2:3" ht="15" customHeight="1">
      <c r="B358" s="859"/>
      <c r="C358" s="859"/>
    </row>
    <row r="359" spans="2:3" ht="15" customHeight="1">
      <c r="B359" s="859"/>
      <c r="C359" s="859"/>
    </row>
    <row r="360" spans="2:3" ht="15" customHeight="1">
      <c r="B360" s="859"/>
      <c r="C360" s="859"/>
    </row>
    <row r="361" spans="2:3" ht="15" customHeight="1">
      <c r="B361" s="859"/>
      <c r="C361" s="859"/>
    </row>
    <row r="362" spans="2:3" ht="15" customHeight="1">
      <c r="B362" s="859"/>
      <c r="C362" s="859"/>
    </row>
    <row r="363" spans="2:3" ht="15" customHeight="1">
      <c r="B363" s="859"/>
      <c r="C363" s="859"/>
    </row>
    <row r="364" spans="2:3" ht="15" customHeight="1">
      <c r="B364" s="859"/>
      <c r="C364" s="859"/>
    </row>
    <row r="365" spans="2:3" ht="15" customHeight="1">
      <c r="B365" s="859"/>
      <c r="C365" s="859"/>
    </row>
    <row r="366" spans="2:3" ht="15" customHeight="1">
      <c r="B366" s="859"/>
      <c r="C366" s="859"/>
    </row>
    <row r="367" spans="2:3" ht="15" customHeight="1">
      <c r="B367" s="859"/>
      <c r="C367" s="859"/>
    </row>
    <row r="368" spans="2:3" ht="15" customHeight="1">
      <c r="B368" s="859"/>
      <c r="C368" s="859"/>
    </row>
    <row r="369" spans="2:3" ht="15" customHeight="1">
      <c r="B369" s="859"/>
      <c r="C369" s="859"/>
    </row>
    <row r="370" spans="2:3" ht="15" customHeight="1">
      <c r="B370" s="859"/>
      <c r="C370" s="859"/>
    </row>
    <row r="371" spans="2:3" ht="15" customHeight="1">
      <c r="B371" s="859"/>
      <c r="C371" s="859"/>
    </row>
    <row r="372" spans="2:3" ht="15" customHeight="1">
      <c r="B372" s="859"/>
      <c r="C372" s="859"/>
    </row>
    <row r="373" spans="2:3" ht="15" customHeight="1">
      <c r="B373" s="859"/>
      <c r="C373" s="859"/>
    </row>
    <row r="374" spans="2:3" ht="15" customHeight="1">
      <c r="B374" s="859"/>
      <c r="C374" s="859"/>
    </row>
    <row r="375" spans="2:3" ht="15" customHeight="1">
      <c r="B375" s="859"/>
      <c r="C375" s="859"/>
    </row>
    <row r="376" spans="2:3" ht="15" customHeight="1">
      <c r="B376" s="859"/>
      <c r="C376" s="859"/>
    </row>
    <row r="377" spans="2:3" ht="15" customHeight="1">
      <c r="B377" s="859"/>
      <c r="C377" s="859"/>
    </row>
    <row r="378" spans="2:3" ht="15" customHeight="1">
      <c r="B378" s="859"/>
      <c r="C378" s="859"/>
    </row>
    <row r="379" spans="2:3" ht="15" customHeight="1">
      <c r="B379" s="859"/>
      <c r="C379" s="859"/>
    </row>
    <row r="380" spans="2:3" ht="15" customHeight="1">
      <c r="B380" s="859"/>
      <c r="C380" s="859"/>
    </row>
    <row r="381" spans="2:3" ht="15" customHeight="1">
      <c r="B381" s="859"/>
      <c r="C381" s="859"/>
    </row>
    <row r="382" spans="2:3" ht="15" customHeight="1">
      <c r="B382" s="859"/>
      <c r="C382" s="859"/>
    </row>
    <row r="383" spans="2:3" ht="15" customHeight="1">
      <c r="B383" s="859"/>
      <c r="C383" s="859"/>
    </row>
    <row r="384" spans="2:3" ht="15" customHeight="1">
      <c r="B384" s="859"/>
      <c r="C384" s="859"/>
    </row>
    <row r="385" spans="2:3" ht="15" customHeight="1">
      <c r="B385" s="859"/>
      <c r="C385" s="859"/>
    </row>
    <row r="386" spans="2:3" ht="15" customHeight="1">
      <c r="B386" s="859"/>
      <c r="C386" s="859"/>
    </row>
    <row r="387" spans="2:3" ht="15" customHeight="1">
      <c r="B387" s="859"/>
      <c r="C387" s="859"/>
    </row>
    <row r="388" spans="2:3" ht="15" customHeight="1">
      <c r="B388" s="859"/>
      <c r="C388" s="859"/>
    </row>
    <row r="389" spans="2:3" ht="15" customHeight="1">
      <c r="B389" s="859"/>
      <c r="C389" s="859"/>
    </row>
    <row r="390" spans="2:3" ht="15" customHeight="1">
      <c r="B390" s="859"/>
      <c r="C390" s="859"/>
    </row>
    <row r="391" spans="2:3" ht="15" customHeight="1">
      <c r="B391" s="859"/>
      <c r="C391" s="859"/>
    </row>
    <row r="392" spans="2:3" ht="15" customHeight="1">
      <c r="B392" s="859"/>
      <c r="C392" s="859"/>
    </row>
    <row r="393" spans="2:3" ht="15" customHeight="1">
      <c r="B393" s="859"/>
      <c r="C393" s="859"/>
    </row>
    <row r="394" spans="2:3" ht="15" customHeight="1">
      <c r="B394" s="859"/>
      <c r="C394" s="859"/>
    </row>
    <row r="395" spans="2:3" ht="15" customHeight="1">
      <c r="B395" s="859"/>
      <c r="C395" s="859"/>
    </row>
    <row r="396" spans="2:3" ht="15" customHeight="1">
      <c r="B396" s="859"/>
      <c r="C396" s="859"/>
    </row>
    <row r="397" spans="2:3" ht="15" customHeight="1">
      <c r="B397" s="859"/>
      <c r="C397" s="859"/>
    </row>
    <row r="398" spans="2:3" ht="15" customHeight="1">
      <c r="B398" s="859"/>
      <c r="C398" s="859"/>
    </row>
    <row r="399" spans="2:3" ht="15" customHeight="1">
      <c r="B399" s="859"/>
      <c r="C399" s="859"/>
    </row>
    <row r="400" spans="2:3" ht="15" customHeight="1">
      <c r="B400" s="859"/>
      <c r="C400" s="859"/>
    </row>
    <row r="401" spans="2:3" ht="15" customHeight="1">
      <c r="B401" s="859"/>
      <c r="C401" s="859"/>
    </row>
    <row r="402" spans="2:3" ht="15" customHeight="1">
      <c r="B402" s="859"/>
      <c r="C402" s="859"/>
    </row>
    <row r="403" spans="2:3" ht="15" customHeight="1">
      <c r="B403" s="859"/>
      <c r="C403" s="859"/>
    </row>
    <row r="404" spans="2:3" ht="15" customHeight="1">
      <c r="B404" s="859"/>
      <c r="C404" s="859"/>
    </row>
    <row r="405" spans="2:3" ht="15" customHeight="1">
      <c r="B405" s="859"/>
      <c r="C405" s="859"/>
    </row>
    <row r="406" spans="2:3" ht="15" customHeight="1">
      <c r="B406" s="859"/>
      <c r="C406" s="859"/>
    </row>
    <row r="407" spans="2:3" ht="15" customHeight="1">
      <c r="B407" s="859"/>
      <c r="C407" s="859"/>
    </row>
    <row r="408" spans="2:3" ht="15" customHeight="1">
      <c r="B408" s="859"/>
      <c r="C408" s="859"/>
    </row>
    <row r="409" spans="2:3" ht="15" customHeight="1">
      <c r="B409" s="859"/>
      <c r="C409" s="859"/>
    </row>
    <row r="410" spans="2:3" ht="15" customHeight="1">
      <c r="B410" s="859"/>
      <c r="C410" s="859"/>
    </row>
    <row r="411" spans="2:3" ht="15" customHeight="1">
      <c r="B411" s="859"/>
      <c r="C411" s="859"/>
    </row>
    <row r="412" spans="2:3" ht="15" customHeight="1">
      <c r="B412" s="859"/>
      <c r="C412" s="859"/>
    </row>
    <row r="413" spans="2:3" ht="15" customHeight="1">
      <c r="B413" s="859"/>
      <c r="C413" s="859"/>
    </row>
    <row r="414" spans="2:3" ht="15" customHeight="1">
      <c r="B414" s="859"/>
      <c r="C414" s="859"/>
    </row>
    <row r="415" spans="2:3" ht="15" customHeight="1">
      <c r="B415" s="859"/>
      <c r="C415" s="859"/>
    </row>
    <row r="416" spans="2:3" ht="15" customHeight="1">
      <c r="B416" s="859"/>
      <c r="C416" s="859"/>
    </row>
    <row r="417" spans="2:3" ht="15" customHeight="1">
      <c r="B417" s="859"/>
      <c r="C417" s="859"/>
    </row>
    <row r="418" spans="2:3" ht="15" customHeight="1">
      <c r="B418" s="859"/>
      <c r="C418" s="859"/>
    </row>
    <row r="419" spans="2:3" ht="15" customHeight="1">
      <c r="B419" s="859"/>
      <c r="C419" s="859"/>
    </row>
    <row r="420" spans="2:3" ht="15" customHeight="1">
      <c r="B420" s="859"/>
      <c r="C420" s="859"/>
    </row>
    <row r="421" spans="2:3" ht="15" customHeight="1">
      <c r="B421" s="859"/>
      <c r="C421" s="859"/>
    </row>
    <row r="422" spans="2:3" ht="15" customHeight="1">
      <c r="B422" s="859"/>
      <c r="C422" s="859"/>
    </row>
    <row r="423" spans="2:3" ht="15" customHeight="1">
      <c r="B423" s="859"/>
      <c r="C423" s="859"/>
    </row>
    <row r="424" spans="2:3" ht="15" customHeight="1">
      <c r="B424" s="859"/>
      <c r="C424" s="859"/>
    </row>
    <row r="425" spans="2:3" ht="15" customHeight="1">
      <c r="B425" s="859"/>
      <c r="C425" s="859"/>
    </row>
    <row r="426" spans="2:3" ht="15" customHeight="1">
      <c r="B426" s="859"/>
      <c r="C426" s="859"/>
    </row>
    <row r="427" spans="2:3" ht="15" customHeight="1">
      <c r="B427" s="859"/>
      <c r="C427" s="859"/>
    </row>
    <row r="428" spans="2:3" ht="15" customHeight="1">
      <c r="B428" s="859"/>
      <c r="C428" s="859"/>
    </row>
    <row r="429" spans="2:3" ht="15" customHeight="1">
      <c r="B429" s="859"/>
      <c r="C429" s="859"/>
    </row>
    <row r="430" spans="2:3" ht="15" customHeight="1">
      <c r="B430" s="859"/>
      <c r="C430" s="859"/>
    </row>
    <row r="431" spans="2:3" ht="15" customHeight="1">
      <c r="B431" s="859"/>
      <c r="C431" s="859"/>
    </row>
    <row r="432" spans="2:3" ht="15" customHeight="1">
      <c r="B432" s="859"/>
      <c r="C432" s="859"/>
    </row>
    <row r="433" spans="2:3" ht="15" customHeight="1">
      <c r="B433" s="859"/>
      <c r="C433" s="859"/>
    </row>
    <row r="434" spans="2:3" ht="15" customHeight="1">
      <c r="B434" s="859"/>
      <c r="C434" s="859"/>
    </row>
    <row r="435" spans="2:3" ht="15" customHeight="1">
      <c r="B435" s="859"/>
      <c r="C435" s="859"/>
    </row>
    <row r="436" spans="2:3" ht="15" customHeight="1">
      <c r="B436" s="859"/>
      <c r="C436" s="859"/>
    </row>
    <row r="437" spans="2:3" ht="15" customHeight="1">
      <c r="B437" s="859"/>
      <c r="C437" s="859"/>
    </row>
    <row r="438" spans="2:3" ht="15" customHeight="1">
      <c r="B438" s="859"/>
      <c r="C438" s="859"/>
    </row>
    <row r="439" spans="2:3" ht="15" customHeight="1">
      <c r="B439" s="859"/>
      <c r="C439" s="859"/>
    </row>
    <row r="440" spans="2:3" ht="15" customHeight="1">
      <c r="B440" s="859"/>
      <c r="C440" s="859"/>
    </row>
    <row r="441" spans="2:3" ht="15" customHeight="1">
      <c r="B441" s="859"/>
      <c r="C441" s="859"/>
    </row>
    <row r="442" spans="2:3" ht="15" customHeight="1">
      <c r="B442" s="859"/>
      <c r="C442" s="859"/>
    </row>
    <row r="443" spans="2:3" ht="15" customHeight="1">
      <c r="B443" s="859"/>
      <c r="C443" s="859"/>
    </row>
    <row r="444" spans="2:3" ht="15" customHeight="1">
      <c r="B444" s="859"/>
      <c r="C444" s="859"/>
    </row>
    <row r="445" spans="2:3" ht="15" customHeight="1">
      <c r="B445" s="859"/>
      <c r="C445" s="859"/>
    </row>
    <row r="446" spans="2:3" ht="15" customHeight="1">
      <c r="B446" s="859"/>
      <c r="C446" s="859"/>
    </row>
    <row r="447" spans="2:3" ht="15" customHeight="1">
      <c r="B447" s="859"/>
      <c r="C447" s="859"/>
    </row>
    <row r="448" spans="2:3" ht="15" customHeight="1">
      <c r="B448" s="859"/>
      <c r="C448" s="859"/>
    </row>
    <row r="449" spans="2:3" ht="15" customHeight="1">
      <c r="B449" s="859"/>
      <c r="C449" s="859"/>
    </row>
    <row r="450" spans="2:3" ht="15" customHeight="1">
      <c r="B450" s="859"/>
      <c r="C450" s="859"/>
    </row>
    <row r="451" spans="2:3" ht="15" customHeight="1">
      <c r="B451" s="859"/>
      <c r="C451" s="859"/>
    </row>
    <row r="452" spans="2:3" ht="15" customHeight="1">
      <c r="B452" s="859"/>
      <c r="C452" s="859"/>
    </row>
    <row r="453" spans="2:3" ht="15" customHeight="1">
      <c r="B453" s="859"/>
      <c r="C453" s="859"/>
    </row>
    <row r="454" spans="2:3" ht="15" customHeight="1">
      <c r="B454" s="859"/>
      <c r="C454" s="859"/>
    </row>
    <row r="455" spans="2:3" ht="15" customHeight="1">
      <c r="B455" s="859"/>
      <c r="C455" s="859"/>
    </row>
    <row r="456" spans="2:3" ht="15" customHeight="1">
      <c r="B456" s="859"/>
      <c r="C456" s="859"/>
    </row>
    <row r="457" spans="2:3" ht="15" customHeight="1">
      <c r="B457" s="859"/>
      <c r="C457" s="859"/>
    </row>
    <row r="458" spans="2:3" ht="15" customHeight="1">
      <c r="B458" s="859"/>
      <c r="C458" s="859"/>
    </row>
    <row r="459" spans="2:3" ht="15" customHeight="1">
      <c r="B459" s="859"/>
      <c r="C459" s="859"/>
    </row>
    <row r="460" spans="2:3" ht="15" customHeight="1">
      <c r="B460" s="859"/>
      <c r="C460" s="859"/>
    </row>
    <row r="461" spans="2:3" ht="15" customHeight="1">
      <c r="B461" s="859"/>
      <c r="C461" s="859"/>
    </row>
    <row r="462" spans="2:3" ht="15" customHeight="1">
      <c r="B462" s="859"/>
      <c r="C462" s="859"/>
    </row>
    <row r="463" spans="2:3" ht="15" customHeight="1">
      <c r="B463" s="859"/>
      <c r="C463" s="859"/>
    </row>
    <row r="464" spans="2:3" ht="15" customHeight="1">
      <c r="B464" s="859"/>
      <c r="C464" s="859"/>
    </row>
    <row r="465" spans="2:3" ht="15" customHeight="1">
      <c r="B465" s="859"/>
      <c r="C465" s="859"/>
    </row>
    <row r="466" spans="2:3" ht="15" customHeight="1">
      <c r="B466" s="859"/>
      <c r="C466" s="859"/>
    </row>
    <row r="467" spans="2:3" ht="15" customHeight="1">
      <c r="B467" s="859"/>
      <c r="C467" s="859"/>
    </row>
    <row r="468" spans="2:3" ht="15" customHeight="1">
      <c r="B468" s="859"/>
      <c r="C468" s="859"/>
    </row>
    <row r="469" spans="2:3" ht="15" customHeight="1">
      <c r="B469" s="859"/>
      <c r="C469" s="859"/>
    </row>
    <row r="470" spans="2:3" ht="15" customHeight="1">
      <c r="B470" s="859"/>
      <c r="C470" s="859"/>
    </row>
    <row r="471" spans="2:3" ht="15" customHeight="1">
      <c r="B471" s="859"/>
      <c r="C471" s="859"/>
    </row>
    <row r="472" spans="2:3" ht="15" customHeight="1">
      <c r="B472" s="859"/>
      <c r="C472" s="859"/>
    </row>
    <row r="473" spans="2:3" ht="15" customHeight="1">
      <c r="B473" s="859"/>
      <c r="C473" s="859"/>
    </row>
    <row r="474" spans="2:3" ht="15" customHeight="1">
      <c r="B474" s="859"/>
      <c r="C474" s="859"/>
    </row>
    <row r="475" spans="2:3" ht="15" customHeight="1">
      <c r="B475" s="859"/>
      <c r="C475" s="859"/>
    </row>
    <row r="476" spans="2:3" ht="15" customHeight="1">
      <c r="B476" s="859"/>
      <c r="C476" s="859"/>
    </row>
    <row r="477" spans="2:3" ht="15" customHeight="1">
      <c r="B477" s="859"/>
      <c r="C477" s="859"/>
    </row>
    <row r="478" spans="2:3" ht="15" customHeight="1">
      <c r="B478" s="859"/>
      <c r="C478" s="859"/>
    </row>
    <row r="479" spans="2:3" ht="15" customHeight="1">
      <c r="B479" s="859"/>
      <c r="C479" s="859"/>
    </row>
    <row r="480" spans="2:3" ht="15" customHeight="1">
      <c r="B480" s="859"/>
      <c r="C480" s="859"/>
    </row>
    <row r="481" spans="2:3" ht="15" customHeight="1">
      <c r="B481" s="859"/>
      <c r="C481" s="859"/>
    </row>
    <row r="482" spans="2:3" ht="15" customHeight="1">
      <c r="B482" s="859"/>
      <c r="C482" s="859"/>
    </row>
    <row r="483" spans="2:3" ht="15" customHeight="1">
      <c r="B483" s="859"/>
      <c r="C483" s="859"/>
    </row>
    <row r="484" spans="2:3" ht="15" customHeight="1">
      <c r="B484" s="859"/>
      <c r="C484" s="859"/>
    </row>
    <row r="485" spans="2:3" ht="15" customHeight="1">
      <c r="B485" s="859"/>
      <c r="C485" s="859"/>
    </row>
    <row r="486" spans="2:3" ht="15" customHeight="1">
      <c r="B486" s="859"/>
      <c r="C486" s="859"/>
    </row>
    <row r="487" spans="2:3" ht="15" customHeight="1">
      <c r="B487" s="859"/>
      <c r="C487" s="859"/>
    </row>
    <row r="488" spans="2:3" ht="15" customHeight="1">
      <c r="B488" s="859"/>
      <c r="C488" s="859"/>
    </row>
    <row r="489" spans="2:3" ht="15" customHeight="1">
      <c r="B489" s="859"/>
      <c r="C489" s="859"/>
    </row>
    <row r="490" spans="2:3" ht="15" customHeight="1">
      <c r="B490" s="859"/>
      <c r="C490" s="859"/>
    </row>
    <row r="491" spans="2:3" ht="15" customHeight="1">
      <c r="B491" s="859"/>
      <c r="C491" s="859"/>
    </row>
    <row r="492" spans="2:3" ht="15" customHeight="1">
      <c r="B492" s="859"/>
      <c r="C492" s="859"/>
    </row>
    <row r="493" spans="2:3" ht="15" customHeight="1">
      <c r="B493" s="859"/>
      <c r="C493" s="859"/>
    </row>
    <row r="494" spans="2:3" ht="15" customHeight="1">
      <c r="B494" s="859"/>
      <c r="C494" s="859"/>
    </row>
    <row r="495" spans="2:3" ht="15" customHeight="1">
      <c r="B495" s="859"/>
      <c r="C495" s="859"/>
    </row>
    <row r="496" spans="2:3" ht="15" customHeight="1">
      <c r="B496" s="859"/>
      <c r="C496" s="859"/>
    </row>
    <row r="497" spans="2:3" ht="15" customHeight="1">
      <c r="B497" s="859"/>
      <c r="C497" s="859"/>
    </row>
    <row r="498" spans="2:3" ht="15" customHeight="1">
      <c r="B498" s="859"/>
      <c r="C498" s="859"/>
    </row>
    <row r="499" spans="2:3" ht="15" customHeight="1">
      <c r="B499" s="859"/>
      <c r="C499" s="859"/>
    </row>
    <row r="500" spans="2:3" ht="15" customHeight="1">
      <c r="B500" s="859"/>
      <c r="C500" s="859"/>
    </row>
    <row r="501" spans="2:3" ht="15" customHeight="1">
      <c r="B501" s="859"/>
      <c r="C501" s="859"/>
    </row>
    <row r="502" spans="2:3" ht="15" customHeight="1">
      <c r="B502" s="859"/>
      <c r="C502" s="859"/>
    </row>
    <row r="503" spans="2:3" ht="15" customHeight="1">
      <c r="B503" s="859"/>
      <c r="C503" s="859"/>
    </row>
    <row r="504" spans="2:3" ht="15" customHeight="1">
      <c r="B504" s="859"/>
      <c r="C504" s="859"/>
    </row>
    <row r="505" spans="2:3" ht="15" customHeight="1">
      <c r="B505" s="859"/>
      <c r="C505" s="859"/>
    </row>
    <row r="506" spans="2:3" ht="15" customHeight="1">
      <c r="B506" s="859"/>
      <c r="C506" s="859"/>
    </row>
    <row r="507" spans="2:3" ht="15" customHeight="1">
      <c r="B507" s="859"/>
      <c r="C507" s="859"/>
    </row>
    <row r="508" spans="2:3" ht="15" customHeight="1">
      <c r="B508" s="859"/>
      <c r="C508" s="859"/>
    </row>
    <row r="509" spans="2:3" ht="15" customHeight="1">
      <c r="B509" s="859"/>
      <c r="C509" s="859"/>
    </row>
    <row r="510" spans="2:3" ht="15" customHeight="1">
      <c r="B510" s="859"/>
      <c r="C510" s="859"/>
    </row>
    <row r="511" spans="2:3" ht="15" customHeight="1">
      <c r="B511" s="859"/>
      <c r="C511" s="859"/>
    </row>
    <row r="512" spans="2:3" ht="15" customHeight="1">
      <c r="B512" s="859"/>
      <c r="C512" s="859"/>
    </row>
    <row r="513" spans="2:3" ht="15" customHeight="1">
      <c r="B513" s="859"/>
      <c r="C513" s="859"/>
    </row>
    <row r="514" spans="2:3" ht="15" customHeight="1">
      <c r="B514" s="859"/>
      <c r="C514" s="859"/>
    </row>
    <row r="515" spans="2:3" ht="15" customHeight="1">
      <c r="B515" s="859"/>
      <c r="C515" s="859"/>
    </row>
    <row r="516" spans="2:3" ht="15" customHeight="1">
      <c r="B516" s="859"/>
      <c r="C516" s="859"/>
    </row>
    <row r="517" spans="2:3" ht="15" customHeight="1">
      <c r="B517" s="859"/>
      <c r="C517" s="859"/>
    </row>
    <row r="518" spans="2:3" ht="15" customHeight="1">
      <c r="B518" s="859"/>
      <c r="C518" s="859"/>
    </row>
    <row r="519" spans="2:3" ht="15" customHeight="1">
      <c r="B519" s="859"/>
      <c r="C519" s="859"/>
    </row>
    <row r="520" spans="2:3" ht="15" customHeight="1">
      <c r="B520" s="859"/>
      <c r="C520" s="859"/>
    </row>
    <row r="521" spans="2:3" ht="15" customHeight="1">
      <c r="B521" s="859"/>
      <c r="C521" s="859"/>
    </row>
    <row r="522" spans="2:3" ht="15" customHeight="1">
      <c r="B522" s="859"/>
      <c r="C522" s="859"/>
    </row>
    <row r="523" spans="2:3" ht="15" customHeight="1">
      <c r="B523" s="859"/>
      <c r="C523" s="859"/>
    </row>
    <row r="524" spans="2:3" ht="15" customHeight="1">
      <c r="B524" s="859"/>
      <c r="C524" s="859"/>
    </row>
    <row r="525" spans="2:3" ht="15" customHeight="1">
      <c r="B525" s="859"/>
      <c r="C525" s="859"/>
    </row>
    <row r="526" spans="2:3" ht="15" customHeight="1">
      <c r="B526" s="859"/>
      <c r="C526" s="859"/>
    </row>
    <row r="527" spans="2:3" ht="15" customHeight="1">
      <c r="B527" s="859"/>
      <c r="C527" s="859"/>
    </row>
    <row r="528" spans="2:3" ht="15" customHeight="1">
      <c r="B528" s="859"/>
      <c r="C528" s="859"/>
    </row>
    <row r="529" spans="2:3" ht="15" customHeight="1">
      <c r="B529" s="859"/>
      <c r="C529" s="859"/>
    </row>
    <row r="530" spans="2:3" ht="15" customHeight="1">
      <c r="B530" s="859"/>
      <c r="C530" s="859"/>
    </row>
    <row r="531" spans="2:3" ht="15" customHeight="1">
      <c r="B531" s="859"/>
      <c r="C531" s="859"/>
    </row>
    <row r="532" spans="2:3" ht="15" customHeight="1">
      <c r="B532" s="859"/>
      <c r="C532" s="859"/>
    </row>
    <row r="533" spans="2:3" ht="15" customHeight="1">
      <c r="B533" s="859"/>
      <c r="C533" s="859"/>
    </row>
    <row r="534" spans="2:3" ht="15" customHeight="1">
      <c r="B534" s="859"/>
      <c r="C534" s="859"/>
    </row>
    <row r="535" spans="2:3" ht="15" customHeight="1">
      <c r="B535" s="859"/>
      <c r="C535" s="859"/>
    </row>
    <row r="536" spans="2:3" ht="15" customHeight="1">
      <c r="B536" s="859"/>
      <c r="C536" s="859"/>
    </row>
    <row r="537" spans="2:3" ht="15" customHeight="1">
      <c r="B537" s="859"/>
      <c r="C537" s="859"/>
    </row>
    <row r="538" spans="2:3" ht="15" customHeight="1">
      <c r="B538" s="859"/>
      <c r="C538" s="859"/>
    </row>
    <row r="539" spans="2:3" ht="15" customHeight="1">
      <c r="B539" s="859"/>
      <c r="C539" s="859"/>
    </row>
    <row r="540" spans="2:3" ht="15" customHeight="1">
      <c r="B540" s="859"/>
      <c r="C540" s="859"/>
    </row>
    <row r="541" spans="2:3" ht="15" customHeight="1">
      <c r="B541" s="859"/>
      <c r="C541" s="859"/>
    </row>
    <row r="542" spans="2:3" ht="15" customHeight="1">
      <c r="B542" s="859"/>
      <c r="C542" s="859"/>
    </row>
    <row r="543" spans="2:3" ht="15" customHeight="1">
      <c r="B543" s="859"/>
      <c r="C543" s="859"/>
    </row>
    <row r="544" spans="2:3" ht="15" customHeight="1">
      <c r="B544" s="859"/>
      <c r="C544" s="859"/>
    </row>
    <row r="545" spans="2:3" ht="15" customHeight="1">
      <c r="B545" s="859"/>
      <c r="C545" s="859"/>
    </row>
    <row r="546" spans="2:3" ht="15" customHeight="1">
      <c r="B546" s="859"/>
      <c r="C546" s="859"/>
    </row>
    <row r="547" spans="2:3" ht="15" customHeight="1">
      <c r="B547" s="859"/>
      <c r="C547" s="859"/>
    </row>
    <row r="548" spans="2:3" ht="15" customHeight="1">
      <c r="B548" s="859"/>
      <c r="C548" s="859"/>
    </row>
    <row r="549" spans="2:3" ht="15" customHeight="1">
      <c r="B549" s="859"/>
      <c r="C549" s="859"/>
    </row>
    <row r="550" spans="2:3" ht="15" customHeight="1">
      <c r="B550" s="859"/>
      <c r="C550" s="859"/>
    </row>
    <row r="551" spans="2:3" ht="15" customHeight="1">
      <c r="B551" s="859"/>
      <c r="C551" s="859"/>
    </row>
    <row r="552" spans="2:3" ht="15" customHeight="1">
      <c r="B552" s="859"/>
      <c r="C552" s="859"/>
    </row>
    <row r="553" spans="2:3" ht="15" customHeight="1">
      <c r="B553" s="859"/>
      <c r="C553" s="859"/>
    </row>
    <row r="554" spans="2:3" ht="15" customHeight="1">
      <c r="B554" s="859"/>
      <c r="C554" s="859"/>
    </row>
    <row r="555" spans="2:3" ht="15" customHeight="1">
      <c r="B555" s="859"/>
      <c r="C555" s="859"/>
    </row>
    <row r="556" spans="2:3" ht="15" customHeight="1">
      <c r="B556" s="859"/>
      <c r="C556" s="859"/>
    </row>
    <row r="557" spans="2:3" ht="15" customHeight="1">
      <c r="B557" s="859"/>
      <c r="C557" s="859"/>
    </row>
    <row r="558" spans="2:3" ht="15" customHeight="1">
      <c r="B558" s="859"/>
      <c r="C558" s="859"/>
    </row>
    <row r="559" spans="2:3" ht="15" customHeight="1">
      <c r="B559" s="859"/>
      <c r="C559" s="859"/>
    </row>
    <row r="560" spans="2:3" ht="15" customHeight="1">
      <c r="B560" s="859"/>
      <c r="C560" s="859"/>
    </row>
    <row r="561" spans="2:3" ht="15" customHeight="1">
      <c r="B561" s="859"/>
      <c r="C561" s="859"/>
    </row>
    <row r="562" spans="2:3" ht="15" customHeight="1">
      <c r="B562" s="859"/>
      <c r="C562" s="859"/>
    </row>
    <row r="563" spans="2:3" ht="15" customHeight="1">
      <c r="B563" s="859"/>
      <c r="C563" s="859"/>
    </row>
    <row r="564" spans="2:3" ht="15" customHeight="1">
      <c r="B564" s="859"/>
      <c r="C564" s="859"/>
    </row>
    <row r="565" spans="2:3" ht="15" customHeight="1">
      <c r="B565" s="859"/>
      <c r="C565" s="859"/>
    </row>
    <row r="566" spans="2:3" ht="15" customHeight="1">
      <c r="B566" s="859"/>
      <c r="C566" s="859"/>
    </row>
    <row r="567" spans="2:3" ht="15" customHeight="1">
      <c r="B567" s="859"/>
      <c r="C567" s="859"/>
    </row>
    <row r="568" spans="2:3" ht="15" customHeight="1">
      <c r="B568" s="859"/>
      <c r="C568" s="859"/>
    </row>
    <row r="569" spans="2:3" ht="15" customHeight="1">
      <c r="B569" s="859"/>
      <c r="C569" s="859"/>
    </row>
    <row r="570" spans="2:3" ht="15" customHeight="1">
      <c r="B570" s="859"/>
      <c r="C570" s="859"/>
    </row>
    <row r="571" spans="2:3" ht="15" customHeight="1">
      <c r="B571" s="859"/>
      <c r="C571" s="859"/>
    </row>
    <row r="572" spans="2:3" ht="15" customHeight="1">
      <c r="B572" s="859"/>
      <c r="C572" s="859"/>
    </row>
    <row r="573" spans="2:3" ht="15" customHeight="1">
      <c r="B573" s="859"/>
      <c r="C573" s="859"/>
    </row>
    <row r="574" spans="2:3" ht="15" customHeight="1">
      <c r="B574" s="859"/>
      <c r="C574" s="859"/>
    </row>
    <row r="575" spans="2:3" ht="15" customHeight="1">
      <c r="B575" s="859"/>
      <c r="C575" s="859"/>
    </row>
    <row r="576" spans="2:3" ht="15" customHeight="1">
      <c r="B576" s="859"/>
      <c r="C576" s="859"/>
    </row>
    <row r="577" spans="2:3" ht="15" customHeight="1">
      <c r="B577" s="859"/>
      <c r="C577" s="859"/>
    </row>
    <row r="578" spans="2:3" ht="15" customHeight="1">
      <c r="B578" s="859"/>
      <c r="C578" s="859"/>
    </row>
    <row r="579" spans="2:3" ht="15" customHeight="1">
      <c r="B579" s="859"/>
      <c r="C579" s="859"/>
    </row>
    <row r="580" spans="2:3" ht="15" customHeight="1">
      <c r="B580" s="859"/>
      <c r="C580" s="859"/>
    </row>
    <row r="581" spans="2:3" ht="15" customHeight="1">
      <c r="B581" s="859"/>
      <c r="C581" s="859"/>
    </row>
    <row r="582" spans="2:3" ht="15" customHeight="1">
      <c r="B582" s="859"/>
      <c r="C582" s="859"/>
    </row>
    <row r="583" spans="2:3" ht="15" customHeight="1">
      <c r="B583" s="859"/>
      <c r="C583" s="859"/>
    </row>
    <row r="584" spans="2:3" ht="15" customHeight="1">
      <c r="B584" s="859"/>
      <c r="C584" s="859"/>
    </row>
    <row r="585" spans="2:3" ht="15" customHeight="1">
      <c r="B585" s="859"/>
      <c r="C585" s="859"/>
    </row>
    <row r="586" spans="2:3" ht="15" customHeight="1">
      <c r="B586" s="859"/>
      <c r="C586" s="859"/>
    </row>
    <row r="587" spans="2:3" ht="15" customHeight="1">
      <c r="B587" s="859"/>
      <c r="C587" s="859"/>
    </row>
    <row r="588" spans="2:3" ht="15" customHeight="1">
      <c r="B588" s="859"/>
      <c r="C588" s="859"/>
    </row>
    <row r="589" spans="2:3" ht="15" customHeight="1">
      <c r="B589" s="859"/>
      <c r="C589" s="859"/>
    </row>
    <row r="590" spans="2:3" ht="15" customHeight="1">
      <c r="B590" s="859"/>
      <c r="C590" s="859"/>
    </row>
    <row r="591" spans="2:3" ht="15" customHeight="1">
      <c r="B591" s="859"/>
      <c r="C591" s="859"/>
    </row>
    <row r="592" spans="2:3" ht="15" customHeight="1">
      <c r="B592" s="859"/>
      <c r="C592" s="859"/>
    </row>
    <row r="593" spans="2:3" ht="15" customHeight="1">
      <c r="B593" s="859"/>
      <c r="C593" s="859"/>
    </row>
    <row r="594" spans="2:3" ht="15" customHeight="1">
      <c r="B594" s="859"/>
      <c r="C594" s="859"/>
    </row>
    <row r="595" spans="2:3" ht="15" customHeight="1">
      <c r="B595" s="859"/>
      <c r="C595" s="859"/>
    </row>
    <row r="596" spans="2:3" ht="15" customHeight="1">
      <c r="B596" s="859"/>
      <c r="C596" s="859"/>
    </row>
    <row r="597" spans="2:3" ht="15" customHeight="1">
      <c r="B597" s="859"/>
      <c r="C597" s="859"/>
    </row>
    <row r="598" spans="2:3" ht="15" customHeight="1">
      <c r="B598" s="859"/>
      <c r="C598" s="859"/>
    </row>
    <row r="599" spans="2:3" ht="15" customHeight="1">
      <c r="B599" s="859"/>
      <c r="C599" s="859"/>
    </row>
    <row r="600" spans="2:3" ht="15" customHeight="1">
      <c r="B600" s="859"/>
      <c r="C600" s="859"/>
    </row>
    <row r="601" spans="2:3" ht="15" customHeight="1">
      <c r="B601" s="859"/>
      <c r="C601" s="859"/>
    </row>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EpmWorksheetKeyString_GUID" r:id="rId2"/>
  </customProperties>
  <ignoredErrors>
    <ignoredError sqref="B19:I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652"/>
  <sheetViews>
    <sheetView view="pageBreakPreview" zoomScale="80" zoomScaleNormal="100" zoomScaleSheetLayoutView="80" workbookViewId="0">
      <selection sqref="A1:M1"/>
    </sheetView>
  </sheetViews>
  <sheetFormatPr defaultColWidth="15.33203125" defaultRowHeight="12.75" customHeight="1"/>
  <cols>
    <col min="1" max="1" width="8.6640625" style="859" customWidth="1"/>
    <col min="2" max="2" width="10.6640625" style="878" customWidth="1"/>
    <col min="3" max="3" width="7.33203125" style="878" customWidth="1"/>
    <col min="4" max="4" width="17.6640625" style="859" customWidth="1"/>
    <col min="5" max="5" width="15" style="859" customWidth="1"/>
    <col min="6" max="6" width="17.6640625" style="859" customWidth="1"/>
    <col min="7" max="7" width="15.88671875" style="859" customWidth="1"/>
    <col min="8" max="8" width="17" style="859" bestFit="1" customWidth="1"/>
    <col min="9" max="9" width="19.88671875" style="859" customWidth="1"/>
    <col min="10" max="10" width="16.88671875" style="859" customWidth="1"/>
    <col min="11" max="11" width="17" style="859" customWidth="1"/>
    <col min="12" max="12" width="22.88671875" style="859" customWidth="1"/>
    <col min="13" max="15" width="17.6640625" style="859" customWidth="1"/>
    <col min="16" max="16384" width="15.33203125" style="859"/>
  </cols>
  <sheetData>
    <row r="1" spans="1:13" s="833" customFormat="1" ht="17.399999999999999">
      <c r="A1" s="1577" t="s">
        <v>68</v>
      </c>
      <c r="B1" s="1577"/>
      <c r="C1" s="1577"/>
      <c r="D1" s="1577"/>
      <c r="E1" s="1577"/>
      <c r="F1" s="1577"/>
      <c r="G1" s="1577"/>
      <c r="H1" s="1577"/>
      <c r="I1" s="1577"/>
      <c r="J1" s="1577"/>
      <c r="K1" s="1577"/>
      <c r="L1" s="1577"/>
      <c r="M1" s="1577"/>
    </row>
    <row r="2" spans="1:13" s="833" customFormat="1" ht="17.399999999999999">
      <c r="A2" s="1577" t="s">
        <v>672</v>
      </c>
      <c r="B2" s="1577"/>
      <c r="C2" s="1577"/>
      <c r="D2" s="1577"/>
      <c r="E2" s="1577"/>
      <c r="F2" s="1577"/>
      <c r="G2" s="1577"/>
      <c r="H2" s="1577"/>
      <c r="I2" s="1577"/>
      <c r="J2" s="1577"/>
      <c r="K2" s="1577"/>
      <c r="L2" s="1577"/>
      <c r="M2" s="1577"/>
    </row>
    <row r="3" spans="1:13" s="833" customFormat="1" ht="16.2" customHeight="1">
      <c r="A3" s="1584" t="s">
        <v>1548</v>
      </c>
      <c r="B3" s="1584"/>
      <c r="C3" s="1584"/>
      <c r="D3" s="1584"/>
      <c r="E3" s="1584"/>
      <c r="F3" s="1584"/>
      <c r="G3" s="1584"/>
      <c r="H3" s="1584"/>
      <c r="I3" s="1584"/>
      <c r="J3" s="1584"/>
      <c r="K3" s="1584"/>
      <c r="L3" s="1584"/>
      <c r="M3" s="1584"/>
    </row>
    <row r="4" spans="1:13" s="833" customFormat="1" ht="16.2" customHeight="1">
      <c r="A4" s="1579" t="s">
        <v>1119</v>
      </c>
      <c r="B4" s="1579"/>
      <c r="C4" s="1579"/>
      <c r="D4" s="1579"/>
      <c r="E4" s="1579"/>
      <c r="F4" s="1579"/>
      <c r="G4" s="1579"/>
      <c r="H4" s="1579"/>
      <c r="I4" s="1579"/>
      <c r="J4" s="1579"/>
      <c r="K4" s="1579"/>
      <c r="L4" s="1579"/>
      <c r="M4" s="1579"/>
    </row>
    <row r="5" spans="1:13" ht="16.2" customHeight="1">
      <c r="A5" s="1310"/>
      <c r="B5" s="1310"/>
      <c r="C5" s="1310"/>
      <c r="D5" s="1310"/>
      <c r="E5" s="1310"/>
      <c r="F5" s="1310"/>
      <c r="G5" s="1310"/>
      <c r="H5" s="1310"/>
      <c r="I5" s="1310"/>
      <c r="J5" s="1310"/>
      <c r="K5" s="1310"/>
      <c r="L5" s="1311"/>
      <c r="M5" s="1311"/>
    </row>
    <row r="6" spans="1:13" ht="16.2" customHeight="1">
      <c r="A6" s="1575" t="s">
        <v>1547</v>
      </c>
      <c r="B6" s="1575"/>
      <c r="C6" s="1575"/>
      <c r="D6" s="1575"/>
      <c r="E6" s="1575"/>
      <c r="F6" s="1575"/>
      <c r="G6" s="1575"/>
      <c r="H6" s="1575"/>
      <c r="I6" s="1575"/>
      <c r="J6" s="1575"/>
      <c r="K6" s="1575"/>
      <c r="L6" s="1575"/>
      <c r="M6" s="1575"/>
    </row>
    <row r="7" spans="1:13" ht="16.2" customHeight="1">
      <c r="A7" s="848"/>
      <c r="B7" s="849"/>
      <c r="C7" s="849"/>
      <c r="D7" s="849"/>
      <c r="E7" s="849"/>
      <c r="F7" s="849"/>
      <c r="G7" s="849"/>
      <c r="H7" s="849"/>
      <c r="I7" s="849"/>
      <c r="J7" s="849"/>
      <c r="K7" s="849"/>
      <c r="L7" s="1311"/>
      <c r="M7" s="1311"/>
    </row>
    <row r="8" spans="1:13" ht="30.45" customHeight="1">
      <c r="A8" s="1583" t="s">
        <v>1574</v>
      </c>
      <c r="B8" s="1583"/>
      <c r="C8" s="1583"/>
      <c r="D8" s="1583"/>
      <c r="E8" s="1583"/>
      <c r="F8" s="1583"/>
      <c r="G8" s="1583"/>
      <c r="H8" s="1583"/>
      <c r="I8" s="1583"/>
      <c r="J8" s="1583"/>
      <c r="K8" s="1583"/>
      <c r="L8" s="1583"/>
      <c r="M8" s="1583"/>
    </row>
    <row r="9" spans="1:13" ht="15" customHeight="1">
      <c r="A9" s="844"/>
      <c r="B9" s="844"/>
      <c r="C9" s="844"/>
      <c r="D9" s="844"/>
      <c r="E9" s="844"/>
      <c r="F9" s="844"/>
      <c r="G9" s="844"/>
      <c r="H9" s="844"/>
      <c r="I9" s="844"/>
      <c r="J9" s="844"/>
      <c r="K9" s="844"/>
      <c r="L9" s="844"/>
      <c r="M9" s="844"/>
    </row>
    <row r="10" spans="1:13" ht="15" customHeight="1">
      <c r="A10" s="835" t="s">
        <v>935</v>
      </c>
      <c r="B10" s="836"/>
      <c r="C10" s="836"/>
      <c r="D10" s="836"/>
      <c r="E10" s="836"/>
      <c r="F10" s="836"/>
      <c r="G10" s="836"/>
      <c r="H10" s="836"/>
      <c r="I10" s="836"/>
      <c r="J10" s="836"/>
      <c r="K10" s="836"/>
      <c r="L10" s="1312"/>
      <c r="M10" s="1312"/>
    </row>
    <row r="11" spans="1:13" ht="16.2" customHeight="1">
      <c r="A11" s="1307"/>
      <c r="B11" s="1313"/>
      <c r="C11" s="1313"/>
      <c r="D11" s="1313"/>
      <c r="E11" s="1313"/>
      <c r="F11" s="1313"/>
      <c r="G11" s="1313"/>
      <c r="H11" s="1313"/>
      <c r="I11" s="1313"/>
      <c r="J11" s="1313"/>
      <c r="K11" s="836"/>
      <c r="L11" s="1312"/>
      <c r="M11" s="1312"/>
    </row>
    <row r="12" spans="1:13" ht="16.2" customHeight="1">
      <c r="A12" s="1312" t="s">
        <v>974</v>
      </c>
      <c r="B12" s="1314"/>
      <c r="C12" s="838"/>
      <c r="D12" s="839" t="s">
        <v>1056</v>
      </c>
      <c r="E12" s="1315">
        <v>2018</v>
      </c>
      <c r="F12" s="851"/>
      <c r="G12" s="851"/>
      <c r="H12" s="836"/>
      <c r="I12" s="836"/>
      <c r="J12" s="1313"/>
      <c r="K12" s="836"/>
      <c r="L12" s="1312"/>
      <c r="M12" s="1312"/>
    </row>
    <row r="13" spans="1:13" ht="16.2" customHeight="1">
      <c r="A13" s="860" t="s">
        <v>1032</v>
      </c>
      <c r="B13" s="861"/>
      <c r="C13" s="1305"/>
      <c r="D13" s="839" t="s">
        <v>975</v>
      </c>
      <c r="E13" s="850">
        <v>365</v>
      </c>
      <c r="F13" s="851"/>
      <c r="G13" s="851"/>
      <c r="H13" s="836"/>
      <c r="I13" s="836"/>
      <c r="J13" s="1303"/>
      <c r="K13" s="836"/>
      <c r="L13" s="860"/>
      <c r="M13" s="860"/>
    </row>
    <row r="14" spans="1:13" ht="16.2" customHeight="1">
      <c r="A14" s="860"/>
      <c r="B14" s="860"/>
      <c r="C14" s="860"/>
      <c r="D14" s="860"/>
      <c r="E14" s="860"/>
      <c r="F14" s="860"/>
      <c r="G14" s="860"/>
      <c r="H14" s="860"/>
      <c r="I14" s="860"/>
      <c r="J14" s="1303"/>
      <c r="K14" s="1303"/>
      <c r="L14" s="1303"/>
      <c r="M14" s="860"/>
    </row>
    <row r="15" spans="1:13" ht="16.2" customHeight="1">
      <c r="A15" s="1565" t="s">
        <v>936</v>
      </c>
      <c r="B15" s="1565"/>
      <c r="C15" s="1565"/>
      <c r="D15" s="1565"/>
      <c r="E15" s="1565"/>
      <c r="F15" s="1565"/>
      <c r="G15" s="1565"/>
      <c r="H15" s="1565"/>
      <c r="I15" s="1565"/>
      <c r="J15" s="1565"/>
      <c r="K15" s="1565"/>
      <c r="L15" s="1565"/>
      <c r="M15" s="1565"/>
    </row>
    <row r="16" spans="1:13" ht="16.2" customHeight="1">
      <c r="A16" s="835"/>
      <c r="B16" s="836"/>
      <c r="C16" s="836"/>
      <c r="D16" s="836"/>
      <c r="E16" s="836"/>
      <c r="F16" s="836"/>
      <c r="G16" s="836"/>
      <c r="H16" s="836"/>
      <c r="I16" s="836"/>
      <c r="J16" s="1303"/>
      <c r="K16" s="1303"/>
      <c r="L16" s="1303"/>
      <c r="M16" s="860"/>
    </row>
    <row r="17" spans="1:15" ht="15" customHeight="1">
      <c r="A17" s="836" t="s">
        <v>1098</v>
      </c>
      <c r="B17" s="1305"/>
      <c r="C17" s="1305"/>
      <c r="D17" s="1305"/>
      <c r="E17" s="1305"/>
      <c r="F17" s="1305"/>
      <c r="G17" s="1305"/>
      <c r="H17" s="1305"/>
      <c r="I17" s="1305"/>
      <c r="J17" s="1305"/>
      <c r="K17" s="1305"/>
      <c r="L17" s="860"/>
      <c r="M17" s="860"/>
    </row>
    <row r="18" spans="1:15" ht="15" customHeight="1">
      <c r="A18" s="860"/>
      <c r="B18" s="861"/>
      <c r="C18" s="861"/>
      <c r="D18" s="860"/>
      <c r="E18" s="860"/>
      <c r="F18" s="860"/>
      <c r="G18" s="860"/>
      <c r="H18" s="860"/>
      <c r="I18" s="860"/>
      <c r="J18" s="860"/>
      <c r="K18" s="860"/>
      <c r="L18" s="860"/>
      <c r="M18" s="860"/>
    </row>
    <row r="19" spans="1:15" ht="15" customHeight="1">
      <c r="A19" s="860"/>
      <c r="B19" s="863" t="s">
        <v>937</v>
      </c>
      <c r="C19" s="863" t="s">
        <v>938</v>
      </c>
      <c r="D19" s="863" t="s">
        <v>939</v>
      </c>
      <c r="E19" s="863" t="s">
        <v>940</v>
      </c>
      <c r="F19" s="863" t="s">
        <v>941</v>
      </c>
      <c r="G19" s="863" t="s">
        <v>942</v>
      </c>
      <c r="H19" s="863" t="s">
        <v>943</v>
      </c>
      <c r="I19" s="863" t="s">
        <v>944</v>
      </c>
      <c r="J19" s="863" t="s">
        <v>1057</v>
      </c>
      <c r="K19" s="863" t="s">
        <v>1058</v>
      </c>
      <c r="L19" s="863" t="s">
        <v>1059</v>
      </c>
      <c r="M19" s="863" t="s">
        <v>1060</v>
      </c>
    </row>
    <row r="20" spans="1:15" ht="15" customHeight="1">
      <c r="A20" s="860"/>
      <c r="B20" s="863"/>
      <c r="C20" s="863"/>
      <c r="D20" s="861"/>
      <c r="E20" s="861"/>
      <c r="F20" s="863"/>
      <c r="G20" s="863"/>
      <c r="H20" s="861"/>
      <c r="I20" s="863"/>
      <c r="J20" s="861"/>
      <c r="K20" s="861" t="s">
        <v>1061</v>
      </c>
      <c r="L20" s="860"/>
      <c r="M20" s="860"/>
    </row>
    <row r="21" spans="1:15" ht="15" customHeight="1">
      <c r="A21" s="860"/>
      <c r="B21" s="863"/>
      <c r="C21" s="863"/>
      <c r="D21" s="861" t="s">
        <v>1062</v>
      </c>
      <c r="E21" s="861"/>
      <c r="F21" s="861"/>
      <c r="G21" s="861"/>
      <c r="H21" s="861"/>
      <c r="I21" s="861"/>
      <c r="J21" s="861" t="s">
        <v>1063</v>
      </c>
      <c r="K21" s="861" t="s">
        <v>947</v>
      </c>
      <c r="L21" s="861"/>
      <c r="M21" s="861"/>
    </row>
    <row r="22" spans="1:15" ht="15" customHeight="1">
      <c r="A22" s="860"/>
      <c r="B22" s="863"/>
      <c r="C22" s="863"/>
      <c r="D22" s="861" t="s">
        <v>257</v>
      </c>
      <c r="E22" s="861"/>
      <c r="F22" s="861" t="s">
        <v>1064</v>
      </c>
      <c r="G22" s="861"/>
      <c r="H22" s="861" t="s">
        <v>1063</v>
      </c>
      <c r="I22" s="861"/>
      <c r="J22" s="861" t="s">
        <v>1064</v>
      </c>
      <c r="K22" s="861" t="s">
        <v>1065</v>
      </c>
      <c r="L22" s="861"/>
      <c r="M22" s="861"/>
    </row>
    <row r="23" spans="1:15" ht="15" customHeight="1">
      <c r="A23" s="860"/>
      <c r="B23" s="863"/>
      <c r="C23" s="863"/>
      <c r="D23" s="861" t="s">
        <v>551</v>
      </c>
      <c r="E23" s="861" t="s">
        <v>1062</v>
      </c>
      <c r="F23" s="861" t="s">
        <v>1066</v>
      </c>
      <c r="G23" s="861" t="s">
        <v>947</v>
      </c>
      <c r="H23" s="861" t="s">
        <v>1064</v>
      </c>
      <c r="I23" s="861" t="s">
        <v>947</v>
      </c>
      <c r="J23" s="861" t="s">
        <v>1067</v>
      </c>
      <c r="K23" s="861" t="s">
        <v>1068</v>
      </c>
      <c r="L23" s="861" t="s">
        <v>1069</v>
      </c>
      <c r="M23" s="861" t="s">
        <v>1070</v>
      </c>
    </row>
    <row r="24" spans="1:15" ht="15" customHeight="1" thickBot="1">
      <c r="A24" s="864" t="s">
        <v>946</v>
      </c>
      <c r="B24" s="864" t="s">
        <v>459</v>
      </c>
      <c r="C24" s="864" t="s">
        <v>458</v>
      </c>
      <c r="D24" s="864" t="s">
        <v>260</v>
      </c>
      <c r="E24" s="864" t="s">
        <v>947</v>
      </c>
      <c r="F24" s="864" t="s">
        <v>1071</v>
      </c>
      <c r="G24" s="864" t="s">
        <v>436</v>
      </c>
      <c r="H24" s="864" t="s">
        <v>1067</v>
      </c>
      <c r="I24" s="864" t="s">
        <v>1072</v>
      </c>
      <c r="J24" s="864" t="s">
        <v>1065</v>
      </c>
      <c r="K24" s="864" t="s">
        <v>1071</v>
      </c>
      <c r="L24" s="864" t="s">
        <v>1073</v>
      </c>
      <c r="M24" s="864" t="s">
        <v>1073</v>
      </c>
    </row>
    <row r="25" spans="1:15" ht="15" customHeight="1">
      <c r="A25" s="860"/>
      <c r="B25" s="861"/>
      <c r="C25" s="861"/>
      <c r="D25" s="860"/>
      <c r="E25" s="860"/>
      <c r="F25" s="860"/>
      <c r="G25" s="860"/>
      <c r="H25" s="860"/>
      <c r="I25" s="860"/>
      <c r="J25" s="860"/>
      <c r="K25" s="860"/>
      <c r="L25" s="860"/>
      <c r="M25" s="860"/>
    </row>
    <row r="26" spans="1:15" ht="15" customHeight="1">
      <c r="A26" s="860">
        <v>3</v>
      </c>
      <c r="B26" s="845">
        <f>IF($E$12=0,"-",$E$12-1)</f>
        <v>2017</v>
      </c>
      <c r="C26" s="861" t="s">
        <v>950</v>
      </c>
      <c r="D26" s="879"/>
      <c r="E26" s="1306"/>
      <c r="F26" s="1306"/>
      <c r="G26" s="1306"/>
      <c r="H26" s="1306"/>
      <c r="I26" s="1306"/>
      <c r="J26" s="846"/>
      <c r="K26" s="846"/>
      <c r="L26" s="846"/>
      <c r="M26" s="1306" t="str">
        <f>IF(ISBLANK($D$26),"-  ",D26)</f>
        <v xml:space="preserve">-  </v>
      </c>
      <c r="N26" s="880"/>
      <c r="O26" s="881"/>
    </row>
    <row r="27" spans="1:15" ht="15" customHeight="1">
      <c r="A27" s="860"/>
      <c r="B27" s="845"/>
      <c r="C27" s="861"/>
      <c r="D27" s="877"/>
      <c r="E27" s="877"/>
      <c r="F27" s="1306"/>
      <c r="G27" s="1306"/>
      <c r="H27" s="1306"/>
      <c r="I27" s="1306"/>
      <c r="J27" s="846"/>
      <c r="K27" s="846"/>
      <c r="L27" s="846"/>
      <c r="M27" s="846"/>
      <c r="N27" s="880"/>
      <c r="O27" s="881"/>
    </row>
    <row r="28" spans="1:15" ht="15" customHeight="1">
      <c r="A28" s="860">
        <v>4</v>
      </c>
      <c r="B28" s="845">
        <f t="shared" ref="B28:B39" si="0">IF($E$12=0,"-",$E$12)</f>
        <v>2018</v>
      </c>
      <c r="C28" s="861" t="s">
        <v>305</v>
      </c>
      <c r="D28" s="879"/>
      <c r="E28" s="1306" t="str">
        <f>IF(ISBLANK($D$26),"-  ",(D28-D26))</f>
        <v xml:space="preserve">-  </v>
      </c>
      <c r="F28" s="879" t="str">
        <f>IF(ISBLANK($D$26)," ",('ATT1B-Projection'!E25))</f>
        <v xml:space="preserve"> </v>
      </c>
      <c r="G28" s="1306" t="str">
        <f t="shared" ref="G28:G39" si="1">IF(ISBLANK($D$26),"-  ",(E28-F28))</f>
        <v xml:space="preserve">-  </v>
      </c>
      <c r="H28" s="1306" t="str">
        <f t="shared" ref="H28:H39" si="2">IF(ISBLANK($D$26),"-  ",(IF(SIGN(E28)=SIGN(F28),IF(SIGN(F28)=-1,MAX(G28,0),MIN(G28,0)),-F28)))</f>
        <v xml:space="preserve">-  </v>
      </c>
      <c r="I28" s="1306" t="str">
        <f>IF(ISBLANK($D$26),"-  ",G28-H28)</f>
        <v xml:space="preserve">-  </v>
      </c>
      <c r="J28" s="1306" t="str">
        <f>IF(ISBLANK($D$26),"-  ",(H28*'ATT1B-Projection'!G25))</f>
        <v xml:space="preserve">-  </v>
      </c>
      <c r="K28" s="879" t="str">
        <f>IF(ISBLANK($D$26)," ",('ATT1B-Projection'!H25))</f>
        <v xml:space="preserve"> </v>
      </c>
      <c r="L28" s="1306" t="str">
        <f t="shared" ref="L28:L39" si="3">IF(ISBLANK($D$26),"-  ",(K28+J28+I28))</f>
        <v xml:space="preserve">-  </v>
      </c>
      <c r="M28" s="1306" t="str">
        <f>IF(ISBLANK($D$26),"-  ",M26+L28)</f>
        <v xml:space="preserve">-  </v>
      </c>
      <c r="N28" s="880"/>
      <c r="O28" s="881"/>
    </row>
    <row r="29" spans="1:15" ht="15" customHeight="1">
      <c r="A29" s="860">
        <v>5</v>
      </c>
      <c r="B29" s="845">
        <f t="shared" si="0"/>
        <v>2018</v>
      </c>
      <c r="C29" s="861" t="s">
        <v>306</v>
      </c>
      <c r="D29" s="879"/>
      <c r="E29" s="1306" t="str">
        <f t="shared" ref="E29:E39" si="4">IF(ISBLANK($D$26),"-  ",(D29-D28))</f>
        <v xml:space="preserve">-  </v>
      </c>
      <c r="F29" s="879" t="str">
        <f>IF(ISBLANK($D$26)," ",('ATT1B-Projection'!E26))</f>
        <v xml:space="preserve"> </v>
      </c>
      <c r="G29" s="1306" t="str">
        <f t="shared" si="1"/>
        <v xml:space="preserve">-  </v>
      </c>
      <c r="H29" s="1306" t="str">
        <f t="shared" si="2"/>
        <v xml:space="preserve">-  </v>
      </c>
      <c r="I29" s="1306" t="str">
        <f>IF(ISBLANK($D$26),"-  ",G29-H29)</f>
        <v xml:space="preserve">-  </v>
      </c>
      <c r="J29" s="1306" t="str">
        <f>IF(ISBLANK($D$26),"-  ",(H29*'ATT1B-Projection'!G26))</f>
        <v xml:space="preserve">-  </v>
      </c>
      <c r="K29" s="879" t="str">
        <f>IF(ISBLANK($D$26)," ",('ATT1B-Projection'!H26))</f>
        <v xml:space="preserve"> </v>
      </c>
      <c r="L29" s="1306" t="str">
        <f t="shared" si="3"/>
        <v xml:space="preserve">-  </v>
      </c>
      <c r="M29" s="1306" t="str">
        <f t="shared" ref="M29:M39" si="5">IF(ISBLANK($D$26),"-  ",M28+L29)</f>
        <v xml:space="preserve">-  </v>
      </c>
      <c r="N29" s="880"/>
      <c r="O29" s="881"/>
    </row>
    <row r="30" spans="1:15" ht="15" customHeight="1">
      <c r="A30" s="860">
        <v>6</v>
      </c>
      <c r="B30" s="845">
        <f t="shared" si="0"/>
        <v>2018</v>
      </c>
      <c r="C30" s="861" t="s">
        <v>307</v>
      </c>
      <c r="D30" s="879"/>
      <c r="E30" s="1306" t="str">
        <f t="shared" si="4"/>
        <v xml:space="preserve">-  </v>
      </c>
      <c r="F30" s="879" t="str">
        <f>IF(ISBLANK($D$26)," ",('ATT1B-Projection'!E27))</f>
        <v xml:space="preserve"> </v>
      </c>
      <c r="G30" s="1306" t="str">
        <f t="shared" si="1"/>
        <v xml:space="preserve">-  </v>
      </c>
      <c r="H30" s="1306" t="str">
        <f t="shared" si="2"/>
        <v xml:space="preserve">-  </v>
      </c>
      <c r="I30" s="1306" t="str">
        <f t="shared" ref="I30:I35" si="6">IF(ISBLANK($D$26),"-  ",G30-H30)</f>
        <v xml:space="preserve">-  </v>
      </c>
      <c r="J30" s="1306" t="str">
        <f>IF(ISBLANK($D$26),"-  ",(H30*'ATT1B-Projection'!G27))</f>
        <v xml:space="preserve">-  </v>
      </c>
      <c r="K30" s="879" t="str">
        <f>IF(ISBLANK($D$26)," ",('ATT1B-Projection'!H27))</f>
        <v xml:space="preserve"> </v>
      </c>
      <c r="L30" s="1306" t="str">
        <f t="shared" si="3"/>
        <v xml:space="preserve">-  </v>
      </c>
      <c r="M30" s="1306" t="str">
        <f t="shared" si="5"/>
        <v xml:space="preserve">-  </v>
      </c>
      <c r="N30" s="847"/>
      <c r="O30" s="881"/>
    </row>
    <row r="31" spans="1:15" ht="15" customHeight="1">
      <c r="A31" s="860">
        <v>7</v>
      </c>
      <c r="B31" s="845">
        <f t="shared" si="0"/>
        <v>2018</v>
      </c>
      <c r="C31" s="861" t="s">
        <v>308</v>
      </c>
      <c r="D31" s="879"/>
      <c r="E31" s="1306" t="str">
        <f t="shared" si="4"/>
        <v xml:space="preserve">-  </v>
      </c>
      <c r="F31" s="879" t="str">
        <f>IF(ISBLANK($D$26)," ",('ATT1B-Projection'!E28))</f>
        <v xml:space="preserve"> </v>
      </c>
      <c r="G31" s="1306" t="str">
        <f t="shared" si="1"/>
        <v xml:space="preserve">-  </v>
      </c>
      <c r="H31" s="1306" t="str">
        <f t="shared" si="2"/>
        <v xml:space="preserve">-  </v>
      </c>
      <c r="I31" s="1306" t="str">
        <f t="shared" si="6"/>
        <v xml:space="preserve">-  </v>
      </c>
      <c r="J31" s="1306" t="str">
        <f>IF(ISBLANK($D$26),"-  ",(H31*'ATT1B-Projection'!G28))</f>
        <v xml:space="preserve">-  </v>
      </c>
      <c r="K31" s="879" t="str">
        <f>IF(ISBLANK($D$26)," ",('ATT1B-Projection'!H28))</f>
        <v xml:space="preserve"> </v>
      </c>
      <c r="L31" s="1306" t="str">
        <f t="shared" si="3"/>
        <v xml:space="preserve">-  </v>
      </c>
      <c r="M31" s="1306" t="str">
        <f t="shared" si="5"/>
        <v xml:space="preserve">-  </v>
      </c>
      <c r="N31" s="847"/>
      <c r="O31" s="881"/>
    </row>
    <row r="32" spans="1:15" ht="15" customHeight="1">
      <c r="A32" s="860">
        <v>8</v>
      </c>
      <c r="B32" s="845">
        <f t="shared" si="0"/>
        <v>2018</v>
      </c>
      <c r="C32" s="861" t="s">
        <v>310</v>
      </c>
      <c r="D32" s="879"/>
      <c r="E32" s="1306" t="str">
        <f t="shared" si="4"/>
        <v xml:space="preserve">-  </v>
      </c>
      <c r="F32" s="879" t="str">
        <f>IF(ISBLANK($D$26)," ",('ATT1B-Projection'!E29))</f>
        <v xml:space="preserve"> </v>
      </c>
      <c r="G32" s="1306" t="str">
        <f t="shared" si="1"/>
        <v xml:space="preserve">-  </v>
      </c>
      <c r="H32" s="1306" t="str">
        <f t="shared" si="2"/>
        <v xml:space="preserve">-  </v>
      </c>
      <c r="I32" s="1306" t="str">
        <f t="shared" si="6"/>
        <v xml:space="preserve">-  </v>
      </c>
      <c r="J32" s="1306" t="str">
        <f>IF(ISBLANK($D$26),"-  ",(H32*'ATT1B-Projection'!G29))</f>
        <v xml:space="preserve">-  </v>
      </c>
      <c r="K32" s="879" t="str">
        <f>IF(ISBLANK($D$26)," ",('ATT1B-Projection'!H29))</f>
        <v xml:space="preserve"> </v>
      </c>
      <c r="L32" s="1306" t="str">
        <f t="shared" si="3"/>
        <v xml:space="preserve">-  </v>
      </c>
      <c r="M32" s="1306" t="str">
        <f t="shared" si="5"/>
        <v xml:space="preserve">-  </v>
      </c>
      <c r="N32" s="847"/>
      <c r="O32" s="881"/>
    </row>
    <row r="33" spans="1:15" ht="15" customHeight="1">
      <c r="A33" s="860">
        <v>9</v>
      </c>
      <c r="B33" s="845">
        <f t="shared" si="0"/>
        <v>2018</v>
      </c>
      <c r="C33" s="861" t="s">
        <v>311</v>
      </c>
      <c r="D33" s="879"/>
      <c r="E33" s="1306" t="str">
        <f t="shared" si="4"/>
        <v xml:space="preserve">-  </v>
      </c>
      <c r="F33" s="879" t="str">
        <f>IF(ISBLANK($D$26)," ",('ATT1B-Projection'!E30))</f>
        <v xml:space="preserve"> </v>
      </c>
      <c r="G33" s="1306" t="str">
        <f t="shared" si="1"/>
        <v xml:space="preserve">-  </v>
      </c>
      <c r="H33" s="1306" t="str">
        <f t="shared" si="2"/>
        <v xml:space="preserve">-  </v>
      </c>
      <c r="I33" s="1306" t="str">
        <f t="shared" si="6"/>
        <v xml:space="preserve">-  </v>
      </c>
      <c r="J33" s="1306" t="str">
        <f>IF(ISBLANK($D$26),"-  ",(H33*'ATT1B-Projection'!G30))</f>
        <v xml:space="preserve">-  </v>
      </c>
      <c r="K33" s="879" t="str">
        <f>IF(ISBLANK($D$26)," ",('ATT1B-Projection'!H30))</f>
        <v xml:space="preserve"> </v>
      </c>
      <c r="L33" s="1306" t="str">
        <f t="shared" si="3"/>
        <v xml:space="preserve">-  </v>
      </c>
      <c r="M33" s="1306" t="str">
        <f t="shared" si="5"/>
        <v xml:space="preserve">-  </v>
      </c>
      <c r="N33" s="847"/>
      <c r="O33" s="881"/>
    </row>
    <row r="34" spans="1:15" ht="15" customHeight="1">
      <c r="A34" s="860">
        <v>10</v>
      </c>
      <c r="B34" s="845">
        <f t="shared" si="0"/>
        <v>2018</v>
      </c>
      <c r="C34" s="861" t="s">
        <v>312</v>
      </c>
      <c r="D34" s="879"/>
      <c r="E34" s="1306" t="str">
        <f t="shared" si="4"/>
        <v xml:space="preserve">-  </v>
      </c>
      <c r="F34" s="879" t="str">
        <f>IF(ISBLANK($D$26)," ",('ATT1B-Projection'!E31))</f>
        <v xml:space="preserve"> </v>
      </c>
      <c r="G34" s="1306" t="str">
        <f t="shared" si="1"/>
        <v xml:space="preserve">-  </v>
      </c>
      <c r="H34" s="1306" t="str">
        <f t="shared" si="2"/>
        <v xml:space="preserve">-  </v>
      </c>
      <c r="I34" s="1306" t="str">
        <f t="shared" si="6"/>
        <v xml:space="preserve">-  </v>
      </c>
      <c r="J34" s="1306" t="str">
        <f>IF(ISBLANK($D$26),"-  ",(H34*'ATT1B-Projection'!G31))</f>
        <v xml:space="preserve">-  </v>
      </c>
      <c r="K34" s="879" t="str">
        <f>IF(ISBLANK($D$26)," ",('ATT1B-Projection'!H31))</f>
        <v xml:space="preserve"> </v>
      </c>
      <c r="L34" s="1306" t="str">
        <f t="shared" si="3"/>
        <v xml:space="preserve">-  </v>
      </c>
      <c r="M34" s="1306" t="str">
        <f t="shared" si="5"/>
        <v xml:space="preserve">-  </v>
      </c>
      <c r="N34" s="880"/>
      <c r="O34" s="881"/>
    </row>
    <row r="35" spans="1:15" ht="15" customHeight="1">
      <c r="A35" s="860">
        <v>11</v>
      </c>
      <c r="B35" s="845">
        <f t="shared" si="0"/>
        <v>2018</v>
      </c>
      <c r="C35" s="861" t="s">
        <v>313</v>
      </c>
      <c r="D35" s="879"/>
      <c r="E35" s="1306" t="str">
        <f t="shared" si="4"/>
        <v xml:space="preserve">-  </v>
      </c>
      <c r="F35" s="879" t="str">
        <f>IF(ISBLANK($D$26)," ",('ATT1B-Projection'!E32))</f>
        <v xml:space="preserve"> </v>
      </c>
      <c r="G35" s="1306" t="str">
        <f t="shared" si="1"/>
        <v xml:space="preserve">-  </v>
      </c>
      <c r="H35" s="1306" t="str">
        <f t="shared" si="2"/>
        <v xml:space="preserve">-  </v>
      </c>
      <c r="I35" s="1306" t="str">
        <f t="shared" si="6"/>
        <v xml:space="preserve">-  </v>
      </c>
      <c r="J35" s="1306" t="str">
        <f>IF(ISBLANK($D$26),"-  ",(H35*'ATT1B-Projection'!G32))</f>
        <v xml:space="preserve">-  </v>
      </c>
      <c r="K35" s="879" t="str">
        <f>IF(ISBLANK($D$26)," ",('ATT1B-Projection'!H32))</f>
        <v xml:space="preserve"> </v>
      </c>
      <c r="L35" s="1306" t="str">
        <f t="shared" si="3"/>
        <v xml:space="preserve">-  </v>
      </c>
      <c r="M35" s="1306" t="str">
        <f t="shared" si="5"/>
        <v xml:space="preserve">-  </v>
      </c>
      <c r="N35" s="880"/>
      <c r="O35" s="881"/>
    </row>
    <row r="36" spans="1:15" ht="15" customHeight="1">
      <c r="A36" s="860">
        <v>12</v>
      </c>
      <c r="B36" s="845">
        <f t="shared" si="0"/>
        <v>2018</v>
      </c>
      <c r="C36" s="861" t="s">
        <v>314</v>
      </c>
      <c r="D36" s="879"/>
      <c r="E36" s="1306" t="str">
        <f t="shared" si="4"/>
        <v xml:space="preserve">-  </v>
      </c>
      <c r="F36" s="879" t="str">
        <f>IF(ISBLANK($D$26)," ",('ATT1B-Projection'!E33))</f>
        <v xml:space="preserve"> </v>
      </c>
      <c r="G36" s="1306" t="str">
        <f t="shared" si="1"/>
        <v xml:space="preserve">-  </v>
      </c>
      <c r="H36" s="1306" t="str">
        <f t="shared" si="2"/>
        <v xml:space="preserve">-  </v>
      </c>
      <c r="I36" s="1306" t="str">
        <f>IF(ISBLANK($D$26),"-  ",G36-H36)</f>
        <v xml:space="preserve">-  </v>
      </c>
      <c r="J36" s="1306" t="str">
        <f>IF(ISBLANK($D$26),"-  ",(H36*'ATT1B-Projection'!G33))</f>
        <v xml:space="preserve">-  </v>
      </c>
      <c r="K36" s="879" t="str">
        <f>IF(ISBLANK($D$26)," ",('ATT1B-Projection'!H33))</f>
        <v xml:space="preserve"> </v>
      </c>
      <c r="L36" s="1306" t="str">
        <f t="shared" si="3"/>
        <v xml:space="preserve">-  </v>
      </c>
      <c r="M36" s="1306" t="str">
        <f t="shared" si="5"/>
        <v xml:space="preserve">-  </v>
      </c>
      <c r="N36" s="880"/>
      <c r="O36" s="881"/>
    </row>
    <row r="37" spans="1:15" ht="15" customHeight="1">
      <c r="A37" s="860">
        <v>13</v>
      </c>
      <c r="B37" s="845">
        <f t="shared" si="0"/>
        <v>2018</v>
      </c>
      <c r="C37" s="861" t="s">
        <v>315</v>
      </c>
      <c r="D37" s="879"/>
      <c r="E37" s="1306" t="str">
        <f t="shared" si="4"/>
        <v xml:space="preserve">-  </v>
      </c>
      <c r="F37" s="879" t="str">
        <f>IF(ISBLANK($D$26)," ",('ATT1B-Projection'!E34))</f>
        <v xml:space="preserve"> </v>
      </c>
      <c r="G37" s="1306" t="str">
        <f t="shared" si="1"/>
        <v xml:space="preserve">-  </v>
      </c>
      <c r="H37" s="1306" t="str">
        <f t="shared" si="2"/>
        <v xml:space="preserve">-  </v>
      </c>
      <c r="I37" s="1309" t="str">
        <f>IF(ISBLANK($D$26),"-  ",G37-H37)</f>
        <v xml:space="preserve">-  </v>
      </c>
      <c r="J37" s="1306" t="str">
        <f>IF(ISBLANK($D$26),"-  ",(H37*'ATT1B-Projection'!G34))</f>
        <v xml:space="preserve">-  </v>
      </c>
      <c r="K37" s="879" t="str">
        <f>IF(ISBLANK($D$26)," ",('ATT1B-Projection'!H34))</f>
        <v xml:space="preserve"> </v>
      </c>
      <c r="L37" s="1306" t="str">
        <f t="shared" si="3"/>
        <v xml:space="preserve">-  </v>
      </c>
      <c r="M37" s="1306" t="str">
        <f t="shared" si="5"/>
        <v xml:space="preserve">-  </v>
      </c>
      <c r="N37" s="880"/>
      <c r="O37" s="881"/>
    </row>
    <row r="38" spans="1:15" ht="15" customHeight="1">
      <c r="A38" s="860">
        <v>14</v>
      </c>
      <c r="B38" s="845">
        <f t="shared" si="0"/>
        <v>2018</v>
      </c>
      <c r="C38" s="861" t="s">
        <v>316</v>
      </c>
      <c r="D38" s="879"/>
      <c r="E38" s="1306" t="str">
        <f t="shared" si="4"/>
        <v xml:space="preserve">-  </v>
      </c>
      <c r="F38" s="879" t="str">
        <f>IF(ISBLANK($D$26)," ",('ATT1B-Projection'!E35))</f>
        <v xml:space="preserve"> </v>
      </c>
      <c r="G38" s="1306" t="str">
        <f t="shared" si="1"/>
        <v xml:space="preserve">-  </v>
      </c>
      <c r="H38" s="1306" t="str">
        <f t="shared" si="2"/>
        <v xml:space="preserve">-  </v>
      </c>
      <c r="I38" s="1306" t="str">
        <f>IF(ISBLANK($D$26),"-  ",G38-H38)</f>
        <v xml:space="preserve">-  </v>
      </c>
      <c r="J38" s="1306" t="str">
        <f>IF(ISBLANK($D$26),"-  ",(H38*'ATT1B-Projection'!G35))</f>
        <v xml:space="preserve">-  </v>
      </c>
      <c r="K38" s="879" t="str">
        <f>IF(ISBLANK($D$26)," ",('ATT1B-Projection'!H35))</f>
        <v xml:space="preserve"> </v>
      </c>
      <c r="L38" s="1306" t="str">
        <f t="shared" si="3"/>
        <v xml:space="preserve">-  </v>
      </c>
      <c r="M38" s="1306" t="str">
        <f t="shared" si="5"/>
        <v xml:space="preserve">-  </v>
      </c>
      <c r="N38" s="847"/>
      <c r="O38" s="881"/>
    </row>
    <row r="39" spans="1:15" ht="15" customHeight="1">
      <c r="A39" s="860">
        <v>15</v>
      </c>
      <c r="B39" s="845">
        <f t="shared" si="0"/>
        <v>2018</v>
      </c>
      <c r="C39" s="861" t="s">
        <v>950</v>
      </c>
      <c r="D39" s="879"/>
      <c r="E39" s="1306" t="str">
        <f t="shared" si="4"/>
        <v xml:space="preserve">-  </v>
      </c>
      <c r="F39" s="879" t="str">
        <f>IF(ISBLANK($D$26)," ",('ATT1B-Projection'!E36))</f>
        <v xml:space="preserve"> </v>
      </c>
      <c r="G39" s="1306" t="str">
        <f t="shared" si="1"/>
        <v xml:space="preserve">-  </v>
      </c>
      <c r="H39" s="1306" t="str">
        <f t="shared" si="2"/>
        <v xml:space="preserve">-  </v>
      </c>
      <c r="I39" s="1306" t="str">
        <f>IF(ISBLANK($D$26),"-  ",G39-H39)</f>
        <v xml:space="preserve">-  </v>
      </c>
      <c r="J39" s="1306" t="str">
        <f>IF(ISBLANK($D$26),"-  ",(H39*'ATT1B-Projection'!G36))</f>
        <v xml:space="preserve">-  </v>
      </c>
      <c r="K39" s="879" t="str">
        <f>IF(ISBLANK($D$26)," ",('ATT1B-Projection'!H36))</f>
        <v xml:space="preserve"> </v>
      </c>
      <c r="L39" s="1306" t="str">
        <f t="shared" si="3"/>
        <v xml:space="preserve">-  </v>
      </c>
      <c r="M39" s="1309" t="str">
        <f t="shared" si="5"/>
        <v xml:space="preserve">-  </v>
      </c>
      <c r="N39" s="847"/>
      <c r="O39" s="881"/>
    </row>
    <row r="40" spans="1:15" ht="16.2" customHeight="1">
      <c r="A40" s="860"/>
      <c r="B40" s="845"/>
      <c r="C40" s="861"/>
      <c r="D40" s="1306"/>
      <c r="E40" s="1306"/>
      <c r="F40" s="1306"/>
      <c r="G40" s="1306"/>
      <c r="H40" s="1306"/>
      <c r="I40" s="1306"/>
      <c r="J40" s="1306"/>
      <c r="K40" s="1306"/>
      <c r="L40" s="1306"/>
      <c r="M40" s="1306"/>
      <c r="N40" s="847"/>
      <c r="O40" s="881"/>
    </row>
    <row r="41" spans="1:15" ht="16.2" customHeight="1">
      <c r="A41" s="1306" t="s">
        <v>1099</v>
      </c>
      <c r="B41" s="882"/>
      <c r="C41" s="883"/>
      <c r="D41" s="1306"/>
      <c r="E41" s="1306"/>
      <c r="F41" s="1306"/>
      <c r="G41" s="1585" t="s">
        <v>1575</v>
      </c>
      <c r="H41" s="1585"/>
      <c r="I41" s="1585"/>
      <c r="J41" s="1585"/>
      <c r="K41" s="1585"/>
      <c r="L41" s="1585"/>
      <c r="M41" s="1316" t="str">
        <f>IF(ISBLANK($D$26), "-  ",AVERAGE(M26,M39))</f>
        <v xml:space="preserve">-  </v>
      </c>
      <c r="N41" s="847"/>
      <c r="O41" s="881"/>
    </row>
    <row r="42" spans="1:15" ht="16.2" customHeight="1">
      <c r="A42" s="1306" t="s">
        <v>1100</v>
      </c>
      <c r="B42" s="882"/>
      <c r="C42" s="883"/>
      <c r="D42" s="1306"/>
      <c r="E42" s="1306"/>
      <c r="F42" s="1306"/>
      <c r="G42" s="1586" t="s">
        <v>1576</v>
      </c>
      <c r="H42" s="1586"/>
      <c r="I42" s="1586"/>
      <c r="J42" s="1586"/>
      <c r="K42" s="1586"/>
      <c r="L42" s="1586"/>
      <c r="M42" s="852">
        <v>0.4849</v>
      </c>
      <c r="N42" s="847"/>
      <c r="O42" s="881"/>
    </row>
    <row r="43" spans="1:15" ht="16.2" customHeight="1">
      <c r="A43" s="884" t="s">
        <v>1101</v>
      </c>
      <c r="B43" s="882"/>
      <c r="C43" s="883"/>
      <c r="D43" s="1306"/>
      <c r="E43" s="1306"/>
      <c r="F43" s="1306"/>
      <c r="G43" s="1586" t="s">
        <v>1551</v>
      </c>
      <c r="H43" s="1586"/>
      <c r="I43" s="1586"/>
      <c r="J43" s="1586"/>
      <c r="K43" s="1586"/>
      <c r="L43" s="1586"/>
      <c r="M43" s="1306" t="str">
        <f>IF(ISBLANK($D$26),"-  ",M41*M42)</f>
        <v xml:space="preserve">-  </v>
      </c>
      <c r="N43" s="847"/>
      <c r="O43" s="881"/>
    </row>
    <row r="44" spans="1:15" ht="16.2" customHeight="1">
      <c r="A44" s="884"/>
      <c r="B44" s="882"/>
      <c r="C44" s="883"/>
      <c r="D44" s="1306"/>
      <c r="E44" s="1306"/>
      <c r="F44" s="1306"/>
      <c r="G44" s="1306"/>
      <c r="H44" s="1306"/>
      <c r="I44" s="1306"/>
      <c r="J44" s="1306"/>
      <c r="K44" s="1306"/>
      <c r="L44" s="1306"/>
      <c r="M44" s="1306"/>
      <c r="N44" s="847"/>
      <c r="O44" s="881"/>
    </row>
    <row r="45" spans="1:15" ht="16.2" customHeight="1">
      <c r="A45" s="1306" t="s">
        <v>1102</v>
      </c>
      <c r="B45" s="882"/>
      <c r="C45" s="883"/>
      <c r="D45" s="1306"/>
      <c r="E45" s="1306"/>
      <c r="F45" s="1306"/>
      <c r="G45" s="1586" t="s">
        <v>1577</v>
      </c>
      <c r="H45" s="1586"/>
      <c r="I45" s="1586"/>
      <c r="J45" s="1586"/>
      <c r="K45" s="1586"/>
      <c r="L45" s="1586"/>
      <c r="M45" s="1309" t="str">
        <f>IF(ISNUMBER(M39),M39-(SUM(I28:I39)*0.5),"- ")</f>
        <v xml:space="preserve">- </v>
      </c>
      <c r="N45" s="847"/>
      <c r="O45" s="881"/>
    </row>
    <row r="46" spans="1:15" ht="16.2" customHeight="1">
      <c r="A46" s="884" t="s">
        <v>1103</v>
      </c>
      <c r="B46" s="882"/>
      <c r="C46" s="883"/>
      <c r="D46" s="1306"/>
      <c r="E46" s="1306"/>
      <c r="F46" s="1306"/>
      <c r="G46" s="1586" t="s">
        <v>1578</v>
      </c>
      <c r="H46" s="1586"/>
      <c r="I46" s="1586"/>
      <c r="J46" s="1586"/>
      <c r="K46" s="1586"/>
      <c r="L46" s="1586"/>
      <c r="M46" s="852">
        <v>0.5151</v>
      </c>
      <c r="N46" s="847"/>
      <c r="O46" s="881"/>
    </row>
    <row r="47" spans="1:15" ht="16.2" customHeight="1">
      <c r="A47" s="884" t="s">
        <v>1104</v>
      </c>
      <c r="B47" s="882"/>
      <c r="C47" s="883"/>
      <c r="D47" s="1306"/>
      <c r="E47" s="1306"/>
      <c r="F47" s="1306"/>
      <c r="G47" s="1586" t="s">
        <v>1579</v>
      </c>
      <c r="H47" s="1586"/>
      <c r="I47" s="1586"/>
      <c r="J47" s="1586"/>
      <c r="K47" s="1586"/>
      <c r="L47" s="1586"/>
      <c r="M47" s="1306" t="str">
        <f>IF(ISBLANK($D$26),"-  ",M45*M46)</f>
        <v xml:space="preserve">-  </v>
      </c>
      <c r="N47" s="847"/>
      <c r="O47" s="881"/>
    </row>
    <row r="48" spans="1:15" ht="16.2" customHeight="1">
      <c r="A48" s="884"/>
      <c r="B48" s="882"/>
      <c r="C48" s="883"/>
      <c r="D48" s="1306"/>
      <c r="E48" s="1306"/>
      <c r="F48" s="1306"/>
      <c r="G48" s="1306"/>
      <c r="H48" s="1306"/>
      <c r="I48" s="1306"/>
      <c r="J48" s="1306"/>
      <c r="K48" s="1306"/>
      <c r="L48" s="1306"/>
      <c r="M48" s="885"/>
      <c r="N48" s="847"/>
      <c r="O48" s="881"/>
    </row>
    <row r="49" spans="1:15" ht="16.2" customHeight="1">
      <c r="A49" s="884" t="s">
        <v>1105</v>
      </c>
      <c r="B49" s="886"/>
      <c r="C49" s="883"/>
      <c r="D49" s="1306"/>
      <c r="E49" s="1306"/>
      <c r="F49" s="1306"/>
      <c r="G49" s="1586" t="s">
        <v>1106</v>
      </c>
      <c r="H49" s="1586"/>
      <c r="I49" s="1586"/>
      <c r="J49" s="1586"/>
      <c r="K49" s="1586"/>
      <c r="L49" s="1586"/>
      <c r="M49" s="1306" t="str">
        <f>IF(ISBLANK($D$26),"-  ",M43+M47)</f>
        <v xml:space="preserve">-  </v>
      </c>
      <c r="N49" s="847"/>
      <c r="O49" s="881"/>
    </row>
    <row r="50" spans="1:15" ht="15" customHeight="1">
      <c r="A50" s="887"/>
      <c r="B50" s="860"/>
      <c r="C50" s="861"/>
      <c r="D50" s="1306"/>
      <c r="E50" s="1306"/>
      <c r="F50" s="1306"/>
      <c r="G50" s="1306"/>
      <c r="H50" s="1306"/>
      <c r="I50" s="1306"/>
      <c r="J50" s="1306"/>
      <c r="K50" s="1306"/>
      <c r="L50" s="1306"/>
      <c r="M50" s="888"/>
      <c r="N50" s="847"/>
      <c r="O50" s="881"/>
    </row>
    <row r="51" spans="1:15" ht="15" customHeight="1">
      <c r="A51" s="860">
        <v>16</v>
      </c>
      <c r="B51" s="860" t="s">
        <v>951</v>
      </c>
      <c r="C51" s="888"/>
      <c r="D51" s="888"/>
      <c r="E51" s="888"/>
      <c r="F51" s="888"/>
      <c r="G51" s="888"/>
      <c r="H51" s="888"/>
      <c r="I51" s="888"/>
      <c r="J51" s="888"/>
      <c r="K51" s="888"/>
      <c r="L51" s="888"/>
      <c r="M51" s="889">
        <f>'Appendix A'!H42/'Appendix A'!H39</f>
        <v>0.93960728490254641</v>
      </c>
      <c r="N51" s="772"/>
    </row>
    <row r="52" spans="1:15" ht="15" customHeight="1">
      <c r="A52" s="860"/>
      <c r="B52" s="861"/>
      <c r="C52" s="861"/>
      <c r="D52" s="860"/>
      <c r="E52" s="860"/>
      <c r="F52" s="860"/>
      <c r="G52" s="860"/>
      <c r="H52" s="860"/>
      <c r="I52" s="860"/>
      <c r="J52" s="860"/>
      <c r="K52" s="860"/>
      <c r="L52" s="860"/>
      <c r="M52" s="860"/>
    </row>
    <row r="53" spans="1:15" ht="15" customHeight="1">
      <c r="A53" s="860">
        <v>17</v>
      </c>
      <c r="B53" s="882" t="s">
        <v>1552</v>
      </c>
      <c r="C53" s="882"/>
      <c r="D53" s="882"/>
      <c r="E53" s="882"/>
      <c r="F53" s="882"/>
      <c r="G53" s="882"/>
      <c r="H53" s="882"/>
      <c r="I53" s="882"/>
      <c r="J53" s="882"/>
      <c r="K53" s="882"/>
      <c r="L53" s="882"/>
      <c r="M53" s="1306" t="str">
        <f>IF(ISBLANK($D$26),"-  ",M49*M51)</f>
        <v xml:space="preserve">-  </v>
      </c>
    </row>
    <row r="54" spans="1:15" ht="15" customHeight="1">
      <c r="A54" s="860"/>
      <c r="B54" s="882"/>
      <c r="C54" s="882"/>
      <c r="D54" s="882"/>
      <c r="E54" s="882"/>
      <c r="F54" s="882"/>
      <c r="G54" s="882"/>
      <c r="H54" s="882"/>
      <c r="I54" s="882"/>
      <c r="J54" s="882"/>
      <c r="K54" s="882"/>
      <c r="L54" s="882"/>
      <c r="M54" s="882"/>
    </row>
    <row r="55" spans="1:15" ht="15" customHeight="1">
      <c r="A55" s="860"/>
      <c r="B55" s="882"/>
      <c r="C55" s="882"/>
      <c r="D55" s="882"/>
      <c r="E55" s="882"/>
      <c r="F55" s="882"/>
      <c r="G55" s="882"/>
      <c r="H55" s="882"/>
      <c r="I55" s="882"/>
      <c r="J55" s="1306"/>
      <c r="K55" s="1306"/>
      <c r="L55" s="882"/>
      <c r="M55" s="1306"/>
      <c r="N55" s="771"/>
    </row>
    <row r="56" spans="1:15" ht="15" customHeight="1">
      <c r="A56" s="874" t="s">
        <v>952</v>
      </c>
      <c r="B56" s="860"/>
      <c r="C56" s="860"/>
      <c r="D56" s="860"/>
      <c r="E56" s="860"/>
      <c r="F56" s="860"/>
      <c r="G56" s="860"/>
      <c r="H56" s="860"/>
      <c r="I56" s="860"/>
      <c r="J56" s="877"/>
      <c r="K56" s="877"/>
      <c r="L56" s="860"/>
      <c r="M56" s="860"/>
      <c r="N56" s="771"/>
    </row>
    <row r="57" spans="1:15" ht="15" customHeight="1">
      <c r="A57" s="1567" t="s">
        <v>953</v>
      </c>
      <c r="B57" s="1566"/>
      <c r="C57" s="1568" t="s">
        <v>1074</v>
      </c>
      <c r="D57" s="1568"/>
      <c r="E57" s="1568"/>
      <c r="F57" s="1568"/>
      <c r="G57" s="1568"/>
      <c r="H57" s="1568"/>
      <c r="I57" s="860"/>
      <c r="J57" s="860"/>
      <c r="K57" s="860"/>
      <c r="L57" s="860"/>
      <c r="M57" s="860"/>
      <c r="N57" s="875"/>
    </row>
    <row r="58" spans="1:15" ht="15" customHeight="1">
      <c r="A58" s="1567" t="s">
        <v>954</v>
      </c>
      <c r="B58" s="1566"/>
      <c r="C58" s="1568" t="s">
        <v>1038</v>
      </c>
      <c r="D58" s="1568"/>
      <c r="E58" s="1568"/>
      <c r="F58" s="1568"/>
      <c r="G58" s="1568"/>
      <c r="H58" s="1568"/>
      <c r="I58" s="1308" t="s">
        <v>1083</v>
      </c>
      <c r="J58" s="1568" t="s">
        <v>1084</v>
      </c>
      <c r="K58" s="1568"/>
      <c r="L58" s="1568"/>
      <c r="M58" s="1568"/>
    </row>
    <row r="59" spans="1:15" ht="16.2" customHeight="1">
      <c r="A59" s="1567" t="s">
        <v>958</v>
      </c>
      <c r="B59" s="1566"/>
      <c r="C59" s="1568" t="s">
        <v>1075</v>
      </c>
      <c r="D59" s="1568"/>
      <c r="E59" s="1568"/>
      <c r="F59" s="1568"/>
      <c r="G59" s="1568"/>
      <c r="H59" s="1568"/>
      <c r="I59" s="859" t="s">
        <v>1549</v>
      </c>
      <c r="J59" s="859" t="s">
        <v>1550</v>
      </c>
    </row>
    <row r="60" spans="1:15" ht="16.2" customHeight="1">
      <c r="A60" s="1567" t="s">
        <v>959</v>
      </c>
      <c r="B60" s="1566"/>
      <c r="C60" s="1568" t="s">
        <v>1076</v>
      </c>
      <c r="D60" s="1568"/>
      <c r="E60" s="1568"/>
      <c r="F60" s="1568"/>
      <c r="G60" s="1568"/>
      <c r="H60" s="1568"/>
      <c r="I60" s="1308" t="s">
        <v>1561</v>
      </c>
      <c r="J60" s="1568" t="s">
        <v>1562</v>
      </c>
      <c r="K60" s="1568"/>
      <c r="L60" s="1568"/>
      <c r="M60" s="1568"/>
    </row>
    <row r="61" spans="1:15" ht="15.75" customHeight="1">
      <c r="A61" s="1567" t="s">
        <v>962</v>
      </c>
      <c r="B61" s="1566"/>
      <c r="C61" s="1568" t="s">
        <v>1077</v>
      </c>
      <c r="D61" s="1568"/>
      <c r="E61" s="1568"/>
      <c r="F61" s="1568"/>
      <c r="G61" s="1568"/>
      <c r="H61" s="1568"/>
      <c r="J61" s="1568" t="s">
        <v>1563</v>
      </c>
      <c r="K61" s="1568"/>
      <c r="L61" s="1568"/>
      <c r="M61" s="1568"/>
    </row>
    <row r="62" spans="1:15" ht="16.2" customHeight="1">
      <c r="A62" s="1567" t="s">
        <v>1078</v>
      </c>
      <c r="B62" s="1566"/>
      <c r="C62" s="1568" t="s">
        <v>1079</v>
      </c>
      <c r="D62" s="1568"/>
      <c r="E62" s="1568"/>
      <c r="F62" s="1568"/>
      <c r="G62" s="1568"/>
      <c r="H62" s="1568"/>
      <c r="I62" s="1308" t="s">
        <v>1085</v>
      </c>
      <c r="J62" s="1568" t="s">
        <v>1564</v>
      </c>
      <c r="K62" s="1568"/>
      <c r="L62" s="1568"/>
      <c r="M62" s="1568"/>
    </row>
    <row r="63" spans="1:15" ht="16.2" customHeight="1">
      <c r="A63" s="1567" t="s">
        <v>1080</v>
      </c>
      <c r="B63" s="1566"/>
      <c r="C63" s="1568" t="s">
        <v>1081</v>
      </c>
      <c r="D63" s="1568"/>
      <c r="E63" s="1568"/>
      <c r="F63" s="1568"/>
      <c r="J63" s="859" t="s">
        <v>1565</v>
      </c>
    </row>
    <row r="64" spans="1:15" ht="16.2" customHeight="1">
      <c r="A64" s="1582" t="s">
        <v>1082</v>
      </c>
      <c r="B64" s="1582"/>
      <c r="C64" s="1582" t="s">
        <v>1040</v>
      </c>
      <c r="D64" s="1582"/>
      <c r="E64" s="1582"/>
      <c r="F64" s="1582"/>
      <c r="G64" s="1582"/>
      <c r="H64" s="1582"/>
      <c r="I64" s="1308" t="s">
        <v>1087</v>
      </c>
      <c r="J64" s="1568" t="s">
        <v>1107</v>
      </c>
      <c r="K64" s="1568"/>
      <c r="L64" s="1568"/>
      <c r="M64" s="1568"/>
    </row>
    <row r="65" spans="1:13" ht="15" customHeight="1">
      <c r="A65" s="1565" t="s">
        <v>1555</v>
      </c>
      <c r="B65" s="1565"/>
      <c r="C65" s="1565"/>
      <c r="D65" s="1565"/>
      <c r="E65" s="1565"/>
      <c r="F65" s="1565"/>
      <c r="G65" s="1565"/>
      <c r="H65" s="1565"/>
      <c r="I65" s="1565"/>
      <c r="J65" s="1565"/>
      <c r="K65" s="1565"/>
      <c r="L65" s="1565"/>
      <c r="M65" s="1565"/>
    </row>
    <row r="66" spans="1:13" ht="15" customHeight="1">
      <c r="A66" s="1570">
        <v>2018</v>
      </c>
      <c r="B66" s="1571"/>
      <c r="C66" s="1571"/>
      <c r="D66" s="1571"/>
      <c r="E66" s="1571"/>
      <c r="F66" s="1571"/>
      <c r="G66" s="1571"/>
      <c r="H66" s="1571"/>
      <c r="I66" s="1571"/>
      <c r="J66" s="1571"/>
      <c r="K66" s="1304"/>
      <c r="L66" s="860"/>
      <c r="M66" s="860"/>
    </row>
    <row r="67" spans="1:13" ht="15" customHeight="1">
      <c r="A67" s="835" t="s">
        <v>963</v>
      </c>
      <c r="B67" s="861"/>
      <c r="C67" s="861"/>
      <c r="D67" s="860"/>
      <c r="E67" s="860"/>
      <c r="F67" s="860"/>
      <c r="G67" s="860"/>
      <c r="H67" s="860"/>
      <c r="I67" s="860"/>
      <c r="J67" s="860"/>
      <c r="K67" s="860"/>
      <c r="L67" s="860"/>
      <c r="M67" s="860"/>
    </row>
    <row r="68" spans="1:13" ht="15" customHeight="1">
      <c r="A68" s="860"/>
      <c r="B68" s="861"/>
      <c r="C68" s="861"/>
      <c r="D68" s="860"/>
      <c r="E68" s="860"/>
      <c r="F68" s="860"/>
      <c r="G68" s="860"/>
      <c r="H68" s="860"/>
      <c r="I68" s="860"/>
      <c r="J68" s="860"/>
      <c r="K68" s="860"/>
      <c r="L68" s="860"/>
      <c r="M68" s="860"/>
    </row>
    <row r="69" spans="1:13" ht="15" customHeight="1">
      <c r="A69" s="1565" t="s">
        <v>964</v>
      </c>
      <c r="B69" s="1565"/>
      <c r="C69" s="1565"/>
      <c r="D69" s="1565"/>
      <c r="E69" s="1565"/>
      <c r="F69" s="1565"/>
      <c r="G69" s="1565"/>
      <c r="H69" s="1565"/>
      <c r="I69" s="1565"/>
      <c r="J69" s="1565"/>
      <c r="K69" s="1565"/>
      <c r="L69" s="1565"/>
      <c r="M69" s="1565"/>
    </row>
    <row r="70" spans="1:13" ht="15" customHeight="1">
      <c r="A70" s="1305"/>
      <c r="B70" s="1305"/>
      <c r="C70" s="1305"/>
      <c r="D70" s="1305"/>
      <c r="E70" s="1305"/>
      <c r="F70" s="1305"/>
      <c r="G70" s="1305"/>
      <c r="H70" s="1305"/>
      <c r="I70" s="1305"/>
      <c r="J70" s="1305"/>
      <c r="K70" s="1305"/>
      <c r="L70" s="860"/>
      <c r="M70" s="860"/>
    </row>
    <row r="71" spans="1:13" ht="15" customHeight="1">
      <c r="A71" s="836" t="s">
        <v>1108</v>
      </c>
      <c r="B71" s="1305"/>
      <c r="C71" s="1305"/>
      <c r="D71" s="1305"/>
      <c r="E71" s="1305"/>
      <c r="F71" s="1305"/>
      <c r="G71" s="1305"/>
      <c r="H71" s="1305"/>
      <c r="I71" s="1305"/>
      <c r="J71" s="1305"/>
      <c r="K71" s="1305"/>
      <c r="L71" s="860"/>
      <c r="M71" s="860"/>
    </row>
    <row r="72" spans="1:13" ht="15" customHeight="1">
      <c r="A72" s="860"/>
      <c r="B72" s="861"/>
      <c r="C72" s="861"/>
      <c r="D72" s="860"/>
      <c r="E72" s="860"/>
      <c r="F72" s="860"/>
      <c r="G72" s="860"/>
      <c r="H72" s="860"/>
      <c r="I72" s="860"/>
      <c r="J72" s="860"/>
      <c r="K72" s="860"/>
      <c r="L72" s="860"/>
      <c r="M72" s="860"/>
    </row>
    <row r="73" spans="1:13" ht="15" customHeight="1">
      <c r="A73" s="860"/>
      <c r="B73" s="863" t="s">
        <v>937</v>
      </c>
      <c r="C73" s="863" t="s">
        <v>938</v>
      </c>
      <c r="D73" s="863" t="s">
        <v>939</v>
      </c>
      <c r="E73" s="863" t="s">
        <v>940</v>
      </c>
      <c r="F73" s="863" t="s">
        <v>941</v>
      </c>
      <c r="G73" s="863" t="s">
        <v>942</v>
      </c>
      <c r="H73" s="863" t="s">
        <v>943</v>
      </c>
      <c r="I73" s="863" t="s">
        <v>944</v>
      </c>
      <c r="J73" s="863" t="s">
        <v>1057</v>
      </c>
      <c r="K73" s="863" t="s">
        <v>1058</v>
      </c>
      <c r="L73" s="863" t="s">
        <v>1059</v>
      </c>
      <c r="M73" s="863" t="s">
        <v>1060</v>
      </c>
    </row>
    <row r="74" spans="1:13" ht="15" customHeight="1">
      <c r="A74" s="860"/>
      <c r="B74" s="863"/>
      <c r="C74" s="863"/>
      <c r="D74" s="861"/>
      <c r="E74" s="861"/>
      <c r="F74" s="863"/>
      <c r="G74" s="863"/>
      <c r="H74" s="863"/>
      <c r="I74" s="863"/>
      <c r="J74" s="861"/>
      <c r="K74" s="861" t="s">
        <v>1061</v>
      </c>
      <c r="L74" s="860"/>
      <c r="M74" s="860"/>
    </row>
    <row r="75" spans="1:13" ht="15" customHeight="1">
      <c r="A75" s="860"/>
      <c r="B75" s="863"/>
      <c r="C75" s="863"/>
      <c r="D75" s="861" t="s">
        <v>1062</v>
      </c>
      <c r="E75" s="861"/>
      <c r="F75" s="861"/>
      <c r="G75" s="861"/>
      <c r="H75" s="861"/>
      <c r="I75" s="861"/>
      <c r="J75" s="861" t="s">
        <v>1063</v>
      </c>
      <c r="K75" s="861" t="s">
        <v>947</v>
      </c>
      <c r="L75" s="861"/>
      <c r="M75" s="861"/>
    </row>
    <row r="76" spans="1:13" ht="15" customHeight="1">
      <c r="A76" s="860"/>
      <c r="B76" s="863"/>
      <c r="C76" s="863"/>
      <c r="D76" s="861" t="s">
        <v>1088</v>
      </c>
      <c r="E76" s="861"/>
      <c r="F76" s="861" t="s">
        <v>1064</v>
      </c>
      <c r="G76" s="861"/>
      <c r="H76" s="861" t="s">
        <v>1063</v>
      </c>
      <c r="I76" s="861"/>
      <c r="J76" s="861" t="s">
        <v>1064</v>
      </c>
      <c r="K76" s="861" t="s">
        <v>1065</v>
      </c>
      <c r="L76" s="861"/>
      <c r="M76" s="861"/>
    </row>
    <row r="77" spans="1:13" ht="15" customHeight="1">
      <c r="A77" s="860"/>
      <c r="B77" s="863"/>
      <c r="C77" s="863"/>
      <c r="D77" s="861" t="s">
        <v>1089</v>
      </c>
      <c r="E77" s="861" t="s">
        <v>1062</v>
      </c>
      <c r="F77" s="861" t="s">
        <v>1066</v>
      </c>
      <c r="G77" s="861" t="s">
        <v>947</v>
      </c>
      <c r="H77" s="861" t="s">
        <v>1064</v>
      </c>
      <c r="I77" s="861" t="s">
        <v>947</v>
      </c>
      <c r="J77" s="861" t="s">
        <v>1067</v>
      </c>
      <c r="K77" s="861" t="s">
        <v>1068</v>
      </c>
      <c r="L77" s="861" t="s">
        <v>1069</v>
      </c>
      <c r="M77" s="861" t="s">
        <v>1070</v>
      </c>
    </row>
    <row r="78" spans="1:13" ht="15" customHeight="1" thickBot="1">
      <c r="A78" s="864" t="s">
        <v>946</v>
      </c>
      <c r="B78" s="864" t="s">
        <v>459</v>
      </c>
      <c r="C78" s="864" t="s">
        <v>458</v>
      </c>
      <c r="D78" s="864" t="s">
        <v>260</v>
      </c>
      <c r="E78" s="864" t="s">
        <v>947</v>
      </c>
      <c r="F78" s="864" t="s">
        <v>1071</v>
      </c>
      <c r="G78" s="864" t="s">
        <v>436</v>
      </c>
      <c r="H78" s="864" t="s">
        <v>1067</v>
      </c>
      <c r="I78" s="864" t="s">
        <v>1072</v>
      </c>
      <c r="J78" s="864" t="s">
        <v>1065</v>
      </c>
      <c r="K78" s="864" t="s">
        <v>1071</v>
      </c>
      <c r="L78" s="864" t="s">
        <v>1073</v>
      </c>
      <c r="M78" s="864" t="s">
        <v>1073</v>
      </c>
    </row>
    <row r="79" spans="1:13" ht="15" customHeight="1">
      <c r="A79" s="860"/>
      <c r="B79" s="861"/>
      <c r="C79" s="861"/>
      <c r="D79" s="860"/>
      <c r="E79" s="860"/>
      <c r="F79" s="860"/>
      <c r="G79" s="860"/>
      <c r="H79" s="860"/>
      <c r="I79" s="860"/>
      <c r="J79" s="860"/>
      <c r="K79" s="860"/>
      <c r="L79" s="860"/>
      <c r="M79" s="860"/>
    </row>
    <row r="80" spans="1:13" ht="15" customHeight="1">
      <c r="A80" s="860">
        <v>1</v>
      </c>
      <c r="B80" s="845">
        <f>IF($E$12=0,"-",B$26)</f>
        <v>2017</v>
      </c>
      <c r="C80" s="861" t="s">
        <v>950</v>
      </c>
      <c r="D80" s="879"/>
      <c r="E80" s="1306"/>
      <c r="F80" s="1306"/>
      <c r="G80" s="1306"/>
      <c r="H80" s="1306"/>
      <c r="I80" s="1306"/>
      <c r="J80" s="846"/>
      <c r="K80" s="846"/>
      <c r="L80" s="846"/>
      <c r="M80" s="1306" t="str">
        <f>IF(ISBLANK($D$80),"-  ",D80)</f>
        <v xml:space="preserve">-  </v>
      </c>
    </row>
    <row r="81" spans="1:13" ht="15" customHeight="1">
      <c r="A81" s="860"/>
      <c r="B81" s="845"/>
      <c r="C81" s="861"/>
      <c r="D81" s="877"/>
      <c r="E81" s="877"/>
      <c r="F81" s="1306"/>
      <c r="G81" s="1306"/>
      <c r="H81" s="1306"/>
      <c r="I81" s="1306"/>
      <c r="J81" s="846"/>
      <c r="K81" s="846"/>
      <c r="L81" s="846"/>
      <c r="M81" s="846"/>
    </row>
    <row r="82" spans="1:13" ht="15" customHeight="1">
      <c r="A82" s="860">
        <v>2</v>
      </c>
      <c r="B82" s="845">
        <f>IF($E$12=0,"-",B$28)</f>
        <v>2018</v>
      </c>
      <c r="C82" s="861" t="s">
        <v>305</v>
      </c>
      <c r="D82" s="879"/>
      <c r="E82" s="1306" t="str">
        <f>IF(ISBLANK($D$80),"-  ",(D82-D80))</f>
        <v xml:space="preserve">-  </v>
      </c>
      <c r="F82" s="879" t="str">
        <f>IF(ISBLANK($D$80)," ",'ATT1B-Projection'!E70)</f>
        <v xml:space="preserve"> </v>
      </c>
      <c r="G82" s="1306" t="str">
        <f t="shared" ref="G82:G93" si="7">IF(ISBLANK($D$80),"-  ",(E82-F82))</f>
        <v xml:space="preserve">-  </v>
      </c>
      <c r="H82" s="1306" t="str">
        <f t="shared" ref="H82:H93" si="8">IF(ISBLANK($D$80),"-  ",(IF(SIGN(E82)=SIGN(F82),IF(SIGN(F82)=-1,MAX(G82,0),MIN(G82,0)),-F82)))</f>
        <v xml:space="preserve">-  </v>
      </c>
      <c r="I82" s="1306" t="str">
        <f t="shared" ref="I82:I93" si="9">IF(ISBLANK($D$80),"-  ",G82-H82)</f>
        <v xml:space="preserve">-  </v>
      </c>
      <c r="J82" s="1306" t="str">
        <f>IF(ISBLANK($D$80),"-  ",(H82*'ATT1B-Projection'!G70))</f>
        <v xml:space="preserve">-  </v>
      </c>
      <c r="K82" s="879" t="str">
        <f>IF(ISBLANK($D$80)," ",('ATT1B-Projection'!H70))</f>
        <v xml:space="preserve"> </v>
      </c>
      <c r="L82" s="1306" t="str">
        <f t="shared" ref="L82:L93" si="10">IF(ISBLANK($D$80),"-  ",(K82+J82+I82))</f>
        <v xml:space="preserve">-  </v>
      </c>
      <c r="M82" s="1306" t="str">
        <f>IF(ISBLANK($D$80),"-  ",M80+L82)</f>
        <v xml:space="preserve">-  </v>
      </c>
    </row>
    <row r="83" spans="1:13" ht="15" customHeight="1">
      <c r="A83" s="860">
        <v>3</v>
      </c>
      <c r="B83" s="845">
        <f>IF($E$12=0,"-",B$29)</f>
        <v>2018</v>
      </c>
      <c r="C83" s="861" t="s">
        <v>306</v>
      </c>
      <c r="D83" s="879"/>
      <c r="E83" s="1306" t="str">
        <f t="shared" ref="E83:E93" si="11">IF(ISBLANK($D$80),"-  ",(D83-D82))</f>
        <v xml:space="preserve">-  </v>
      </c>
      <c r="F83" s="879" t="str">
        <f>IF(ISBLANK($D$80)," ",'ATT1B-Projection'!E71)</f>
        <v xml:space="preserve"> </v>
      </c>
      <c r="G83" s="1306" t="str">
        <f t="shared" si="7"/>
        <v xml:space="preserve">-  </v>
      </c>
      <c r="H83" s="1306" t="str">
        <f t="shared" si="8"/>
        <v xml:space="preserve">-  </v>
      </c>
      <c r="I83" s="1306" t="str">
        <f t="shared" si="9"/>
        <v xml:space="preserve">-  </v>
      </c>
      <c r="J83" s="1306" t="str">
        <f>IF(ISBLANK($D$80),"-  ",(H83*'ATT1B-Projection'!G71))</f>
        <v xml:space="preserve">-  </v>
      </c>
      <c r="K83" s="879" t="str">
        <f>IF(ISBLANK($D$80)," ",('ATT1B-Projection'!H71))</f>
        <v xml:space="preserve"> </v>
      </c>
      <c r="L83" s="1306" t="str">
        <f t="shared" si="10"/>
        <v xml:space="preserve">-  </v>
      </c>
      <c r="M83" s="1306" t="str">
        <f t="shared" ref="M83:M93" si="12">IF(ISBLANK($D$80),"-  ",M82+L83)</f>
        <v xml:space="preserve">-  </v>
      </c>
    </row>
    <row r="84" spans="1:13" ht="15" customHeight="1">
      <c r="A84" s="860">
        <v>4</v>
      </c>
      <c r="B84" s="845">
        <f>IF($E$12=0,"-",B$30)</f>
        <v>2018</v>
      </c>
      <c r="C84" s="861" t="s">
        <v>307</v>
      </c>
      <c r="D84" s="879"/>
      <c r="E84" s="1306" t="str">
        <f t="shared" si="11"/>
        <v xml:space="preserve">-  </v>
      </c>
      <c r="F84" s="879" t="str">
        <f>IF(ISBLANK($D$80)," ",'ATT1B-Projection'!E72)</f>
        <v xml:space="preserve"> </v>
      </c>
      <c r="G84" s="1306" t="str">
        <f t="shared" si="7"/>
        <v xml:space="preserve">-  </v>
      </c>
      <c r="H84" s="1306" t="str">
        <f t="shared" si="8"/>
        <v xml:space="preserve">-  </v>
      </c>
      <c r="I84" s="1306" t="str">
        <f t="shared" si="9"/>
        <v xml:space="preserve">-  </v>
      </c>
      <c r="J84" s="1306" t="str">
        <f>IF(ISBLANK($D$80),"-  ",(H84*'ATT1B-Projection'!G72))</f>
        <v xml:space="preserve">-  </v>
      </c>
      <c r="K84" s="879" t="str">
        <f>IF(ISBLANK($D$80)," ",('ATT1B-Projection'!H72))</f>
        <v xml:space="preserve"> </v>
      </c>
      <c r="L84" s="1306" t="str">
        <f t="shared" si="10"/>
        <v xml:space="preserve">-  </v>
      </c>
      <c r="M84" s="1306" t="str">
        <f t="shared" si="12"/>
        <v xml:space="preserve">-  </v>
      </c>
    </row>
    <row r="85" spans="1:13" ht="15" customHeight="1">
      <c r="A85" s="860">
        <v>5</v>
      </c>
      <c r="B85" s="845">
        <f>IF($E$12=0,"-",B$31)</f>
        <v>2018</v>
      </c>
      <c r="C85" s="861" t="s">
        <v>308</v>
      </c>
      <c r="D85" s="879"/>
      <c r="E85" s="1306" t="str">
        <f t="shared" si="11"/>
        <v xml:space="preserve">-  </v>
      </c>
      <c r="F85" s="879" t="str">
        <f>IF(ISBLANK($D$80)," ",'ATT1B-Projection'!E73)</f>
        <v xml:space="preserve"> </v>
      </c>
      <c r="G85" s="1306" t="str">
        <f t="shared" si="7"/>
        <v xml:space="preserve">-  </v>
      </c>
      <c r="H85" s="1306" t="str">
        <f t="shared" si="8"/>
        <v xml:space="preserve">-  </v>
      </c>
      <c r="I85" s="1306" t="str">
        <f t="shared" si="9"/>
        <v xml:space="preserve">-  </v>
      </c>
      <c r="J85" s="1306" t="str">
        <f>IF(ISBLANK($D$80),"-  ",(H85*'ATT1B-Projection'!G73))</f>
        <v xml:space="preserve">-  </v>
      </c>
      <c r="K85" s="879" t="str">
        <f>IF(ISBLANK($D$80)," ",('ATT1B-Projection'!H73))</f>
        <v xml:space="preserve"> </v>
      </c>
      <c r="L85" s="1306" t="str">
        <f t="shared" si="10"/>
        <v xml:space="preserve">-  </v>
      </c>
      <c r="M85" s="1306" t="str">
        <f t="shared" si="12"/>
        <v xml:space="preserve">-  </v>
      </c>
    </row>
    <row r="86" spans="1:13" ht="15" customHeight="1">
      <c r="A86" s="860">
        <v>6</v>
      </c>
      <c r="B86" s="845">
        <f>IF($E$12=0,"-",B$32)</f>
        <v>2018</v>
      </c>
      <c r="C86" s="861" t="s">
        <v>310</v>
      </c>
      <c r="D86" s="879"/>
      <c r="E86" s="1306" t="str">
        <f t="shared" si="11"/>
        <v xml:space="preserve">-  </v>
      </c>
      <c r="F86" s="879" t="str">
        <f>IF(ISBLANK($D$80)," ",'ATT1B-Projection'!E74)</f>
        <v xml:space="preserve"> </v>
      </c>
      <c r="G86" s="1306" t="str">
        <f t="shared" si="7"/>
        <v xml:space="preserve">-  </v>
      </c>
      <c r="H86" s="1306" t="str">
        <f t="shared" si="8"/>
        <v xml:space="preserve">-  </v>
      </c>
      <c r="I86" s="1306" t="str">
        <f t="shared" si="9"/>
        <v xml:space="preserve">-  </v>
      </c>
      <c r="J86" s="1306" t="str">
        <f>IF(ISBLANK($D$80),"-  ",(H86*'ATT1B-Projection'!G74))</f>
        <v xml:space="preserve">-  </v>
      </c>
      <c r="K86" s="879" t="str">
        <f>IF(ISBLANK($D$80)," ",('ATT1B-Projection'!H74))</f>
        <v xml:space="preserve"> </v>
      </c>
      <c r="L86" s="1306" t="str">
        <f t="shared" si="10"/>
        <v xml:space="preserve">-  </v>
      </c>
      <c r="M86" s="1306" t="str">
        <f t="shared" si="12"/>
        <v xml:space="preserve">-  </v>
      </c>
    </row>
    <row r="87" spans="1:13" ht="15" customHeight="1">
      <c r="A87" s="860">
        <v>7</v>
      </c>
      <c r="B87" s="845">
        <f>IF($E$12=0,"-",B$33)</f>
        <v>2018</v>
      </c>
      <c r="C87" s="861" t="s">
        <v>311</v>
      </c>
      <c r="D87" s="879"/>
      <c r="E87" s="1306" t="str">
        <f t="shared" si="11"/>
        <v xml:space="preserve">-  </v>
      </c>
      <c r="F87" s="879" t="str">
        <f>IF(ISBLANK($D$80)," ",'ATT1B-Projection'!E75)</f>
        <v xml:space="preserve"> </v>
      </c>
      <c r="G87" s="1306" t="str">
        <f t="shared" si="7"/>
        <v xml:space="preserve">-  </v>
      </c>
      <c r="H87" s="1306" t="str">
        <f t="shared" si="8"/>
        <v xml:space="preserve">-  </v>
      </c>
      <c r="I87" s="1306" t="str">
        <f t="shared" si="9"/>
        <v xml:space="preserve">-  </v>
      </c>
      <c r="J87" s="1306" t="str">
        <f>IF(ISBLANK($D$80),"-  ",(H87*'ATT1B-Projection'!G75))</f>
        <v xml:space="preserve">-  </v>
      </c>
      <c r="K87" s="879" t="str">
        <f>IF(ISBLANK($D$80)," ",('ATT1B-Projection'!H75))</f>
        <v xml:space="preserve"> </v>
      </c>
      <c r="L87" s="1306" t="str">
        <f t="shared" si="10"/>
        <v xml:space="preserve">-  </v>
      </c>
      <c r="M87" s="1306" t="str">
        <f t="shared" si="12"/>
        <v xml:space="preserve">-  </v>
      </c>
    </row>
    <row r="88" spans="1:13" ht="15" customHeight="1">
      <c r="A88" s="860">
        <v>8</v>
      </c>
      <c r="B88" s="845">
        <f>IF($E$12=0,"-",B$34)</f>
        <v>2018</v>
      </c>
      <c r="C88" s="861" t="s">
        <v>312</v>
      </c>
      <c r="D88" s="879"/>
      <c r="E88" s="1306" t="str">
        <f t="shared" si="11"/>
        <v xml:space="preserve">-  </v>
      </c>
      <c r="F88" s="879" t="str">
        <f>IF(ISBLANK($D$80)," ",'ATT1B-Projection'!E76)</f>
        <v xml:space="preserve"> </v>
      </c>
      <c r="G88" s="1306" t="str">
        <f t="shared" si="7"/>
        <v xml:space="preserve">-  </v>
      </c>
      <c r="H88" s="1306" t="str">
        <f t="shared" si="8"/>
        <v xml:space="preserve">-  </v>
      </c>
      <c r="I88" s="1306" t="str">
        <f t="shared" si="9"/>
        <v xml:space="preserve">-  </v>
      </c>
      <c r="J88" s="1306" t="str">
        <f>IF(ISBLANK($D$80),"-  ",(H88*'ATT1B-Projection'!G76))</f>
        <v xml:space="preserve">-  </v>
      </c>
      <c r="K88" s="879" t="str">
        <f>IF(ISBLANK($D$80)," ",('ATT1B-Projection'!H76))</f>
        <v xml:space="preserve"> </v>
      </c>
      <c r="L88" s="1306" t="str">
        <f t="shared" si="10"/>
        <v xml:space="preserve">-  </v>
      </c>
      <c r="M88" s="1306" t="str">
        <f t="shared" si="12"/>
        <v xml:space="preserve">-  </v>
      </c>
    </row>
    <row r="89" spans="1:13" ht="15" customHeight="1">
      <c r="A89" s="860">
        <v>9</v>
      </c>
      <c r="B89" s="845">
        <f>IF($E$12=0,"-",B$35)</f>
        <v>2018</v>
      </c>
      <c r="C89" s="861" t="s">
        <v>313</v>
      </c>
      <c r="D89" s="879"/>
      <c r="E89" s="1306" t="str">
        <f t="shared" si="11"/>
        <v xml:space="preserve">-  </v>
      </c>
      <c r="F89" s="879" t="str">
        <f>IF(ISBLANK($D$80)," ",'ATT1B-Projection'!E77)</f>
        <v xml:space="preserve"> </v>
      </c>
      <c r="G89" s="1306" t="str">
        <f t="shared" si="7"/>
        <v xml:space="preserve">-  </v>
      </c>
      <c r="H89" s="1306" t="str">
        <f t="shared" si="8"/>
        <v xml:space="preserve">-  </v>
      </c>
      <c r="I89" s="1306" t="str">
        <f t="shared" si="9"/>
        <v xml:space="preserve">-  </v>
      </c>
      <c r="J89" s="1306" t="str">
        <f>IF(ISBLANK($D$80),"-  ",(H89*'ATT1B-Projection'!G77))</f>
        <v xml:space="preserve">-  </v>
      </c>
      <c r="K89" s="879" t="str">
        <f>IF(ISBLANK($D$80)," ",('ATT1B-Projection'!H77))</f>
        <v xml:space="preserve"> </v>
      </c>
      <c r="L89" s="1306" t="str">
        <f t="shared" si="10"/>
        <v xml:space="preserve">-  </v>
      </c>
      <c r="M89" s="1306" t="str">
        <f t="shared" si="12"/>
        <v xml:space="preserve">-  </v>
      </c>
    </row>
    <row r="90" spans="1:13" ht="15" customHeight="1">
      <c r="A90" s="860">
        <v>10</v>
      </c>
      <c r="B90" s="845">
        <f>IF($E$12=0,"-",B$36)</f>
        <v>2018</v>
      </c>
      <c r="C90" s="861" t="s">
        <v>314</v>
      </c>
      <c r="D90" s="879"/>
      <c r="E90" s="1306" t="str">
        <f t="shared" si="11"/>
        <v xml:space="preserve">-  </v>
      </c>
      <c r="F90" s="879" t="str">
        <f>IF(ISBLANK($D$80)," ",'ATT1B-Projection'!E78)</f>
        <v xml:space="preserve"> </v>
      </c>
      <c r="G90" s="1306" t="str">
        <f t="shared" si="7"/>
        <v xml:space="preserve">-  </v>
      </c>
      <c r="H90" s="1306" t="str">
        <f t="shared" si="8"/>
        <v xml:space="preserve">-  </v>
      </c>
      <c r="I90" s="1306" t="str">
        <f t="shared" si="9"/>
        <v xml:space="preserve">-  </v>
      </c>
      <c r="J90" s="1306" t="str">
        <f>IF(ISBLANK($D$80),"-  ",(H90*'ATT1B-Projection'!G78))</f>
        <v xml:space="preserve">-  </v>
      </c>
      <c r="K90" s="879" t="str">
        <f>IF(ISBLANK($D$80)," ",('ATT1B-Projection'!H78))</f>
        <v xml:space="preserve"> </v>
      </c>
      <c r="L90" s="1306" t="str">
        <f t="shared" si="10"/>
        <v xml:space="preserve">-  </v>
      </c>
      <c r="M90" s="1306" t="str">
        <f t="shared" si="12"/>
        <v xml:space="preserve">-  </v>
      </c>
    </row>
    <row r="91" spans="1:13" ht="15" customHeight="1">
      <c r="A91" s="860">
        <v>11</v>
      </c>
      <c r="B91" s="845">
        <f>IF($E$12=0,"-",B$37)</f>
        <v>2018</v>
      </c>
      <c r="C91" s="861" t="s">
        <v>315</v>
      </c>
      <c r="D91" s="879"/>
      <c r="E91" s="1306" t="str">
        <f t="shared" si="11"/>
        <v xml:space="preserve">-  </v>
      </c>
      <c r="F91" s="879" t="str">
        <f>IF(ISBLANK($D$80)," ",'ATT1B-Projection'!E79)</f>
        <v xml:space="preserve"> </v>
      </c>
      <c r="G91" s="1306" t="str">
        <f t="shared" si="7"/>
        <v xml:space="preserve">-  </v>
      </c>
      <c r="H91" s="1306" t="str">
        <f t="shared" si="8"/>
        <v xml:space="preserve">-  </v>
      </c>
      <c r="I91" s="1306" t="str">
        <f t="shared" si="9"/>
        <v xml:space="preserve">-  </v>
      </c>
      <c r="J91" s="1306" t="str">
        <f>IF(ISBLANK($D$80),"-  ",(H91*'ATT1B-Projection'!G79))</f>
        <v xml:space="preserve">-  </v>
      </c>
      <c r="K91" s="879" t="str">
        <f>IF(ISBLANK($D$80)," ",('ATT1B-Projection'!H79))</f>
        <v xml:space="preserve"> </v>
      </c>
      <c r="L91" s="1306" t="str">
        <f t="shared" si="10"/>
        <v xml:space="preserve">-  </v>
      </c>
      <c r="M91" s="1306" t="str">
        <f t="shared" si="12"/>
        <v xml:space="preserve">-  </v>
      </c>
    </row>
    <row r="92" spans="1:13" ht="15" customHeight="1">
      <c r="A92" s="860">
        <v>12</v>
      </c>
      <c r="B92" s="845">
        <f>IF($E$12=0,"-",B$38)</f>
        <v>2018</v>
      </c>
      <c r="C92" s="861" t="s">
        <v>316</v>
      </c>
      <c r="D92" s="879"/>
      <c r="E92" s="1306" t="str">
        <f t="shared" si="11"/>
        <v xml:space="preserve">-  </v>
      </c>
      <c r="F92" s="879" t="str">
        <f>IF(ISBLANK($D$80)," ",'ATT1B-Projection'!E80)</f>
        <v xml:space="preserve"> </v>
      </c>
      <c r="G92" s="1306" t="str">
        <f t="shared" si="7"/>
        <v xml:space="preserve">-  </v>
      </c>
      <c r="H92" s="1306" t="str">
        <f t="shared" si="8"/>
        <v xml:space="preserve">-  </v>
      </c>
      <c r="I92" s="1306" t="str">
        <f t="shared" si="9"/>
        <v xml:space="preserve">-  </v>
      </c>
      <c r="J92" s="1306" t="str">
        <f>IF(ISBLANK($D$80),"-  ",(H92*'ATT1B-Projection'!G80))</f>
        <v xml:space="preserve">-  </v>
      </c>
      <c r="K92" s="879" t="str">
        <f>IF(ISBLANK($D$80)," ",('ATT1B-Projection'!H80))</f>
        <v xml:space="preserve"> </v>
      </c>
      <c r="L92" s="1306" t="str">
        <f t="shared" si="10"/>
        <v xml:space="preserve">-  </v>
      </c>
      <c r="M92" s="1306" t="str">
        <f t="shared" si="12"/>
        <v xml:space="preserve">-  </v>
      </c>
    </row>
    <row r="93" spans="1:13" ht="15" customHeight="1">
      <c r="A93" s="860">
        <v>13</v>
      </c>
      <c r="B93" s="845">
        <f>IF($E$12=0,"-",B$39)</f>
        <v>2018</v>
      </c>
      <c r="C93" s="861" t="s">
        <v>950</v>
      </c>
      <c r="D93" s="879"/>
      <c r="E93" s="1306" t="str">
        <f t="shared" si="11"/>
        <v xml:space="preserve">-  </v>
      </c>
      <c r="F93" s="879" t="str">
        <f>IF(ISBLANK($D$80)," ",'ATT1B-Projection'!E81)</f>
        <v xml:space="preserve"> </v>
      </c>
      <c r="G93" s="1306" t="str">
        <f t="shared" si="7"/>
        <v xml:space="preserve">-  </v>
      </c>
      <c r="H93" s="1306" t="str">
        <f t="shared" si="8"/>
        <v xml:space="preserve">-  </v>
      </c>
      <c r="I93" s="1306" t="str">
        <f t="shared" si="9"/>
        <v xml:space="preserve">-  </v>
      </c>
      <c r="J93" s="1306" t="str">
        <f>IF(ISBLANK($D$80),"-  ",(H93*'ATT1B-Projection'!G81))</f>
        <v xml:space="preserve">-  </v>
      </c>
      <c r="K93" s="879" t="str">
        <f>IF(ISBLANK($D$80)," ",('ATT1B-Projection'!H81))</f>
        <v xml:space="preserve"> </v>
      </c>
      <c r="L93" s="1306" t="str">
        <f t="shared" si="10"/>
        <v xml:space="preserve">-  </v>
      </c>
      <c r="M93" s="1306" t="str">
        <f t="shared" si="12"/>
        <v xml:space="preserve">-  </v>
      </c>
    </row>
    <row r="94" spans="1:13" ht="15" customHeight="1">
      <c r="A94" s="860"/>
      <c r="B94" s="845"/>
      <c r="C94" s="861"/>
      <c r="D94" s="1306"/>
      <c r="E94" s="1306"/>
      <c r="F94" s="1306"/>
      <c r="G94" s="1306"/>
      <c r="H94" s="1306"/>
      <c r="I94" s="1306"/>
      <c r="J94" s="1306"/>
      <c r="K94" s="1306"/>
      <c r="L94" s="1306"/>
      <c r="M94" s="1306"/>
    </row>
    <row r="95" spans="1:13" ht="16.2" customHeight="1">
      <c r="A95" s="1306" t="s">
        <v>1109</v>
      </c>
      <c r="B95" s="882"/>
      <c r="C95" s="883"/>
      <c r="D95" s="1306"/>
      <c r="E95" s="1306"/>
      <c r="F95" s="1306"/>
      <c r="G95" s="1585" t="s">
        <v>1570</v>
      </c>
      <c r="H95" s="1585"/>
      <c r="I95" s="1585"/>
      <c r="J95" s="1585"/>
      <c r="K95" s="1585"/>
      <c r="L95" s="1585"/>
      <c r="M95" s="1316" t="str">
        <f>IF(ISBLANK($D$80), "-  ",AVERAGE(M80,M93))</f>
        <v xml:space="preserve">-  </v>
      </c>
    </row>
    <row r="96" spans="1:13" ht="16.2" customHeight="1">
      <c r="A96" s="1306" t="s">
        <v>1110</v>
      </c>
      <c r="B96" s="882"/>
      <c r="C96" s="883"/>
      <c r="D96" s="1306"/>
      <c r="E96" s="1306"/>
      <c r="F96" s="1306"/>
      <c r="G96" s="1586" t="s">
        <v>1580</v>
      </c>
      <c r="H96" s="1586"/>
      <c r="I96" s="1586"/>
      <c r="J96" s="1586"/>
      <c r="K96" s="1586"/>
      <c r="L96" s="1586"/>
      <c r="M96" s="852">
        <v>0.4849</v>
      </c>
    </row>
    <row r="97" spans="1:13" ht="16.2" customHeight="1">
      <c r="A97" s="884" t="s">
        <v>1111</v>
      </c>
      <c r="B97" s="882"/>
      <c r="C97" s="883"/>
      <c r="D97" s="1306"/>
      <c r="E97" s="1306"/>
      <c r="F97" s="1306"/>
      <c r="G97" s="1586" t="s">
        <v>1553</v>
      </c>
      <c r="H97" s="1586"/>
      <c r="I97" s="1586"/>
      <c r="J97" s="1586"/>
      <c r="K97" s="1586"/>
      <c r="L97" s="1586"/>
      <c r="M97" s="1306" t="str">
        <f>IF(ISBLANK($D$80),"-  ",M95*M96)</f>
        <v xml:space="preserve">-  </v>
      </c>
    </row>
    <row r="98" spans="1:13" ht="16.2" customHeight="1">
      <c r="A98" s="884"/>
      <c r="B98" s="882"/>
      <c r="C98" s="883"/>
      <c r="D98" s="1306"/>
      <c r="E98" s="1306"/>
      <c r="F98" s="1306"/>
      <c r="G98" s="1306"/>
      <c r="H98" s="1306"/>
      <c r="I98" s="1306"/>
      <c r="J98" s="1306"/>
      <c r="K98" s="1306"/>
      <c r="L98" s="1306"/>
      <c r="M98" s="1306"/>
    </row>
    <row r="99" spans="1:13" ht="16.2" customHeight="1">
      <c r="A99" s="1306" t="s">
        <v>1112</v>
      </c>
      <c r="B99" s="882"/>
      <c r="C99" s="883"/>
      <c r="D99" s="1306"/>
      <c r="E99" s="1306"/>
      <c r="F99" s="1306"/>
      <c r="G99" s="1586" t="s">
        <v>1568</v>
      </c>
      <c r="H99" s="1586"/>
      <c r="I99" s="1586"/>
      <c r="J99" s="1586"/>
      <c r="K99" s="1586"/>
      <c r="L99" s="1586"/>
      <c r="M99" s="1309" t="str">
        <f>IF(ISNUMBER(M93),M93-(SUM(I82:I93)*0.5),"- ")</f>
        <v xml:space="preserve">- </v>
      </c>
    </row>
    <row r="100" spans="1:13" ht="16.2" customHeight="1">
      <c r="A100" s="884" t="s">
        <v>1113</v>
      </c>
      <c r="B100" s="882"/>
      <c r="C100" s="883"/>
      <c r="D100" s="1306"/>
      <c r="E100" s="1306"/>
      <c r="F100" s="1306"/>
      <c r="G100" s="1586" t="s">
        <v>1581</v>
      </c>
      <c r="H100" s="1586"/>
      <c r="I100" s="1586"/>
      <c r="J100" s="1586"/>
      <c r="K100" s="1586"/>
      <c r="L100" s="1586"/>
      <c r="M100" s="852">
        <v>0.5151</v>
      </c>
    </row>
    <row r="101" spans="1:13" ht="16.2" customHeight="1">
      <c r="A101" s="884" t="s">
        <v>1114</v>
      </c>
      <c r="B101" s="882"/>
      <c r="C101" s="883"/>
      <c r="D101" s="1306"/>
      <c r="E101" s="1306"/>
      <c r="F101" s="1306"/>
      <c r="G101" s="1586" t="s">
        <v>1569</v>
      </c>
      <c r="H101" s="1586"/>
      <c r="I101" s="1586"/>
      <c r="J101" s="1586"/>
      <c r="K101" s="1586"/>
      <c r="L101" s="1586"/>
      <c r="M101" s="1306" t="str">
        <f>IF(ISBLANK($D$80),"-  ",M99*M100)</f>
        <v xml:space="preserve">-  </v>
      </c>
    </row>
    <row r="102" spans="1:13" ht="16.2" customHeight="1">
      <c r="A102" s="884"/>
      <c r="B102" s="882"/>
      <c r="C102" s="883"/>
      <c r="D102" s="1306"/>
      <c r="E102" s="1306"/>
      <c r="F102" s="1306"/>
      <c r="G102" s="1306"/>
      <c r="H102" s="1306"/>
      <c r="I102" s="1306"/>
      <c r="J102" s="1306"/>
      <c r="K102" s="1306"/>
      <c r="L102" s="1306"/>
      <c r="M102" s="885"/>
    </row>
    <row r="103" spans="1:13" ht="16.2" customHeight="1">
      <c r="A103" s="884" t="s">
        <v>1115</v>
      </c>
      <c r="B103" s="886"/>
      <c r="C103" s="883"/>
      <c r="D103" s="1306"/>
      <c r="E103" s="1306"/>
      <c r="F103" s="1306"/>
      <c r="G103" s="1586" t="s">
        <v>1116</v>
      </c>
      <c r="H103" s="1586"/>
      <c r="I103" s="1586"/>
      <c r="J103" s="1586"/>
      <c r="K103" s="1586"/>
      <c r="L103" s="1586"/>
      <c r="M103" s="1306" t="str">
        <f>IF(ISBLANK($D$80),"-  ",M97+M101)</f>
        <v xml:space="preserve">-  </v>
      </c>
    </row>
    <row r="104" spans="1:13" ht="15" customHeight="1">
      <c r="A104" s="860"/>
      <c r="B104" s="845"/>
      <c r="C104" s="861"/>
      <c r="D104" s="1306"/>
      <c r="E104" s="1306"/>
      <c r="F104" s="1306"/>
      <c r="G104" s="1306"/>
      <c r="H104" s="1306"/>
      <c r="I104" s="1306"/>
      <c r="J104" s="1306"/>
      <c r="K104" s="1306"/>
      <c r="L104" s="1306"/>
      <c r="M104" s="1306"/>
    </row>
    <row r="105" spans="1:13" ht="15" customHeight="1">
      <c r="A105" s="860">
        <v>14</v>
      </c>
      <c r="B105" s="860" t="s">
        <v>1554</v>
      </c>
      <c r="C105" s="860"/>
      <c r="D105" s="860"/>
      <c r="E105" s="860"/>
      <c r="F105" s="860"/>
      <c r="G105" s="860"/>
      <c r="H105" s="860"/>
      <c r="I105" s="860"/>
      <c r="J105" s="860"/>
      <c r="K105" s="1306"/>
      <c r="L105" s="1306"/>
      <c r="M105" s="1306" t="str">
        <f>IF(ISBLANK($D$80),"-  ",M103)</f>
        <v xml:space="preserve">-  </v>
      </c>
    </row>
    <row r="106" spans="1:13" ht="15" customHeight="1">
      <c r="A106" s="860"/>
      <c r="B106" s="860"/>
      <c r="C106" s="860"/>
      <c r="D106" s="860"/>
      <c r="E106" s="860"/>
      <c r="F106" s="860"/>
      <c r="G106" s="860"/>
      <c r="H106" s="860"/>
      <c r="I106" s="860"/>
      <c r="J106" s="860"/>
      <c r="K106" s="1306"/>
      <c r="L106" s="1306"/>
      <c r="M106" s="1306"/>
    </row>
    <row r="107" spans="1:13" ht="15" customHeight="1">
      <c r="A107" s="860"/>
      <c r="B107" s="860"/>
      <c r="C107" s="860"/>
      <c r="D107" s="860"/>
      <c r="E107" s="860"/>
      <c r="F107" s="860"/>
      <c r="G107" s="860"/>
      <c r="H107" s="860"/>
      <c r="I107" s="860"/>
      <c r="J107" s="877"/>
      <c r="K107" s="1306"/>
      <c r="L107" s="1306"/>
      <c r="M107" s="1306"/>
    </row>
    <row r="108" spans="1:13" ht="15" customHeight="1">
      <c r="A108" s="860"/>
      <c r="B108" s="845"/>
      <c r="C108" s="861"/>
      <c r="D108" s="1306"/>
      <c r="E108" s="1306"/>
      <c r="F108" s="1306"/>
      <c r="G108" s="1306"/>
      <c r="H108" s="1306"/>
      <c r="I108" s="1306"/>
      <c r="J108" s="1306"/>
      <c r="K108" s="1306"/>
      <c r="L108" s="1306"/>
      <c r="M108" s="1306"/>
    </row>
    <row r="109" spans="1:13" ht="15" customHeight="1">
      <c r="A109" s="874" t="s">
        <v>952</v>
      </c>
      <c r="B109" s="861"/>
      <c r="C109" s="861"/>
      <c r="D109" s="860"/>
      <c r="E109" s="860"/>
      <c r="F109" s="860"/>
      <c r="G109" s="860"/>
      <c r="H109" s="860"/>
      <c r="I109" s="860"/>
      <c r="J109" s="860"/>
      <c r="K109" s="860"/>
      <c r="L109" s="860"/>
      <c r="M109" s="860"/>
    </row>
    <row r="110" spans="1:13" ht="15" customHeight="1">
      <c r="A110" s="1567" t="s">
        <v>953</v>
      </c>
      <c r="B110" s="1566"/>
      <c r="C110" s="1568" t="s">
        <v>1074</v>
      </c>
      <c r="D110" s="1568"/>
      <c r="E110" s="1568"/>
      <c r="F110" s="1568"/>
      <c r="G110" s="1568"/>
      <c r="H110" s="1568"/>
      <c r="I110" s="1568"/>
      <c r="J110" s="1568"/>
      <c r="K110" s="1568"/>
      <c r="L110" s="1568"/>
      <c r="M110" s="1568"/>
    </row>
    <row r="111" spans="1:13" ht="15" customHeight="1">
      <c r="A111" s="1567" t="s">
        <v>954</v>
      </c>
      <c r="B111" s="1566"/>
      <c r="C111" s="1568" t="s">
        <v>1038</v>
      </c>
      <c r="D111" s="1568"/>
      <c r="E111" s="1568"/>
      <c r="F111" s="1568"/>
      <c r="G111" s="1568"/>
      <c r="H111" s="1568"/>
      <c r="I111" s="1568"/>
      <c r="J111" s="1568"/>
      <c r="K111" s="1568"/>
      <c r="L111" s="1568"/>
      <c r="M111" s="1568"/>
    </row>
    <row r="112" spans="1:13" ht="15" customHeight="1">
      <c r="A112" s="1567" t="s">
        <v>958</v>
      </c>
      <c r="B112" s="1566"/>
      <c r="C112" s="1568" t="s">
        <v>1075</v>
      </c>
      <c r="D112" s="1568"/>
      <c r="E112" s="1568"/>
      <c r="F112" s="1568"/>
      <c r="G112" s="1568"/>
      <c r="H112" s="1568"/>
      <c r="I112" s="1568"/>
      <c r="J112" s="1568"/>
      <c r="K112" s="1568"/>
      <c r="L112" s="1568"/>
      <c r="M112" s="1568"/>
    </row>
    <row r="113" spans="1:13" ht="15" customHeight="1">
      <c r="A113" s="1567" t="s">
        <v>959</v>
      </c>
      <c r="B113" s="1566"/>
      <c r="C113" s="1568" t="s">
        <v>1076</v>
      </c>
      <c r="D113" s="1568"/>
      <c r="E113" s="1568"/>
      <c r="F113" s="1568"/>
      <c r="G113" s="1568"/>
      <c r="H113" s="1568"/>
      <c r="I113" s="1568"/>
      <c r="J113" s="1568"/>
      <c r="K113" s="1568"/>
      <c r="L113" s="1568"/>
      <c r="M113" s="1568"/>
    </row>
    <row r="114" spans="1:13" ht="15" customHeight="1">
      <c r="A114" s="1567" t="s">
        <v>962</v>
      </c>
      <c r="B114" s="1566"/>
      <c r="C114" s="1568" t="s">
        <v>1077</v>
      </c>
      <c r="D114" s="1568"/>
      <c r="E114" s="1568"/>
      <c r="F114" s="1568"/>
      <c r="G114" s="1568"/>
      <c r="H114" s="1568"/>
      <c r="I114" s="1568"/>
      <c r="J114" s="1568"/>
      <c r="K114" s="1568"/>
      <c r="L114" s="1568"/>
      <c r="M114" s="1568"/>
    </row>
    <row r="115" spans="1:13" ht="15" customHeight="1">
      <c r="A115" s="1567" t="s">
        <v>1078</v>
      </c>
      <c r="B115" s="1566"/>
      <c r="C115" s="1568" t="s">
        <v>1090</v>
      </c>
      <c r="D115" s="1568"/>
      <c r="E115" s="1568"/>
      <c r="F115" s="1568"/>
      <c r="G115" s="1568"/>
      <c r="H115" s="1568"/>
      <c r="I115" s="1568"/>
      <c r="J115" s="1568"/>
      <c r="K115" s="1568"/>
      <c r="L115" s="1568"/>
      <c r="M115" s="1568"/>
    </row>
    <row r="116" spans="1:13" ht="15" customHeight="1">
      <c r="A116" s="1567" t="s">
        <v>1080</v>
      </c>
      <c r="B116" s="1566"/>
      <c r="C116" s="1568" t="s">
        <v>1081</v>
      </c>
      <c r="D116" s="1568"/>
      <c r="E116" s="1568"/>
      <c r="F116" s="1568"/>
      <c r="G116" s="1568"/>
      <c r="H116" s="1568"/>
      <c r="I116" s="1568"/>
      <c r="J116" s="1568"/>
      <c r="K116" s="1568"/>
      <c r="L116" s="1568"/>
      <c r="M116" s="1568"/>
    </row>
    <row r="117" spans="1:13" ht="15" customHeight="1">
      <c r="A117" s="1567" t="s">
        <v>1091</v>
      </c>
      <c r="B117" s="1566"/>
      <c r="C117" s="1568" t="s">
        <v>966</v>
      </c>
      <c r="D117" s="1568"/>
      <c r="E117" s="1568"/>
      <c r="F117" s="1568"/>
      <c r="G117" s="1568"/>
      <c r="H117" s="1568"/>
      <c r="I117" s="1568"/>
      <c r="J117" s="1568"/>
      <c r="K117" s="1568"/>
      <c r="L117" s="1568"/>
      <c r="M117" s="1568"/>
    </row>
    <row r="118" spans="1:13" ht="15" customHeight="1">
      <c r="A118" s="1567" t="s">
        <v>1092</v>
      </c>
      <c r="B118" s="1566"/>
      <c r="C118" s="1568" t="s">
        <v>1084</v>
      </c>
      <c r="D118" s="1568"/>
      <c r="E118" s="1568"/>
      <c r="F118" s="1568"/>
      <c r="G118" s="1568"/>
      <c r="H118" s="1568"/>
      <c r="I118" s="1568"/>
      <c r="J118" s="1568"/>
      <c r="K118" s="1568"/>
      <c r="L118" s="1568"/>
      <c r="M118" s="1568"/>
    </row>
    <row r="119" spans="1:13" ht="15" customHeight="1">
      <c r="A119" s="859" t="s">
        <v>1566</v>
      </c>
      <c r="C119" s="859" t="s">
        <v>1567</v>
      </c>
    </row>
    <row r="120" spans="1:13" ht="15" customHeight="1">
      <c r="A120" s="1567" t="s">
        <v>1093</v>
      </c>
      <c r="B120" s="1566"/>
      <c r="C120" s="1568" t="s">
        <v>1117</v>
      </c>
      <c r="D120" s="1568"/>
      <c r="E120" s="1568"/>
      <c r="F120" s="1568"/>
      <c r="G120" s="1568"/>
      <c r="H120" s="1568"/>
      <c r="I120" s="1568"/>
      <c r="J120" s="1568"/>
      <c r="K120" s="1568"/>
      <c r="L120" s="1568"/>
      <c r="M120" s="1568"/>
    </row>
    <row r="121" spans="1:13" ht="15" customHeight="1">
      <c r="A121" s="860"/>
      <c r="B121" s="861"/>
      <c r="C121" s="861"/>
      <c r="D121" s="860"/>
      <c r="E121" s="860"/>
      <c r="F121" s="860"/>
      <c r="G121" s="860"/>
      <c r="H121" s="860"/>
      <c r="I121" s="860"/>
      <c r="J121" s="860"/>
      <c r="K121" s="860"/>
      <c r="L121" s="860"/>
      <c r="M121" s="860"/>
    </row>
    <row r="122" spans="1:13" ht="15" customHeight="1">
      <c r="A122" s="860"/>
      <c r="B122" s="861"/>
      <c r="C122" s="861"/>
      <c r="D122" s="860"/>
      <c r="E122" s="860"/>
      <c r="F122" s="860"/>
      <c r="G122" s="860"/>
      <c r="H122" s="860"/>
      <c r="I122" s="860"/>
      <c r="J122" s="860"/>
      <c r="K122" s="860"/>
      <c r="L122" s="860"/>
      <c r="M122" s="860"/>
    </row>
    <row r="123" spans="1:13" ht="15" customHeight="1">
      <c r="A123" s="1565" t="s">
        <v>1555</v>
      </c>
      <c r="B123" s="1565"/>
      <c r="C123" s="1565"/>
      <c r="D123" s="1565"/>
      <c r="E123" s="1565"/>
      <c r="F123" s="1565"/>
      <c r="G123" s="1565"/>
      <c r="H123" s="1565"/>
      <c r="I123" s="1565"/>
      <c r="J123" s="1565"/>
      <c r="K123" s="1565"/>
      <c r="L123" s="1565"/>
      <c r="M123" s="1565"/>
    </row>
    <row r="124" spans="1:13" ht="15" customHeight="1">
      <c r="A124" s="1570">
        <v>2018</v>
      </c>
      <c r="B124" s="1571"/>
      <c r="C124" s="1571"/>
      <c r="D124" s="1571"/>
      <c r="E124" s="1571"/>
      <c r="F124" s="1571"/>
      <c r="G124" s="1571"/>
      <c r="H124" s="1571"/>
      <c r="I124" s="1571"/>
      <c r="J124" s="1571"/>
      <c r="K124" s="1304"/>
      <c r="L124" s="860"/>
      <c r="M124" s="860"/>
    </row>
    <row r="125" spans="1:13" ht="15" customHeight="1">
      <c r="A125" s="835" t="s">
        <v>968</v>
      </c>
      <c r="B125" s="861"/>
      <c r="C125" s="861"/>
      <c r="D125" s="860"/>
      <c r="E125" s="860"/>
      <c r="F125" s="860"/>
      <c r="G125" s="860"/>
      <c r="H125" s="860"/>
      <c r="I125" s="860"/>
      <c r="J125" s="860"/>
      <c r="K125" s="860"/>
      <c r="L125" s="860"/>
      <c r="M125" s="860"/>
    </row>
    <row r="126" spans="1:13" ht="15" customHeight="1">
      <c r="A126" s="835"/>
      <c r="B126" s="861"/>
      <c r="C126" s="861"/>
      <c r="D126" s="860"/>
      <c r="E126" s="860"/>
      <c r="F126" s="860"/>
      <c r="G126" s="860"/>
      <c r="H126" s="860"/>
      <c r="I126" s="860"/>
      <c r="J126" s="860"/>
      <c r="K126" s="860"/>
      <c r="L126" s="860"/>
      <c r="M126" s="860"/>
    </row>
    <row r="127" spans="1:13" ht="15" customHeight="1">
      <c r="A127" s="1565" t="s">
        <v>969</v>
      </c>
      <c r="B127" s="1565"/>
      <c r="C127" s="1565"/>
      <c r="D127" s="1565"/>
      <c r="E127" s="1565"/>
      <c r="F127" s="1565"/>
      <c r="G127" s="1565"/>
      <c r="H127" s="1565"/>
      <c r="I127" s="1565"/>
      <c r="J127" s="1565"/>
      <c r="K127" s="1565"/>
      <c r="L127" s="1565"/>
      <c r="M127" s="1565"/>
    </row>
    <row r="128" spans="1:13" ht="15" customHeight="1">
      <c r="A128" s="1302"/>
      <c r="B128" s="1303"/>
      <c r="C128" s="1303"/>
      <c r="D128" s="1303"/>
      <c r="E128" s="1303"/>
      <c r="F128" s="1303"/>
      <c r="G128" s="1303"/>
      <c r="H128" s="1303"/>
      <c r="I128" s="1303"/>
      <c r="J128" s="1303"/>
      <c r="K128" s="1303"/>
      <c r="L128" s="860"/>
      <c r="M128" s="860"/>
    </row>
    <row r="129" spans="1:13" ht="15" customHeight="1">
      <c r="A129" s="836" t="s">
        <v>1108</v>
      </c>
      <c r="B129" s="1303"/>
      <c r="C129" s="1303"/>
      <c r="D129" s="1303"/>
      <c r="E129" s="1303"/>
      <c r="F129" s="1303"/>
      <c r="G129" s="1303"/>
      <c r="H129" s="1303"/>
      <c r="I129" s="1303"/>
      <c r="J129" s="1303"/>
      <c r="K129" s="1303"/>
      <c r="L129" s="860"/>
      <c r="M129" s="860"/>
    </row>
    <row r="130" spans="1:13" ht="15" customHeight="1">
      <c r="A130" s="860" t="s">
        <v>1052</v>
      </c>
      <c r="B130" s="1303"/>
      <c r="C130" s="1303"/>
      <c r="D130" s="1303"/>
      <c r="E130" s="1303"/>
      <c r="F130" s="1303"/>
      <c r="G130" s="1303"/>
      <c r="H130" s="1303"/>
      <c r="I130" s="1303"/>
      <c r="J130" s="1303"/>
      <c r="K130" s="1303"/>
      <c r="L130" s="860"/>
      <c r="M130" s="860"/>
    </row>
    <row r="131" spans="1:13" ht="15" customHeight="1">
      <c r="A131" s="860"/>
      <c r="B131" s="861"/>
      <c r="C131" s="861"/>
      <c r="D131" s="860"/>
      <c r="E131" s="860"/>
      <c r="F131" s="860"/>
      <c r="G131" s="860"/>
      <c r="H131" s="860"/>
      <c r="I131" s="860"/>
      <c r="J131" s="860"/>
      <c r="K131" s="860"/>
      <c r="L131" s="860"/>
      <c r="M131" s="860"/>
    </row>
    <row r="132" spans="1:13" ht="15" customHeight="1">
      <c r="A132" s="860"/>
      <c r="B132" s="863" t="s">
        <v>937</v>
      </c>
      <c r="C132" s="863" t="s">
        <v>938</v>
      </c>
      <c r="D132" s="863" t="s">
        <v>939</v>
      </c>
      <c r="E132" s="863" t="s">
        <v>940</v>
      </c>
      <c r="F132" s="863" t="s">
        <v>941</v>
      </c>
      <c r="G132" s="863" t="s">
        <v>942</v>
      </c>
      <c r="H132" s="863" t="s">
        <v>943</v>
      </c>
      <c r="I132" s="863" t="s">
        <v>944</v>
      </c>
      <c r="J132" s="863" t="s">
        <v>1057</v>
      </c>
      <c r="K132" s="863" t="s">
        <v>1058</v>
      </c>
      <c r="L132" s="863" t="s">
        <v>1059</v>
      </c>
      <c r="M132" s="863" t="s">
        <v>1060</v>
      </c>
    </row>
    <row r="133" spans="1:13" ht="15" customHeight="1">
      <c r="A133" s="860"/>
      <c r="B133" s="863"/>
      <c r="C133" s="863"/>
      <c r="D133" s="861"/>
      <c r="E133" s="861"/>
      <c r="F133" s="863"/>
      <c r="G133" s="863"/>
      <c r="H133" s="863"/>
      <c r="I133" s="863"/>
      <c r="J133" s="861"/>
      <c r="K133" s="861" t="s">
        <v>1061</v>
      </c>
      <c r="L133" s="860"/>
      <c r="M133" s="860"/>
    </row>
    <row r="134" spans="1:13" ht="15" customHeight="1">
      <c r="A134" s="860"/>
      <c r="B134" s="863"/>
      <c r="C134" s="863"/>
      <c r="D134" s="861" t="s">
        <v>1062</v>
      </c>
      <c r="E134" s="861"/>
      <c r="F134" s="861"/>
      <c r="G134" s="861"/>
      <c r="H134" s="861"/>
      <c r="I134" s="861"/>
      <c r="J134" s="861" t="s">
        <v>1063</v>
      </c>
      <c r="K134" s="861" t="s">
        <v>947</v>
      </c>
      <c r="L134" s="861"/>
      <c r="M134" s="861"/>
    </row>
    <row r="135" spans="1:13" ht="15" customHeight="1">
      <c r="A135" s="860"/>
      <c r="B135" s="863"/>
      <c r="C135" s="863"/>
      <c r="D135" s="861" t="s">
        <v>1094</v>
      </c>
      <c r="E135" s="861"/>
      <c r="F135" s="861" t="s">
        <v>1064</v>
      </c>
      <c r="G135" s="861"/>
      <c r="H135" s="861" t="s">
        <v>1063</v>
      </c>
      <c r="I135" s="861"/>
      <c r="J135" s="861" t="s">
        <v>1064</v>
      </c>
      <c r="K135" s="861" t="s">
        <v>1065</v>
      </c>
      <c r="L135" s="861"/>
      <c r="M135" s="861"/>
    </row>
    <row r="136" spans="1:13" ht="15" customHeight="1">
      <c r="A136" s="860"/>
      <c r="B136" s="863"/>
      <c r="C136" s="863"/>
      <c r="D136" s="861" t="s">
        <v>1095</v>
      </c>
      <c r="E136" s="861" t="s">
        <v>1062</v>
      </c>
      <c r="F136" s="861" t="s">
        <v>1066</v>
      </c>
      <c r="G136" s="861" t="s">
        <v>947</v>
      </c>
      <c r="H136" s="861" t="s">
        <v>1064</v>
      </c>
      <c r="I136" s="861" t="s">
        <v>947</v>
      </c>
      <c r="J136" s="861" t="s">
        <v>1067</v>
      </c>
      <c r="K136" s="861" t="s">
        <v>1068</v>
      </c>
      <c r="L136" s="861" t="s">
        <v>1069</v>
      </c>
      <c r="M136" s="861" t="s">
        <v>1070</v>
      </c>
    </row>
    <row r="137" spans="1:13" ht="15" customHeight="1" thickBot="1">
      <c r="A137" s="864" t="s">
        <v>946</v>
      </c>
      <c r="B137" s="864" t="s">
        <v>459</v>
      </c>
      <c r="C137" s="864" t="s">
        <v>458</v>
      </c>
      <c r="D137" s="864" t="s">
        <v>1096</v>
      </c>
      <c r="E137" s="864" t="s">
        <v>947</v>
      </c>
      <c r="F137" s="864" t="s">
        <v>1071</v>
      </c>
      <c r="G137" s="864" t="s">
        <v>436</v>
      </c>
      <c r="H137" s="864" t="s">
        <v>1067</v>
      </c>
      <c r="I137" s="864" t="s">
        <v>1072</v>
      </c>
      <c r="J137" s="864" t="s">
        <v>1065</v>
      </c>
      <c r="K137" s="864" t="s">
        <v>1071</v>
      </c>
      <c r="L137" s="864" t="s">
        <v>1073</v>
      </c>
      <c r="M137" s="864" t="s">
        <v>1073</v>
      </c>
    </row>
    <row r="138" spans="1:13" ht="15" customHeight="1">
      <c r="A138" s="860"/>
      <c r="B138" s="861"/>
      <c r="C138" s="861"/>
      <c r="D138" s="860"/>
      <c r="E138" s="860"/>
      <c r="F138" s="860"/>
      <c r="G138" s="860"/>
      <c r="H138" s="860"/>
      <c r="I138" s="860"/>
      <c r="J138" s="860"/>
      <c r="K138" s="860"/>
      <c r="L138" s="860"/>
      <c r="M138" s="860"/>
    </row>
    <row r="139" spans="1:13" ht="15" customHeight="1">
      <c r="A139" s="860">
        <v>1</v>
      </c>
      <c r="B139" s="845">
        <f>IF($E$12=0,"-",B$26)</f>
        <v>2017</v>
      </c>
      <c r="C139" s="861" t="s">
        <v>950</v>
      </c>
      <c r="D139" s="879"/>
      <c r="E139" s="1306"/>
      <c r="F139" s="1306"/>
      <c r="G139" s="1306"/>
      <c r="H139" s="1306"/>
      <c r="I139" s="1306"/>
      <c r="J139" s="846"/>
      <c r="K139" s="846"/>
      <c r="L139" s="846"/>
      <c r="M139" s="1306" t="str">
        <f>IF(ISBLANK($D$139),"-  ",D139)</f>
        <v xml:space="preserve">-  </v>
      </c>
    </row>
    <row r="140" spans="1:13" ht="15" customHeight="1">
      <c r="A140" s="860"/>
      <c r="B140" s="845"/>
      <c r="C140" s="861"/>
      <c r="D140" s="877"/>
      <c r="E140" s="877"/>
      <c r="F140" s="1306"/>
      <c r="G140" s="1306"/>
      <c r="H140" s="1306"/>
      <c r="I140" s="1306"/>
      <c r="J140" s="846"/>
      <c r="K140" s="846"/>
      <c r="L140" s="846"/>
      <c r="M140" s="846"/>
    </row>
    <row r="141" spans="1:13" ht="15" customHeight="1">
      <c r="A141" s="860">
        <v>2</v>
      </c>
      <c r="B141" s="845">
        <f>IF($E$12=0,"-",B$28)</f>
        <v>2018</v>
      </c>
      <c r="C141" s="861" t="s">
        <v>305</v>
      </c>
      <c r="D141" s="879"/>
      <c r="E141" s="1306" t="str">
        <f>IF(ISBLANK($D$139),"-  ",(D141-D139))</f>
        <v xml:space="preserve">-  </v>
      </c>
      <c r="F141" s="879" t="str">
        <f>IF(ISBLANK($D$139)," ",'ATT1B-Projection'!E114)</f>
        <v xml:space="preserve"> </v>
      </c>
      <c r="G141" s="1306" t="str">
        <f t="shared" ref="G141:G152" si="13">IF(ISBLANK($D$139),"-  ",(E141-F141))</f>
        <v xml:space="preserve">-  </v>
      </c>
      <c r="H141" s="1306" t="str">
        <f>IF(ISBLANK($D$139),"-  ",(IF(SIGN(E141)=SIGN(F141),IF(SIGN(F141)=-1,MAX(G141,0),MIN(G141,0)),-F141)))</f>
        <v xml:space="preserve">-  </v>
      </c>
      <c r="I141" s="1306" t="str">
        <f t="shared" ref="I141:I152" si="14">IF(ISBLANK($D$139),"-  ",G141-H141)</f>
        <v xml:space="preserve">-  </v>
      </c>
      <c r="J141" s="1306" t="str">
        <f>IF(ISBLANK($D$139),"-  ",(H141*'ATT1B-Projection'!G114))</f>
        <v xml:space="preserve">-  </v>
      </c>
      <c r="K141" s="879" t="str">
        <f>IF(ISBLANK($D$139)," ",('ATT1B-Projection'!H114))</f>
        <v xml:space="preserve"> </v>
      </c>
      <c r="L141" s="1306" t="str">
        <f t="shared" ref="L141:L152" si="15">IF(ISBLANK($D$139),"-  ",(K141+J141+I141))</f>
        <v xml:space="preserve">-  </v>
      </c>
      <c r="M141" s="1306" t="str">
        <f>IF(ISBLANK($D$139),"-  ",M139+L141)</f>
        <v xml:space="preserve">-  </v>
      </c>
    </row>
    <row r="142" spans="1:13" ht="15" customHeight="1">
      <c r="A142" s="860">
        <v>3</v>
      </c>
      <c r="B142" s="845">
        <f>IF($E$12=0,"-",B$29)</f>
        <v>2018</v>
      </c>
      <c r="C142" s="861" t="s">
        <v>306</v>
      </c>
      <c r="D142" s="879"/>
      <c r="E142" s="1306" t="str">
        <f t="shared" ref="E142:E152" si="16">IF(ISBLANK($D$139),"-  ",(D142-D141))</f>
        <v xml:space="preserve">-  </v>
      </c>
      <c r="F142" s="879" t="str">
        <f>IF(ISBLANK($D$139)," ",'ATT1B-Projection'!E115)</f>
        <v xml:space="preserve"> </v>
      </c>
      <c r="G142" s="1306" t="str">
        <f t="shared" si="13"/>
        <v xml:space="preserve">-  </v>
      </c>
      <c r="H142" s="1306" t="str">
        <f t="shared" ref="H142:H152" si="17">IF(ISBLANK($D$139),"-  ",(IF(SIGN(E142)=SIGN(F142),IF(SIGN(F142)=-1,MAX(G142,0),MIN(G142,0)),-F142)))</f>
        <v xml:space="preserve">-  </v>
      </c>
      <c r="I142" s="1306" t="str">
        <f t="shared" si="14"/>
        <v xml:space="preserve">-  </v>
      </c>
      <c r="J142" s="1306" t="str">
        <f>IF(ISBLANK($D$139),"-  ",(H142*'ATT1B-Projection'!G115))</f>
        <v xml:space="preserve">-  </v>
      </c>
      <c r="K142" s="879" t="str">
        <f>IF(ISBLANK($D$139)," ",('ATT1B-Projection'!H115))</f>
        <v xml:space="preserve"> </v>
      </c>
      <c r="L142" s="1306" t="str">
        <f t="shared" si="15"/>
        <v xml:space="preserve">-  </v>
      </c>
      <c r="M142" s="1306" t="str">
        <f t="shared" ref="M142:M152" si="18">IF(ISBLANK($D$139),"-  ",M141+L142)</f>
        <v xml:space="preserve">-  </v>
      </c>
    </row>
    <row r="143" spans="1:13" ht="15" customHeight="1">
      <c r="A143" s="860">
        <v>4</v>
      </c>
      <c r="B143" s="845">
        <f>IF($E$12=0,"-",B$30)</f>
        <v>2018</v>
      </c>
      <c r="C143" s="861" t="s">
        <v>307</v>
      </c>
      <c r="D143" s="879"/>
      <c r="E143" s="1306" t="str">
        <f t="shared" si="16"/>
        <v xml:space="preserve">-  </v>
      </c>
      <c r="F143" s="879" t="str">
        <f>IF(ISBLANK($D$139)," ",'ATT1B-Projection'!E116)</f>
        <v xml:space="preserve"> </v>
      </c>
      <c r="G143" s="1306" t="str">
        <f t="shared" si="13"/>
        <v xml:space="preserve">-  </v>
      </c>
      <c r="H143" s="1306" t="str">
        <f t="shared" si="17"/>
        <v xml:space="preserve">-  </v>
      </c>
      <c r="I143" s="1306" t="str">
        <f t="shared" si="14"/>
        <v xml:space="preserve">-  </v>
      </c>
      <c r="J143" s="1306" t="str">
        <f>IF(ISBLANK($D$139),"-  ",(H143*'ATT1B-Projection'!G116))</f>
        <v xml:space="preserve">-  </v>
      </c>
      <c r="K143" s="879" t="str">
        <f>IF(ISBLANK($D$139)," ",('ATT1B-Projection'!H116))</f>
        <v xml:space="preserve"> </v>
      </c>
      <c r="L143" s="1306" t="str">
        <f t="shared" si="15"/>
        <v xml:space="preserve">-  </v>
      </c>
      <c r="M143" s="1306" t="str">
        <f t="shared" si="18"/>
        <v xml:space="preserve">-  </v>
      </c>
    </row>
    <row r="144" spans="1:13" ht="15" customHeight="1">
      <c r="A144" s="860">
        <v>5</v>
      </c>
      <c r="B144" s="845">
        <f>IF($E$12=0,"-",B$31)</f>
        <v>2018</v>
      </c>
      <c r="C144" s="861" t="s">
        <v>308</v>
      </c>
      <c r="D144" s="879"/>
      <c r="E144" s="1306" t="str">
        <f t="shared" si="16"/>
        <v xml:space="preserve">-  </v>
      </c>
      <c r="F144" s="879" t="str">
        <f>IF(ISBLANK($D$139)," ",'ATT1B-Projection'!E117)</f>
        <v xml:space="preserve"> </v>
      </c>
      <c r="G144" s="1306" t="str">
        <f t="shared" si="13"/>
        <v xml:space="preserve">-  </v>
      </c>
      <c r="H144" s="1306" t="str">
        <f t="shared" si="17"/>
        <v xml:space="preserve">-  </v>
      </c>
      <c r="I144" s="1306" t="str">
        <f t="shared" si="14"/>
        <v xml:space="preserve">-  </v>
      </c>
      <c r="J144" s="1306" t="str">
        <f>IF(ISBLANK($D$139),"-  ",(H144*'ATT1B-Projection'!G117))</f>
        <v xml:space="preserve">-  </v>
      </c>
      <c r="K144" s="879" t="str">
        <f>IF(ISBLANK($D$139)," ",('ATT1B-Projection'!H117))</f>
        <v xml:space="preserve"> </v>
      </c>
      <c r="L144" s="1306" t="str">
        <f t="shared" si="15"/>
        <v xml:space="preserve">-  </v>
      </c>
      <c r="M144" s="1306" t="str">
        <f t="shared" si="18"/>
        <v xml:space="preserve">-  </v>
      </c>
    </row>
    <row r="145" spans="1:13" ht="15" customHeight="1">
      <c r="A145" s="860">
        <v>6</v>
      </c>
      <c r="B145" s="845">
        <f>IF($E$12=0,"-",B$32)</f>
        <v>2018</v>
      </c>
      <c r="C145" s="861" t="s">
        <v>310</v>
      </c>
      <c r="D145" s="879"/>
      <c r="E145" s="1306" t="str">
        <f t="shared" si="16"/>
        <v xml:space="preserve">-  </v>
      </c>
      <c r="F145" s="879" t="str">
        <f>IF(ISBLANK($D$139)," ",'ATT1B-Projection'!E118)</f>
        <v xml:space="preserve"> </v>
      </c>
      <c r="G145" s="1306" t="str">
        <f t="shared" si="13"/>
        <v xml:space="preserve">-  </v>
      </c>
      <c r="H145" s="1306" t="str">
        <f t="shared" si="17"/>
        <v xml:space="preserve">-  </v>
      </c>
      <c r="I145" s="1306" t="str">
        <f t="shared" si="14"/>
        <v xml:space="preserve">-  </v>
      </c>
      <c r="J145" s="1306" t="str">
        <f>IF(ISBLANK($D$139),"-  ",(H145*'ATT1B-Projection'!G118))</f>
        <v xml:space="preserve">-  </v>
      </c>
      <c r="K145" s="879" t="str">
        <f>IF(ISBLANK($D$139)," ",('ATT1B-Projection'!H118))</f>
        <v xml:space="preserve"> </v>
      </c>
      <c r="L145" s="1306" t="str">
        <f t="shared" si="15"/>
        <v xml:space="preserve">-  </v>
      </c>
      <c r="M145" s="1306" t="str">
        <f t="shared" si="18"/>
        <v xml:space="preserve">-  </v>
      </c>
    </row>
    <row r="146" spans="1:13" ht="15" customHeight="1">
      <c r="A146" s="860">
        <v>7</v>
      </c>
      <c r="B146" s="845">
        <f>IF($E$12=0,"-",B$33)</f>
        <v>2018</v>
      </c>
      <c r="C146" s="861" t="s">
        <v>311</v>
      </c>
      <c r="D146" s="879"/>
      <c r="E146" s="1306" t="str">
        <f t="shared" si="16"/>
        <v xml:space="preserve">-  </v>
      </c>
      <c r="F146" s="879" t="str">
        <f>IF(ISBLANK($D$139)," ",'ATT1B-Projection'!E119)</f>
        <v xml:space="preserve"> </v>
      </c>
      <c r="G146" s="1306" t="str">
        <f t="shared" si="13"/>
        <v xml:space="preserve">-  </v>
      </c>
      <c r="H146" s="1306" t="str">
        <f t="shared" si="17"/>
        <v xml:space="preserve">-  </v>
      </c>
      <c r="I146" s="1306" t="str">
        <f t="shared" si="14"/>
        <v xml:space="preserve">-  </v>
      </c>
      <c r="J146" s="1306" t="str">
        <f>IF(ISBLANK($D$139),"-  ",(H146*'ATT1B-Projection'!G119))</f>
        <v xml:space="preserve">-  </v>
      </c>
      <c r="K146" s="879" t="str">
        <f>IF(ISBLANK($D$139)," ",('ATT1B-Projection'!H119))</f>
        <v xml:space="preserve"> </v>
      </c>
      <c r="L146" s="1306" t="str">
        <f t="shared" si="15"/>
        <v xml:space="preserve">-  </v>
      </c>
      <c r="M146" s="1306" t="str">
        <f t="shared" si="18"/>
        <v xml:space="preserve">-  </v>
      </c>
    </row>
    <row r="147" spans="1:13" ht="15" customHeight="1">
      <c r="A147" s="860">
        <v>8</v>
      </c>
      <c r="B147" s="845">
        <f>IF($E$12=0,"-",B$34)</f>
        <v>2018</v>
      </c>
      <c r="C147" s="861" t="s">
        <v>312</v>
      </c>
      <c r="D147" s="879"/>
      <c r="E147" s="1306" t="str">
        <f t="shared" si="16"/>
        <v xml:space="preserve">-  </v>
      </c>
      <c r="F147" s="879" t="str">
        <f>IF(ISBLANK($D$139)," ",'ATT1B-Projection'!E120)</f>
        <v xml:space="preserve"> </v>
      </c>
      <c r="G147" s="1306" t="str">
        <f t="shared" si="13"/>
        <v xml:space="preserve">-  </v>
      </c>
      <c r="H147" s="1306" t="str">
        <f t="shared" si="17"/>
        <v xml:space="preserve">-  </v>
      </c>
      <c r="I147" s="1306" t="str">
        <f t="shared" si="14"/>
        <v xml:space="preserve">-  </v>
      </c>
      <c r="J147" s="1306" t="str">
        <f>IF(ISBLANK($D$139),"-  ",(H147*'ATT1B-Projection'!G120))</f>
        <v xml:space="preserve">-  </v>
      </c>
      <c r="K147" s="879" t="str">
        <f>IF(ISBLANK($D$139)," ",('ATT1B-Projection'!H120))</f>
        <v xml:space="preserve"> </v>
      </c>
      <c r="L147" s="1306" t="str">
        <f t="shared" si="15"/>
        <v xml:space="preserve">-  </v>
      </c>
      <c r="M147" s="1306" t="str">
        <f t="shared" si="18"/>
        <v xml:space="preserve">-  </v>
      </c>
    </row>
    <row r="148" spans="1:13" ht="15" customHeight="1">
      <c r="A148" s="860">
        <v>9</v>
      </c>
      <c r="B148" s="845">
        <f>IF($E$12=0,"-",B$35)</f>
        <v>2018</v>
      </c>
      <c r="C148" s="861" t="s">
        <v>313</v>
      </c>
      <c r="D148" s="879"/>
      <c r="E148" s="1306" t="str">
        <f t="shared" si="16"/>
        <v xml:space="preserve">-  </v>
      </c>
      <c r="F148" s="879" t="str">
        <f>IF(ISBLANK($D$139)," ",'ATT1B-Projection'!E121)</f>
        <v xml:space="preserve"> </v>
      </c>
      <c r="G148" s="1306" t="str">
        <f t="shared" si="13"/>
        <v xml:space="preserve">-  </v>
      </c>
      <c r="H148" s="1306" t="str">
        <f t="shared" si="17"/>
        <v xml:space="preserve">-  </v>
      </c>
      <c r="I148" s="1306" t="str">
        <f t="shared" si="14"/>
        <v xml:space="preserve">-  </v>
      </c>
      <c r="J148" s="1306" t="str">
        <f>IF(ISBLANK($D$139),"-  ",(H148*'ATT1B-Projection'!G121))</f>
        <v xml:space="preserve">-  </v>
      </c>
      <c r="K148" s="879" t="str">
        <f>IF(ISBLANK($D$139)," ",('ATT1B-Projection'!H121))</f>
        <v xml:space="preserve"> </v>
      </c>
      <c r="L148" s="1306" t="str">
        <f t="shared" si="15"/>
        <v xml:space="preserve">-  </v>
      </c>
      <c r="M148" s="1306" t="str">
        <f t="shared" si="18"/>
        <v xml:space="preserve">-  </v>
      </c>
    </row>
    <row r="149" spans="1:13" ht="15" customHeight="1">
      <c r="A149" s="860">
        <v>10</v>
      </c>
      <c r="B149" s="845">
        <f>IF($E$12=0,"-",B$36)</f>
        <v>2018</v>
      </c>
      <c r="C149" s="861" t="s">
        <v>314</v>
      </c>
      <c r="D149" s="879"/>
      <c r="E149" s="1306" t="str">
        <f t="shared" si="16"/>
        <v xml:space="preserve">-  </v>
      </c>
      <c r="F149" s="879" t="str">
        <f>IF(ISBLANK($D$139)," ",'ATT1B-Projection'!E122)</f>
        <v xml:space="preserve"> </v>
      </c>
      <c r="G149" s="1306" t="str">
        <f t="shared" si="13"/>
        <v xml:space="preserve">-  </v>
      </c>
      <c r="H149" s="1306" t="str">
        <f t="shared" si="17"/>
        <v xml:space="preserve">-  </v>
      </c>
      <c r="I149" s="1306" t="str">
        <f t="shared" si="14"/>
        <v xml:space="preserve">-  </v>
      </c>
      <c r="J149" s="1306" t="str">
        <f>IF(ISBLANK($D$139),"-  ",(H149*'ATT1B-Projection'!G122))</f>
        <v xml:space="preserve">-  </v>
      </c>
      <c r="K149" s="879" t="str">
        <f>IF(ISBLANK($D$139)," ",('ATT1B-Projection'!H122))</f>
        <v xml:space="preserve"> </v>
      </c>
      <c r="L149" s="1306" t="str">
        <f t="shared" si="15"/>
        <v xml:space="preserve">-  </v>
      </c>
      <c r="M149" s="1306" t="str">
        <f t="shared" si="18"/>
        <v xml:space="preserve">-  </v>
      </c>
    </row>
    <row r="150" spans="1:13" ht="15" customHeight="1">
      <c r="A150" s="860">
        <v>11</v>
      </c>
      <c r="B150" s="845">
        <f>IF($E$12=0,"-",B$37)</f>
        <v>2018</v>
      </c>
      <c r="C150" s="861" t="s">
        <v>315</v>
      </c>
      <c r="D150" s="879"/>
      <c r="E150" s="1306" t="str">
        <f t="shared" si="16"/>
        <v xml:space="preserve">-  </v>
      </c>
      <c r="F150" s="879" t="str">
        <f>IF(ISBLANK($D$139)," ",'ATT1B-Projection'!E123)</f>
        <v xml:space="preserve"> </v>
      </c>
      <c r="G150" s="1306" t="str">
        <f t="shared" si="13"/>
        <v xml:space="preserve">-  </v>
      </c>
      <c r="H150" s="1306" t="str">
        <f t="shared" si="17"/>
        <v xml:space="preserve">-  </v>
      </c>
      <c r="I150" s="1306" t="str">
        <f t="shared" si="14"/>
        <v xml:space="preserve">-  </v>
      </c>
      <c r="J150" s="1306" t="str">
        <f>IF(ISBLANK($D$139),"-  ",(H150*'ATT1B-Projection'!G123))</f>
        <v xml:space="preserve">-  </v>
      </c>
      <c r="K150" s="879" t="str">
        <f>IF(ISBLANK($D$139)," ",('ATT1B-Projection'!H123))</f>
        <v xml:space="preserve"> </v>
      </c>
      <c r="L150" s="1306" t="str">
        <f t="shared" si="15"/>
        <v xml:space="preserve">-  </v>
      </c>
      <c r="M150" s="1306" t="str">
        <f t="shared" si="18"/>
        <v xml:space="preserve">-  </v>
      </c>
    </row>
    <row r="151" spans="1:13" ht="15" customHeight="1">
      <c r="A151" s="860">
        <v>12</v>
      </c>
      <c r="B151" s="845">
        <f>IF($E$12=0,"-",B$38)</f>
        <v>2018</v>
      </c>
      <c r="C151" s="861" t="s">
        <v>316</v>
      </c>
      <c r="D151" s="879"/>
      <c r="E151" s="1306" t="str">
        <f t="shared" si="16"/>
        <v xml:space="preserve">-  </v>
      </c>
      <c r="F151" s="879" t="str">
        <f>IF(ISBLANK($D$139)," ",'ATT1B-Projection'!E124)</f>
        <v xml:space="preserve"> </v>
      </c>
      <c r="G151" s="1306" t="str">
        <f t="shared" si="13"/>
        <v xml:space="preserve">-  </v>
      </c>
      <c r="H151" s="1306" t="str">
        <f t="shared" si="17"/>
        <v xml:space="preserve">-  </v>
      </c>
      <c r="I151" s="1306" t="str">
        <f t="shared" si="14"/>
        <v xml:space="preserve">-  </v>
      </c>
      <c r="J151" s="1306" t="str">
        <f>IF(ISBLANK($D$139),"-  ",(H151*'ATT1B-Projection'!G124))</f>
        <v xml:space="preserve">-  </v>
      </c>
      <c r="K151" s="879" t="str">
        <f>IF(ISBLANK($D$139)," ",('ATT1B-Projection'!H124))</f>
        <v xml:space="preserve"> </v>
      </c>
      <c r="L151" s="1306" t="str">
        <f t="shared" si="15"/>
        <v xml:space="preserve">-  </v>
      </c>
      <c r="M151" s="1306" t="str">
        <f t="shared" si="18"/>
        <v xml:space="preserve">-  </v>
      </c>
    </row>
    <row r="152" spans="1:13" ht="15" customHeight="1">
      <c r="A152" s="860">
        <v>13</v>
      </c>
      <c r="B152" s="845">
        <f>IF($E$12=0,"-",B$39)</f>
        <v>2018</v>
      </c>
      <c r="C152" s="861" t="s">
        <v>950</v>
      </c>
      <c r="D152" s="879"/>
      <c r="E152" s="1306" t="str">
        <f t="shared" si="16"/>
        <v xml:space="preserve">-  </v>
      </c>
      <c r="F152" s="879" t="str">
        <f>IF(ISBLANK($D$139)," ",'ATT1B-Projection'!E125)</f>
        <v xml:space="preserve"> </v>
      </c>
      <c r="G152" s="1306" t="str">
        <f t="shared" si="13"/>
        <v xml:space="preserve">-  </v>
      </c>
      <c r="H152" s="1306" t="str">
        <f t="shared" si="17"/>
        <v xml:space="preserve">-  </v>
      </c>
      <c r="I152" s="1306" t="str">
        <f t="shared" si="14"/>
        <v xml:space="preserve">-  </v>
      </c>
      <c r="J152" s="1306" t="str">
        <f>IF(ISBLANK($D$139),"-  ",(H152*'ATT1B-Projection'!G125))</f>
        <v xml:space="preserve">-  </v>
      </c>
      <c r="K152" s="879" t="str">
        <f>IF(ISBLANK($D$139)," ",('ATT1B-Projection'!H125))</f>
        <v xml:space="preserve"> </v>
      </c>
      <c r="L152" s="1306" t="str">
        <f t="shared" si="15"/>
        <v xml:space="preserve">-  </v>
      </c>
      <c r="M152" s="1306" t="str">
        <f t="shared" si="18"/>
        <v xml:space="preserve">-  </v>
      </c>
    </row>
    <row r="153" spans="1:13" ht="15" customHeight="1">
      <c r="A153" s="860"/>
      <c r="B153" s="845"/>
      <c r="C153" s="861"/>
      <c r="D153" s="1306"/>
      <c r="E153" s="1306"/>
      <c r="F153" s="1306"/>
      <c r="G153" s="1306"/>
      <c r="H153" s="1306"/>
      <c r="I153" s="1306"/>
      <c r="J153" s="1306"/>
      <c r="K153" s="1306"/>
      <c r="L153" s="1306"/>
      <c r="M153" s="1306"/>
    </row>
    <row r="154" spans="1:13" ht="15" customHeight="1">
      <c r="A154" s="1306" t="s">
        <v>1109</v>
      </c>
      <c r="B154" s="882"/>
      <c r="C154" s="883"/>
      <c r="D154" s="1306"/>
      <c r="E154" s="1306"/>
      <c r="F154" s="1306"/>
      <c r="G154" s="1585" t="s">
        <v>1570</v>
      </c>
      <c r="H154" s="1585"/>
      <c r="I154" s="1585"/>
      <c r="J154" s="1585"/>
      <c r="K154" s="1585"/>
      <c r="L154" s="1585"/>
      <c r="M154" s="1316" t="str">
        <f>IF(ISBLANK($D$139), "-  ",AVERAGE(M139,M152))</f>
        <v xml:space="preserve">-  </v>
      </c>
    </row>
    <row r="155" spans="1:13" ht="15" customHeight="1">
      <c r="A155" s="1306" t="s">
        <v>1110</v>
      </c>
      <c r="B155" s="882"/>
      <c r="C155" s="883"/>
      <c r="D155" s="1306"/>
      <c r="E155" s="1306"/>
      <c r="F155" s="1306"/>
      <c r="G155" s="1586" t="s">
        <v>1580</v>
      </c>
      <c r="H155" s="1586"/>
      <c r="I155" s="1586"/>
      <c r="J155" s="1586"/>
      <c r="K155" s="1586"/>
      <c r="L155" s="1586"/>
      <c r="M155" s="852">
        <v>0.4849</v>
      </c>
    </row>
    <row r="156" spans="1:13" ht="15" customHeight="1">
      <c r="A156" s="884" t="s">
        <v>1111</v>
      </c>
      <c r="B156" s="882"/>
      <c r="C156" s="883"/>
      <c r="D156" s="1306"/>
      <c r="E156" s="1306"/>
      <c r="F156" s="1306"/>
      <c r="G156" s="1586" t="s">
        <v>1553</v>
      </c>
      <c r="H156" s="1586"/>
      <c r="I156" s="1586"/>
      <c r="J156" s="1586"/>
      <c r="K156" s="1586"/>
      <c r="L156" s="1586"/>
      <c r="M156" s="1306" t="str">
        <f>IF(ISBLANK($D$139),"-  ",M154*M155)</f>
        <v xml:space="preserve">-  </v>
      </c>
    </row>
    <row r="157" spans="1:13" ht="15" customHeight="1">
      <c r="A157" s="884"/>
      <c r="B157" s="882"/>
      <c r="C157" s="883"/>
      <c r="D157" s="1306"/>
      <c r="E157" s="1306"/>
      <c r="F157" s="1306"/>
      <c r="G157" s="1306"/>
      <c r="H157" s="1306"/>
      <c r="I157" s="1306"/>
      <c r="J157" s="1306"/>
      <c r="K157" s="1306"/>
      <c r="L157" s="1306"/>
      <c r="M157" s="1306"/>
    </row>
    <row r="158" spans="1:13" ht="15" customHeight="1">
      <c r="A158" s="1306" t="s">
        <v>1112</v>
      </c>
      <c r="B158" s="882"/>
      <c r="C158" s="883"/>
      <c r="D158" s="1306"/>
      <c r="E158" s="1306"/>
      <c r="F158" s="1306"/>
      <c r="G158" s="1586" t="s">
        <v>1568</v>
      </c>
      <c r="H158" s="1586"/>
      <c r="I158" s="1586"/>
      <c r="J158" s="1586"/>
      <c r="K158" s="1586"/>
      <c r="L158" s="1586"/>
      <c r="M158" s="1309" t="str">
        <f>IF(ISNUMBER(M152),M152-(SUM(I141:I152)*0.5),"- ")</f>
        <v xml:space="preserve">- </v>
      </c>
    </row>
    <row r="159" spans="1:13" ht="15" customHeight="1">
      <c r="A159" s="884" t="s">
        <v>1113</v>
      </c>
      <c r="B159" s="882"/>
      <c r="C159" s="883"/>
      <c r="D159" s="1306"/>
      <c r="E159" s="1306"/>
      <c r="F159" s="1306"/>
      <c r="G159" s="1586" t="s">
        <v>1581</v>
      </c>
      <c r="H159" s="1586"/>
      <c r="I159" s="1586"/>
      <c r="J159" s="1586"/>
      <c r="K159" s="1586"/>
      <c r="L159" s="1586"/>
      <c r="M159" s="852">
        <v>0.5151</v>
      </c>
    </row>
    <row r="160" spans="1:13" ht="15" customHeight="1">
      <c r="A160" s="884" t="s">
        <v>1114</v>
      </c>
      <c r="B160" s="882"/>
      <c r="C160" s="883"/>
      <c r="D160" s="1306"/>
      <c r="E160" s="1306"/>
      <c r="F160" s="1306"/>
      <c r="G160" s="1586" t="s">
        <v>1569</v>
      </c>
      <c r="H160" s="1586"/>
      <c r="I160" s="1586"/>
      <c r="J160" s="1586"/>
      <c r="K160" s="1586"/>
      <c r="L160" s="1586"/>
      <c r="M160" s="1306" t="str">
        <f>IF(ISBLANK($D$139),"-  ",M158*M159)</f>
        <v xml:space="preserve">-  </v>
      </c>
    </row>
    <row r="161" spans="1:13" ht="15" customHeight="1">
      <c r="A161" s="884"/>
      <c r="B161" s="882"/>
      <c r="C161" s="883"/>
      <c r="D161" s="1306"/>
      <c r="E161" s="1306"/>
      <c r="F161" s="1306"/>
      <c r="G161" s="1306"/>
      <c r="H161" s="1306"/>
      <c r="I161" s="1306"/>
      <c r="J161" s="1306"/>
      <c r="K161" s="1306"/>
      <c r="L161" s="1306"/>
      <c r="M161" s="885"/>
    </row>
    <row r="162" spans="1:13" ht="15" customHeight="1">
      <c r="A162" s="884" t="s">
        <v>1115</v>
      </c>
      <c r="B162" s="886"/>
      <c r="C162" s="883"/>
      <c r="D162" s="1306"/>
      <c r="E162" s="1306"/>
      <c r="F162" s="1306"/>
      <c r="G162" s="1586" t="s">
        <v>1116</v>
      </c>
      <c r="H162" s="1586"/>
      <c r="I162" s="1586"/>
      <c r="J162" s="1586"/>
      <c r="K162" s="1586"/>
      <c r="L162" s="1586"/>
      <c r="M162" s="1306" t="str">
        <f>IF(ISBLANK($D$139),"-  ",M156+M160)</f>
        <v xml:space="preserve">-  </v>
      </c>
    </row>
    <row r="163" spans="1:13" ht="15" customHeight="1">
      <c r="A163" s="860"/>
      <c r="B163" s="845"/>
      <c r="C163" s="861"/>
      <c r="D163" s="1306"/>
      <c r="E163" s="1306"/>
      <c r="F163" s="1306"/>
      <c r="G163" s="1306"/>
      <c r="H163" s="1306"/>
      <c r="I163" s="1306"/>
      <c r="J163" s="1306"/>
      <c r="K163" s="1306"/>
      <c r="L163" s="1306"/>
      <c r="M163" s="1306"/>
    </row>
    <row r="164" spans="1:13" ht="15" customHeight="1">
      <c r="A164" s="860">
        <v>14</v>
      </c>
      <c r="B164" s="860" t="s">
        <v>1554</v>
      </c>
      <c r="C164" s="860"/>
      <c r="D164" s="860"/>
      <c r="E164" s="860"/>
      <c r="F164" s="860"/>
      <c r="G164" s="860"/>
      <c r="H164" s="860"/>
      <c r="I164" s="860"/>
      <c r="J164" s="860"/>
      <c r="K164" s="1306"/>
      <c r="L164" s="1306"/>
      <c r="M164" s="1306" t="str">
        <f>IF(ISBLANK($D$139),"-  ",M162)</f>
        <v xml:space="preserve">-  </v>
      </c>
    </row>
    <row r="165" spans="1:13" ht="15" customHeight="1">
      <c r="A165" s="860"/>
      <c r="B165" s="860"/>
      <c r="C165" s="860"/>
      <c r="D165" s="860"/>
      <c r="E165" s="860"/>
      <c r="F165" s="860"/>
      <c r="G165" s="860"/>
      <c r="H165" s="860"/>
      <c r="I165" s="860"/>
      <c r="J165" s="860"/>
      <c r="K165" s="1306"/>
      <c r="L165" s="1306"/>
      <c r="M165" s="1306"/>
    </row>
    <row r="166" spans="1:13" ht="15" customHeight="1">
      <c r="A166" s="860"/>
      <c r="B166" s="860"/>
      <c r="C166" s="860"/>
      <c r="D166" s="860"/>
      <c r="E166" s="860"/>
      <c r="F166" s="860"/>
      <c r="G166" s="860"/>
      <c r="H166" s="860"/>
      <c r="I166" s="860"/>
      <c r="J166" s="877"/>
      <c r="K166" s="1306"/>
      <c r="L166" s="1306"/>
      <c r="M166" s="1306"/>
    </row>
    <row r="167" spans="1:13" ht="15" customHeight="1">
      <c r="A167" s="860"/>
      <c r="B167" s="861"/>
      <c r="C167" s="861"/>
      <c r="D167" s="860"/>
      <c r="E167" s="860"/>
      <c r="F167" s="860"/>
      <c r="G167" s="860"/>
      <c r="H167" s="860"/>
      <c r="I167" s="860"/>
      <c r="J167" s="860"/>
      <c r="K167" s="860"/>
      <c r="L167" s="860"/>
      <c r="M167" s="860"/>
    </row>
    <row r="168" spans="1:13" ht="15" customHeight="1">
      <c r="A168" s="1565" t="s">
        <v>1555</v>
      </c>
      <c r="B168" s="1565"/>
      <c r="C168" s="1565"/>
      <c r="D168" s="1565"/>
      <c r="E168" s="1565"/>
      <c r="F168" s="1565"/>
      <c r="G168" s="1565"/>
      <c r="H168" s="1565"/>
      <c r="I168" s="1565"/>
      <c r="J168" s="1565"/>
      <c r="K168" s="1565"/>
      <c r="L168" s="1565"/>
      <c r="M168" s="1565"/>
    </row>
    <row r="169" spans="1:13" ht="15" customHeight="1">
      <c r="A169" s="1570">
        <v>2018</v>
      </c>
      <c r="B169" s="1571"/>
      <c r="C169" s="1571"/>
      <c r="D169" s="1571"/>
      <c r="E169" s="1571"/>
      <c r="F169" s="1571"/>
      <c r="G169" s="1571"/>
      <c r="H169" s="1571"/>
      <c r="I169" s="1571"/>
      <c r="J169" s="1571"/>
      <c r="K169" s="1304"/>
      <c r="L169" s="860"/>
      <c r="M169" s="860"/>
    </row>
    <row r="170" spans="1:13" ht="15" customHeight="1">
      <c r="A170" s="835" t="s">
        <v>970</v>
      </c>
      <c r="B170" s="861"/>
      <c r="C170" s="861"/>
      <c r="D170" s="860"/>
      <c r="E170" s="860"/>
      <c r="F170" s="860"/>
      <c r="G170" s="860"/>
      <c r="H170" s="860"/>
      <c r="I170" s="860"/>
      <c r="J170" s="860"/>
      <c r="K170" s="860"/>
      <c r="L170" s="860"/>
      <c r="M170" s="860"/>
    </row>
    <row r="171" spans="1:13" ht="15" customHeight="1">
      <c r="A171" s="860"/>
      <c r="B171" s="861"/>
      <c r="C171" s="861"/>
      <c r="D171" s="860"/>
      <c r="E171" s="860"/>
      <c r="F171" s="860"/>
      <c r="G171" s="860"/>
      <c r="H171" s="860"/>
      <c r="I171" s="860"/>
      <c r="J171" s="860"/>
      <c r="K171" s="860"/>
      <c r="L171" s="860"/>
      <c r="M171" s="860"/>
    </row>
    <row r="172" spans="1:13" ht="15" customHeight="1">
      <c r="A172" s="1565" t="s">
        <v>971</v>
      </c>
      <c r="B172" s="1565"/>
      <c r="C172" s="1565"/>
      <c r="D172" s="1565"/>
      <c r="E172" s="1565"/>
      <c r="F172" s="1565"/>
      <c r="G172" s="1565"/>
      <c r="H172" s="1565"/>
      <c r="I172" s="1565"/>
      <c r="J172" s="1565"/>
      <c r="K172" s="1565"/>
      <c r="L172" s="1565"/>
      <c r="M172" s="1565"/>
    </row>
    <row r="173" spans="1:13" ht="15" customHeight="1">
      <c r="A173" s="1302"/>
      <c r="B173" s="1303"/>
      <c r="C173" s="1303"/>
      <c r="D173" s="1303"/>
      <c r="E173" s="1303"/>
      <c r="F173" s="1303"/>
      <c r="G173" s="1303"/>
      <c r="H173" s="1303"/>
      <c r="I173" s="1303"/>
      <c r="J173" s="1303"/>
      <c r="K173" s="1303"/>
      <c r="L173" s="860"/>
      <c r="M173" s="860"/>
    </row>
    <row r="174" spans="1:13" ht="15" customHeight="1">
      <c r="A174" s="836" t="s">
        <v>1108</v>
      </c>
      <c r="B174" s="1303"/>
      <c r="C174" s="1303"/>
      <c r="D174" s="1303"/>
      <c r="E174" s="1303"/>
      <c r="F174" s="1303"/>
      <c r="G174" s="1303"/>
      <c r="H174" s="1303"/>
      <c r="I174" s="1303"/>
      <c r="J174" s="1303"/>
      <c r="K174" s="1303"/>
      <c r="L174" s="860"/>
      <c r="M174" s="860"/>
    </row>
    <row r="175" spans="1:13" ht="15" customHeight="1">
      <c r="A175" s="860" t="s">
        <v>1052</v>
      </c>
      <c r="B175" s="1303"/>
      <c r="C175" s="1303"/>
      <c r="D175" s="1303"/>
      <c r="E175" s="1303"/>
      <c r="F175" s="1303"/>
      <c r="G175" s="1303"/>
      <c r="H175" s="1303"/>
      <c r="I175" s="1303"/>
      <c r="J175" s="1303"/>
      <c r="K175" s="1303"/>
      <c r="L175" s="860"/>
      <c r="M175" s="860"/>
    </row>
    <row r="176" spans="1:13" ht="15" customHeight="1">
      <c r="A176" s="1302"/>
      <c r="B176" s="1303"/>
      <c r="C176" s="1303"/>
      <c r="D176" s="1303"/>
      <c r="E176" s="1303"/>
      <c r="F176" s="1303"/>
      <c r="G176" s="1303"/>
      <c r="H176" s="1303"/>
      <c r="I176" s="1303"/>
      <c r="J176" s="1303"/>
      <c r="K176" s="1303"/>
      <c r="L176" s="860"/>
      <c r="M176" s="860"/>
    </row>
    <row r="177" spans="1:13" ht="15" customHeight="1">
      <c r="A177" s="860"/>
      <c r="B177" s="863" t="s">
        <v>937</v>
      </c>
      <c r="C177" s="863" t="s">
        <v>938</v>
      </c>
      <c r="D177" s="863" t="s">
        <v>939</v>
      </c>
      <c r="E177" s="863" t="s">
        <v>940</v>
      </c>
      <c r="F177" s="863" t="s">
        <v>941</v>
      </c>
      <c r="G177" s="863" t="s">
        <v>942</v>
      </c>
      <c r="H177" s="863" t="s">
        <v>943</v>
      </c>
      <c r="I177" s="863" t="s">
        <v>944</v>
      </c>
      <c r="J177" s="863" t="s">
        <v>1057</v>
      </c>
      <c r="K177" s="863" t="s">
        <v>1058</v>
      </c>
      <c r="L177" s="863" t="s">
        <v>1059</v>
      </c>
      <c r="M177" s="863" t="s">
        <v>1060</v>
      </c>
    </row>
    <row r="178" spans="1:13" ht="15" customHeight="1">
      <c r="A178" s="860"/>
      <c r="B178" s="863"/>
      <c r="C178" s="863"/>
      <c r="D178" s="861"/>
      <c r="E178" s="861"/>
      <c r="F178" s="863"/>
      <c r="G178" s="863"/>
      <c r="H178" s="863"/>
      <c r="I178" s="863"/>
      <c r="J178" s="861"/>
      <c r="K178" s="861" t="s">
        <v>1061</v>
      </c>
      <c r="L178" s="860"/>
      <c r="M178" s="860"/>
    </row>
    <row r="179" spans="1:13" ht="15" customHeight="1">
      <c r="A179" s="860"/>
      <c r="B179" s="863"/>
      <c r="C179" s="863"/>
      <c r="D179" s="861" t="s">
        <v>1062</v>
      </c>
      <c r="E179" s="861"/>
      <c r="F179" s="861"/>
      <c r="G179" s="861"/>
      <c r="H179" s="861"/>
      <c r="I179" s="861"/>
      <c r="J179" s="861" t="s">
        <v>1063</v>
      </c>
      <c r="K179" s="861" t="s">
        <v>947</v>
      </c>
      <c r="L179" s="861"/>
      <c r="M179" s="861"/>
    </row>
    <row r="180" spans="1:13" ht="15" customHeight="1">
      <c r="A180" s="860"/>
      <c r="B180" s="863"/>
      <c r="C180" s="863"/>
      <c r="D180" s="861" t="s">
        <v>1094</v>
      </c>
      <c r="E180" s="861"/>
      <c r="F180" s="861" t="s">
        <v>1064</v>
      </c>
      <c r="G180" s="861"/>
      <c r="H180" s="861" t="s">
        <v>1063</v>
      </c>
      <c r="I180" s="861"/>
      <c r="J180" s="861" t="s">
        <v>1064</v>
      </c>
      <c r="K180" s="861" t="s">
        <v>1065</v>
      </c>
      <c r="L180" s="861"/>
      <c r="M180" s="861"/>
    </row>
    <row r="181" spans="1:13" ht="15" customHeight="1">
      <c r="A181" s="860"/>
      <c r="B181" s="863"/>
      <c r="C181" s="863"/>
      <c r="D181" s="861" t="s">
        <v>1097</v>
      </c>
      <c r="E181" s="861" t="s">
        <v>1062</v>
      </c>
      <c r="F181" s="861" t="s">
        <v>1066</v>
      </c>
      <c r="G181" s="861" t="s">
        <v>947</v>
      </c>
      <c r="H181" s="861" t="s">
        <v>1064</v>
      </c>
      <c r="I181" s="861" t="s">
        <v>947</v>
      </c>
      <c r="J181" s="861" t="s">
        <v>1067</v>
      </c>
      <c r="K181" s="861" t="s">
        <v>1068</v>
      </c>
      <c r="L181" s="861" t="s">
        <v>1069</v>
      </c>
      <c r="M181" s="861" t="s">
        <v>1070</v>
      </c>
    </row>
    <row r="182" spans="1:13" ht="15" customHeight="1" thickBot="1">
      <c r="A182" s="864" t="s">
        <v>946</v>
      </c>
      <c r="B182" s="864" t="s">
        <v>459</v>
      </c>
      <c r="C182" s="864" t="s">
        <v>458</v>
      </c>
      <c r="D182" s="864" t="s">
        <v>1096</v>
      </c>
      <c r="E182" s="864" t="s">
        <v>947</v>
      </c>
      <c r="F182" s="864" t="s">
        <v>1071</v>
      </c>
      <c r="G182" s="864" t="s">
        <v>436</v>
      </c>
      <c r="H182" s="864" t="s">
        <v>1067</v>
      </c>
      <c r="I182" s="864" t="s">
        <v>1072</v>
      </c>
      <c r="J182" s="864" t="s">
        <v>1065</v>
      </c>
      <c r="K182" s="864" t="s">
        <v>1071</v>
      </c>
      <c r="L182" s="864" t="s">
        <v>1073</v>
      </c>
      <c r="M182" s="864" t="s">
        <v>1073</v>
      </c>
    </row>
    <row r="183" spans="1:13" ht="15" customHeight="1">
      <c r="A183" s="860"/>
      <c r="B183" s="861"/>
      <c r="C183" s="861"/>
      <c r="D183" s="860"/>
      <c r="E183" s="860"/>
      <c r="F183" s="860"/>
      <c r="G183" s="860"/>
      <c r="H183" s="860"/>
      <c r="I183" s="860"/>
      <c r="J183" s="860"/>
      <c r="K183" s="860"/>
      <c r="L183" s="860"/>
      <c r="M183" s="860"/>
    </row>
    <row r="184" spans="1:13" ht="15" customHeight="1">
      <c r="A184" s="860">
        <v>1</v>
      </c>
      <c r="B184" s="845">
        <f>IF($E$12=0,"-",B$26)</f>
        <v>2017</v>
      </c>
      <c r="C184" s="861" t="s">
        <v>950</v>
      </c>
      <c r="D184" s="879"/>
      <c r="E184" s="1306"/>
      <c r="F184" s="1306"/>
      <c r="G184" s="1306"/>
      <c r="H184" s="1306"/>
      <c r="I184" s="1306"/>
      <c r="J184" s="846"/>
      <c r="K184" s="846"/>
      <c r="L184" s="846"/>
      <c r="M184" s="1306" t="str">
        <f>IF(ISBLANK($D$184),"-  ",D184)</f>
        <v xml:space="preserve">-  </v>
      </c>
    </row>
    <row r="185" spans="1:13" ht="15" customHeight="1">
      <c r="A185" s="860"/>
      <c r="B185" s="845"/>
      <c r="C185" s="861"/>
      <c r="D185" s="877"/>
      <c r="E185" s="877"/>
      <c r="F185" s="1306"/>
      <c r="G185" s="1306"/>
      <c r="H185" s="1306"/>
      <c r="I185" s="1306"/>
      <c r="J185" s="846"/>
      <c r="K185" s="846"/>
      <c r="L185" s="846"/>
      <c r="M185" s="846"/>
    </row>
    <row r="186" spans="1:13" ht="15" customHeight="1">
      <c r="A186" s="860">
        <v>2</v>
      </c>
      <c r="B186" s="845">
        <f>IF($E$12=0,"-",B$28)</f>
        <v>2018</v>
      </c>
      <c r="C186" s="861" t="s">
        <v>305</v>
      </c>
      <c r="D186" s="879"/>
      <c r="E186" s="1306" t="str">
        <f>IF(ISBLANK($D$184),"-  ",(D186-D184))</f>
        <v xml:space="preserve">-  </v>
      </c>
      <c r="F186" s="879" t="str">
        <f>IF(ISBLANK($D$184)," ",'ATT1B-Projection'!E143)</f>
        <v xml:space="preserve"> </v>
      </c>
      <c r="G186" s="1306" t="str">
        <f t="shared" ref="G186:G197" si="19">IF(ISBLANK($D$184),"-  ",(E186-F186))</f>
        <v xml:space="preserve">-  </v>
      </c>
      <c r="H186" s="1306" t="str">
        <f>IF(ISBLANK($D$184),"-  ",(IF(SIGN(E186)=SIGN(F186),IF(SIGN(F186)=-1,MAX(G186,0),MIN(G186,0)),-F186)))</f>
        <v xml:space="preserve">-  </v>
      </c>
      <c r="I186" s="1306" t="str">
        <f>IF(ISBLANK($D$184),"-  ",G186-H186)</f>
        <v xml:space="preserve">-  </v>
      </c>
      <c r="J186" s="1306" t="str">
        <f>IF(ISBLANK($D$184),"-  ",(H186*'ATT1B-Projection'!G143))</f>
        <v xml:space="preserve">-  </v>
      </c>
      <c r="K186" s="879" t="str">
        <f>IF(ISBLANK($D$184)," ",('ATT1B-Projection'!H143))</f>
        <v xml:space="preserve"> </v>
      </c>
      <c r="L186" s="1306" t="str">
        <f t="shared" ref="L186:L197" si="20">IF(ISBLANK($D$184),"-  ",(K186+J186+I186))</f>
        <v xml:space="preserve">-  </v>
      </c>
      <c r="M186" s="1306" t="str">
        <f>IF(ISBLANK($D$184),"-  ",M184+L186)</f>
        <v xml:space="preserve">-  </v>
      </c>
    </row>
    <row r="187" spans="1:13" ht="15" customHeight="1">
      <c r="A187" s="860">
        <v>3</v>
      </c>
      <c r="B187" s="845">
        <f>IF($E$12=0,"-",B$29)</f>
        <v>2018</v>
      </c>
      <c r="C187" s="861" t="s">
        <v>306</v>
      </c>
      <c r="D187" s="879"/>
      <c r="E187" s="1306" t="str">
        <f t="shared" ref="E187:E197" si="21">IF(ISBLANK($D$184),"-  ",(D187-D186))</f>
        <v xml:space="preserve">-  </v>
      </c>
      <c r="F187" s="879" t="str">
        <f>IF(ISBLANK($D$184)," ",'ATT1B-Projection'!E144)</f>
        <v xml:space="preserve"> </v>
      </c>
      <c r="G187" s="1306" t="str">
        <f t="shared" si="19"/>
        <v xml:space="preserve">-  </v>
      </c>
      <c r="H187" s="1306" t="str">
        <f t="shared" ref="H187:H193" si="22">IF(ISBLANK($D$184),"-  ",(IF(SIGN(E187)=SIGN(F187),IF(SIGN(F187)=-1,MAX(G187,0),MIN(G187,0)),-F187)))</f>
        <v xml:space="preserve">-  </v>
      </c>
      <c r="I187" s="1306" t="str">
        <f t="shared" ref="I187:I197" si="23">IF(ISBLANK($D$184),"-  ",G187-H187)</f>
        <v xml:space="preserve">-  </v>
      </c>
      <c r="J187" s="1306" t="str">
        <f>IF(ISBLANK($D$184),"-  ",(H187*'ATT1B-Projection'!G144))</f>
        <v xml:space="preserve">-  </v>
      </c>
      <c r="K187" s="879" t="str">
        <f>IF(ISBLANK($D$184)," ",('ATT1B-Projection'!H144))</f>
        <v xml:space="preserve"> </v>
      </c>
      <c r="L187" s="1306" t="str">
        <f t="shared" si="20"/>
        <v xml:space="preserve">-  </v>
      </c>
      <c r="M187" s="1306" t="str">
        <f t="shared" ref="M187:M197" si="24">IF(ISBLANK($D$184),"-  ",M186+L187)</f>
        <v xml:space="preserve">-  </v>
      </c>
    </row>
    <row r="188" spans="1:13" ht="15" customHeight="1">
      <c r="A188" s="860">
        <v>4</v>
      </c>
      <c r="B188" s="845">
        <f>IF($E$12=0,"-",B$30)</f>
        <v>2018</v>
      </c>
      <c r="C188" s="861" t="s">
        <v>307</v>
      </c>
      <c r="D188" s="879"/>
      <c r="E188" s="1306" t="str">
        <f t="shared" si="21"/>
        <v xml:space="preserve">-  </v>
      </c>
      <c r="F188" s="879" t="str">
        <f>IF(ISBLANK($D$184)," ",'ATT1B-Projection'!E145)</f>
        <v xml:space="preserve"> </v>
      </c>
      <c r="G188" s="1306" t="str">
        <f t="shared" si="19"/>
        <v xml:space="preserve">-  </v>
      </c>
      <c r="H188" s="1306" t="str">
        <f t="shared" si="22"/>
        <v xml:space="preserve">-  </v>
      </c>
      <c r="I188" s="1306" t="str">
        <f t="shared" si="23"/>
        <v xml:space="preserve">-  </v>
      </c>
      <c r="J188" s="1306" t="str">
        <f>IF(ISBLANK($D$184),"-  ",(H188*'ATT1B-Projection'!G145))</f>
        <v xml:space="preserve">-  </v>
      </c>
      <c r="K188" s="879" t="str">
        <f>IF(ISBLANK($D$184)," ",('ATT1B-Projection'!H145))</f>
        <v xml:space="preserve"> </v>
      </c>
      <c r="L188" s="1306" t="str">
        <f t="shared" si="20"/>
        <v xml:space="preserve">-  </v>
      </c>
      <c r="M188" s="1306" t="str">
        <f t="shared" si="24"/>
        <v xml:space="preserve">-  </v>
      </c>
    </row>
    <row r="189" spans="1:13" ht="15" customHeight="1">
      <c r="A189" s="860">
        <v>5</v>
      </c>
      <c r="B189" s="845">
        <f>IF($E$12=0,"-",B$31)</f>
        <v>2018</v>
      </c>
      <c r="C189" s="861" t="s">
        <v>308</v>
      </c>
      <c r="D189" s="879"/>
      <c r="E189" s="1306" t="str">
        <f t="shared" si="21"/>
        <v xml:space="preserve">-  </v>
      </c>
      <c r="F189" s="879" t="str">
        <f>IF(ISBLANK($D$184)," ",'ATT1B-Projection'!E146)</f>
        <v xml:space="preserve"> </v>
      </c>
      <c r="G189" s="1306" t="str">
        <f t="shared" si="19"/>
        <v xml:space="preserve">-  </v>
      </c>
      <c r="H189" s="1306" t="str">
        <f t="shared" si="22"/>
        <v xml:space="preserve">-  </v>
      </c>
      <c r="I189" s="1306" t="str">
        <f t="shared" si="23"/>
        <v xml:space="preserve">-  </v>
      </c>
      <c r="J189" s="1306" t="str">
        <f>IF(ISBLANK($D$184),"-  ",(H189*'ATT1B-Projection'!G146))</f>
        <v xml:space="preserve">-  </v>
      </c>
      <c r="K189" s="879" t="str">
        <f>IF(ISBLANK($D$184)," ",('ATT1B-Projection'!H146))</f>
        <v xml:space="preserve"> </v>
      </c>
      <c r="L189" s="1306" t="str">
        <f t="shared" si="20"/>
        <v xml:space="preserve">-  </v>
      </c>
      <c r="M189" s="1306" t="str">
        <f t="shared" si="24"/>
        <v xml:space="preserve">-  </v>
      </c>
    </row>
    <row r="190" spans="1:13" ht="15" customHeight="1">
      <c r="A190" s="860">
        <v>6</v>
      </c>
      <c r="B190" s="845">
        <f>IF($E$12=0,"-",B$32)</f>
        <v>2018</v>
      </c>
      <c r="C190" s="861" t="s">
        <v>310</v>
      </c>
      <c r="D190" s="879"/>
      <c r="E190" s="1306" t="str">
        <f t="shared" si="21"/>
        <v xml:space="preserve">-  </v>
      </c>
      <c r="F190" s="879" t="str">
        <f>IF(ISBLANK($D$184)," ",'ATT1B-Projection'!E147)</f>
        <v xml:space="preserve"> </v>
      </c>
      <c r="G190" s="1306" t="str">
        <f t="shared" si="19"/>
        <v xml:space="preserve">-  </v>
      </c>
      <c r="H190" s="1306" t="str">
        <f t="shared" si="22"/>
        <v xml:space="preserve">-  </v>
      </c>
      <c r="I190" s="1306" t="str">
        <f t="shared" si="23"/>
        <v xml:space="preserve">-  </v>
      </c>
      <c r="J190" s="1306" t="str">
        <f>IF(ISBLANK($D$184),"-  ",(H190*'ATT1B-Projection'!G147))</f>
        <v xml:space="preserve">-  </v>
      </c>
      <c r="K190" s="879" t="str">
        <f>IF(ISBLANK($D$184)," ",('ATT1B-Projection'!H147))</f>
        <v xml:space="preserve"> </v>
      </c>
      <c r="L190" s="1306" t="str">
        <f t="shared" si="20"/>
        <v xml:space="preserve">-  </v>
      </c>
      <c r="M190" s="1306" t="str">
        <f t="shared" si="24"/>
        <v xml:space="preserve">-  </v>
      </c>
    </row>
    <row r="191" spans="1:13" ht="15" customHeight="1">
      <c r="A191" s="860">
        <v>7</v>
      </c>
      <c r="B191" s="845">
        <f>IF($E$12=0,"-",B$33)</f>
        <v>2018</v>
      </c>
      <c r="C191" s="861" t="s">
        <v>311</v>
      </c>
      <c r="D191" s="879"/>
      <c r="E191" s="1306" t="str">
        <f t="shared" si="21"/>
        <v xml:space="preserve">-  </v>
      </c>
      <c r="F191" s="879" t="str">
        <f>IF(ISBLANK($D$184)," ",'ATT1B-Projection'!E148)</f>
        <v xml:space="preserve"> </v>
      </c>
      <c r="G191" s="1306" t="str">
        <f t="shared" si="19"/>
        <v xml:space="preserve">-  </v>
      </c>
      <c r="H191" s="1306" t="str">
        <f t="shared" si="22"/>
        <v xml:space="preserve">-  </v>
      </c>
      <c r="I191" s="1306" t="str">
        <f t="shared" si="23"/>
        <v xml:space="preserve">-  </v>
      </c>
      <c r="J191" s="1306" t="str">
        <f>IF(ISBLANK($D$184),"-  ",(H191*'ATT1B-Projection'!G148))</f>
        <v xml:space="preserve">-  </v>
      </c>
      <c r="K191" s="879" t="str">
        <f>IF(ISBLANK($D$184)," ",('ATT1B-Projection'!H148))</f>
        <v xml:space="preserve"> </v>
      </c>
      <c r="L191" s="1306" t="str">
        <f t="shared" si="20"/>
        <v xml:space="preserve">-  </v>
      </c>
      <c r="M191" s="1306" t="str">
        <f t="shared" si="24"/>
        <v xml:space="preserve">-  </v>
      </c>
    </row>
    <row r="192" spans="1:13" ht="15" customHeight="1">
      <c r="A192" s="860">
        <v>8</v>
      </c>
      <c r="B192" s="845">
        <f>IF($E$12=0,"-",B$34)</f>
        <v>2018</v>
      </c>
      <c r="C192" s="861" t="s">
        <v>312</v>
      </c>
      <c r="D192" s="879"/>
      <c r="E192" s="1306" t="str">
        <f t="shared" si="21"/>
        <v xml:space="preserve">-  </v>
      </c>
      <c r="F192" s="879" t="str">
        <f>IF(ISBLANK($D$184)," ",'ATT1B-Projection'!E149)</f>
        <v xml:space="preserve"> </v>
      </c>
      <c r="G192" s="1306" t="str">
        <f t="shared" si="19"/>
        <v xml:space="preserve">-  </v>
      </c>
      <c r="H192" s="1306" t="str">
        <f t="shared" si="22"/>
        <v xml:space="preserve">-  </v>
      </c>
      <c r="I192" s="1306" t="str">
        <f t="shared" si="23"/>
        <v xml:space="preserve">-  </v>
      </c>
      <c r="J192" s="1306" t="str">
        <f>IF(ISBLANK($D$184),"-  ",(H192*'ATT1B-Projection'!G149))</f>
        <v xml:space="preserve">-  </v>
      </c>
      <c r="K192" s="879" t="str">
        <f>IF(ISBLANK($D$184)," ",('ATT1B-Projection'!H149))</f>
        <v xml:space="preserve"> </v>
      </c>
      <c r="L192" s="1306" t="str">
        <f t="shared" si="20"/>
        <v xml:space="preserve">-  </v>
      </c>
      <c r="M192" s="1306" t="str">
        <f t="shared" si="24"/>
        <v xml:space="preserve">-  </v>
      </c>
    </row>
    <row r="193" spans="1:13" ht="15" customHeight="1">
      <c r="A193" s="860">
        <v>9</v>
      </c>
      <c r="B193" s="845">
        <f>IF($E$12=0,"-",B$35)</f>
        <v>2018</v>
      </c>
      <c r="C193" s="861" t="s">
        <v>313</v>
      </c>
      <c r="D193" s="879"/>
      <c r="E193" s="1306" t="str">
        <f t="shared" si="21"/>
        <v xml:space="preserve">-  </v>
      </c>
      <c r="F193" s="879" t="str">
        <f>IF(ISBLANK($D$184)," ",'ATT1B-Projection'!E150)</f>
        <v xml:space="preserve"> </v>
      </c>
      <c r="G193" s="1306" t="str">
        <f t="shared" si="19"/>
        <v xml:space="preserve">-  </v>
      </c>
      <c r="H193" s="1306" t="str">
        <f t="shared" si="22"/>
        <v xml:space="preserve">-  </v>
      </c>
      <c r="I193" s="1306" t="str">
        <f t="shared" si="23"/>
        <v xml:space="preserve">-  </v>
      </c>
      <c r="J193" s="1306" t="str">
        <f>IF(ISBLANK($D$184),"-  ",(H193*'ATT1B-Projection'!G150))</f>
        <v xml:space="preserve">-  </v>
      </c>
      <c r="K193" s="879" t="str">
        <f>IF(ISBLANK($D$184)," ",('ATT1B-Projection'!H150))</f>
        <v xml:space="preserve"> </v>
      </c>
      <c r="L193" s="1306" t="str">
        <f t="shared" si="20"/>
        <v xml:space="preserve">-  </v>
      </c>
      <c r="M193" s="1306" t="str">
        <f t="shared" si="24"/>
        <v xml:space="preserve">-  </v>
      </c>
    </row>
    <row r="194" spans="1:13" ht="15" customHeight="1">
      <c r="A194" s="860">
        <v>10</v>
      </c>
      <c r="B194" s="845">
        <f>IF($E$12=0,"-",B$36)</f>
        <v>2018</v>
      </c>
      <c r="C194" s="861" t="s">
        <v>314</v>
      </c>
      <c r="D194" s="879"/>
      <c r="E194" s="1306" t="str">
        <f t="shared" si="21"/>
        <v xml:space="preserve">-  </v>
      </c>
      <c r="F194" s="879" t="str">
        <f>IF(ISBLANK($D$184)," ",'ATT1B-Projection'!E151)</f>
        <v xml:space="preserve"> </v>
      </c>
      <c r="G194" s="1306" t="str">
        <f t="shared" si="19"/>
        <v xml:space="preserve">-  </v>
      </c>
      <c r="H194" s="1306" t="str">
        <f>IF(ISBLANK($D$184),"-  ",(IF(SIGN(E194)=SIGN(F194),IF(SIGN(F194)=-1,MAX(G194,0),MIN(G194,0)),-F194)))</f>
        <v xml:space="preserve">-  </v>
      </c>
      <c r="I194" s="1306" t="str">
        <f t="shared" si="23"/>
        <v xml:space="preserve">-  </v>
      </c>
      <c r="J194" s="1306" t="str">
        <f>IF(ISBLANK($D$184),"-  ",(H194*'ATT1B-Projection'!G151))</f>
        <v xml:space="preserve">-  </v>
      </c>
      <c r="K194" s="879" t="str">
        <f>IF(ISBLANK($D$184)," ",('ATT1B-Projection'!H151))</f>
        <v xml:space="preserve"> </v>
      </c>
      <c r="L194" s="1306" t="str">
        <f t="shared" si="20"/>
        <v xml:space="preserve">-  </v>
      </c>
      <c r="M194" s="1306" t="str">
        <f t="shared" si="24"/>
        <v xml:space="preserve">-  </v>
      </c>
    </row>
    <row r="195" spans="1:13" ht="15" customHeight="1">
      <c r="A195" s="860">
        <v>11</v>
      </c>
      <c r="B195" s="845">
        <f>IF($E$12=0,"-",B$37)</f>
        <v>2018</v>
      </c>
      <c r="C195" s="861" t="s">
        <v>315</v>
      </c>
      <c r="D195" s="879"/>
      <c r="E195" s="1306" t="str">
        <f t="shared" si="21"/>
        <v xml:space="preserve">-  </v>
      </c>
      <c r="F195" s="879" t="str">
        <f>IF(ISBLANK($D$184)," ",'ATT1B-Projection'!E152)</f>
        <v xml:space="preserve"> </v>
      </c>
      <c r="G195" s="1306" t="str">
        <f t="shared" si="19"/>
        <v xml:space="preserve">-  </v>
      </c>
      <c r="H195" s="1306" t="str">
        <f>IF(ISBLANK($D$184),"-  ",(IF(SIGN(E195)=SIGN(F195),IF(SIGN(F195)=-1,MAX(G195,0),MIN(G195,0)),-F195)))</f>
        <v xml:space="preserve">-  </v>
      </c>
      <c r="I195" s="1306" t="str">
        <f t="shared" si="23"/>
        <v xml:space="preserve">-  </v>
      </c>
      <c r="J195" s="1306" t="str">
        <f>IF(ISBLANK($D$184),"-  ",(H195*'ATT1B-Projection'!G152))</f>
        <v xml:space="preserve">-  </v>
      </c>
      <c r="K195" s="879" t="str">
        <f>IF(ISBLANK($D$184)," ",('ATT1B-Projection'!H152))</f>
        <v xml:space="preserve"> </v>
      </c>
      <c r="L195" s="1306" t="str">
        <f t="shared" si="20"/>
        <v xml:space="preserve">-  </v>
      </c>
      <c r="M195" s="1306" t="str">
        <f t="shared" si="24"/>
        <v xml:space="preserve">-  </v>
      </c>
    </row>
    <row r="196" spans="1:13" ht="15" customHeight="1">
      <c r="A196" s="860">
        <v>12</v>
      </c>
      <c r="B196" s="845">
        <f>IF($E$12=0,"-",B$38)</f>
        <v>2018</v>
      </c>
      <c r="C196" s="861" t="s">
        <v>316</v>
      </c>
      <c r="D196" s="879"/>
      <c r="E196" s="1306" t="str">
        <f t="shared" si="21"/>
        <v xml:space="preserve">-  </v>
      </c>
      <c r="F196" s="879" t="str">
        <f>IF(ISBLANK($D$184)," ",'ATT1B-Projection'!E153)</f>
        <v xml:space="preserve"> </v>
      </c>
      <c r="G196" s="1306" t="str">
        <f t="shared" si="19"/>
        <v xml:space="preserve">-  </v>
      </c>
      <c r="H196" s="1306" t="str">
        <f>IF(ISBLANK($D$184),"-  ",(IF(SIGN(E196)=SIGN(F196),IF(SIGN(F196)=-1,MAX(G196,0),MIN(G196,0)),-F196)))</f>
        <v xml:space="preserve">-  </v>
      </c>
      <c r="I196" s="1306" t="str">
        <f t="shared" si="23"/>
        <v xml:space="preserve">-  </v>
      </c>
      <c r="J196" s="1306" t="str">
        <f>IF(ISBLANK($D$184),"-  ",(H196*'ATT1B-Projection'!G153))</f>
        <v xml:space="preserve">-  </v>
      </c>
      <c r="K196" s="879" t="str">
        <f>IF(ISBLANK($D$184)," ",('ATT1B-Projection'!H153))</f>
        <v xml:space="preserve"> </v>
      </c>
      <c r="L196" s="1306" t="str">
        <f t="shared" si="20"/>
        <v xml:space="preserve">-  </v>
      </c>
      <c r="M196" s="1306" t="str">
        <f t="shared" si="24"/>
        <v xml:space="preserve">-  </v>
      </c>
    </row>
    <row r="197" spans="1:13" ht="15" customHeight="1">
      <c r="A197" s="860">
        <v>13</v>
      </c>
      <c r="B197" s="845">
        <f>IF($E$12=0,"-",B$39)</f>
        <v>2018</v>
      </c>
      <c r="C197" s="861" t="s">
        <v>950</v>
      </c>
      <c r="D197" s="879"/>
      <c r="E197" s="1306" t="str">
        <f t="shared" si="21"/>
        <v xml:space="preserve">-  </v>
      </c>
      <c r="F197" s="879" t="str">
        <f>IF(ISBLANK($D$184)," ",'ATT1B-Projection'!E154)</f>
        <v xml:space="preserve"> </v>
      </c>
      <c r="G197" s="1306" t="str">
        <f t="shared" si="19"/>
        <v xml:space="preserve">-  </v>
      </c>
      <c r="H197" s="1306" t="str">
        <f>IF(ISBLANK($D$184),"-  ",(IF(SIGN(E197)=SIGN(F197),IF(SIGN(F197)=-1,MAX(G197,0),MIN(G197,0)),-F197)))</f>
        <v xml:space="preserve">-  </v>
      </c>
      <c r="I197" s="1306" t="str">
        <f t="shared" si="23"/>
        <v xml:space="preserve">-  </v>
      </c>
      <c r="J197" s="1306" t="str">
        <f>IF(ISBLANK($D$184),"-  ",(H197*'ATT1B-Projection'!G154))</f>
        <v xml:space="preserve">-  </v>
      </c>
      <c r="K197" s="879" t="str">
        <f>IF(ISBLANK($D$184)," ",('ATT1B-Projection'!H154))</f>
        <v xml:space="preserve"> </v>
      </c>
      <c r="L197" s="1306" t="str">
        <f t="shared" si="20"/>
        <v xml:space="preserve">-  </v>
      </c>
      <c r="M197" s="1306" t="str">
        <f t="shared" si="24"/>
        <v xml:space="preserve">-  </v>
      </c>
    </row>
    <row r="198" spans="1:13" ht="15" customHeight="1">
      <c r="A198" s="860"/>
      <c r="B198" s="845"/>
      <c r="C198" s="861"/>
      <c r="D198" s="1306"/>
      <c r="E198" s="1306"/>
      <c r="F198" s="1306"/>
      <c r="G198" s="1306"/>
      <c r="H198" s="1306"/>
      <c r="I198" s="1306"/>
      <c r="J198" s="1306"/>
      <c r="K198" s="1306"/>
      <c r="L198" s="1306"/>
      <c r="M198" s="1306"/>
    </row>
    <row r="199" spans="1:13" ht="15" customHeight="1">
      <c r="A199" s="1306" t="s">
        <v>1109</v>
      </c>
      <c r="B199" s="882"/>
      <c r="C199" s="883"/>
      <c r="D199" s="1306"/>
      <c r="E199" s="1306"/>
      <c r="F199" s="1306"/>
      <c r="G199" s="1585" t="s">
        <v>1570</v>
      </c>
      <c r="H199" s="1585"/>
      <c r="I199" s="1585"/>
      <c r="J199" s="1585"/>
      <c r="K199" s="1585"/>
      <c r="L199" s="1585"/>
      <c r="M199" s="1316" t="str">
        <f>IF(ISBLANK($D$184), "-  ",AVERAGE(M184,M197))</f>
        <v xml:space="preserve">-  </v>
      </c>
    </row>
    <row r="200" spans="1:13" ht="15" customHeight="1">
      <c r="A200" s="1306" t="s">
        <v>1110</v>
      </c>
      <c r="B200" s="882"/>
      <c r="C200" s="883"/>
      <c r="D200" s="1306"/>
      <c r="E200" s="1306"/>
      <c r="F200" s="1306"/>
      <c r="G200" s="1586" t="s">
        <v>1580</v>
      </c>
      <c r="H200" s="1586"/>
      <c r="I200" s="1586"/>
      <c r="J200" s="1586"/>
      <c r="K200" s="1586"/>
      <c r="L200" s="1586"/>
      <c r="M200" s="852">
        <v>0.4849</v>
      </c>
    </row>
    <row r="201" spans="1:13" ht="15" customHeight="1">
      <c r="A201" s="884" t="s">
        <v>1111</v>
      </c>
      <c r="B201" s="882"/>
      <c r="C201" s="883"/>
      <c r="D201" s="1306"/>
      <c r="E201" s="1306"/>
      <c r="F201" s="1306"/>
      <c r="G201" s="1586" t="s">
        <v>1553</v>
      </c>
      <c r="H201" s="1586"/>
      <c r="I201" s="1586"/>
      <c r="J201" s="1586"/>
      <c r="K201" s="1586"/>
      <c r="L201" s="1586"/>
      <c r="M201" s="1306" t="str">
        <f>IF(ISBLANK($D$184),"-  ",M199*M200)</f>
        <v xml:space="preserve">-  </v>
      </c>
    </row>
    <row r="202" spans="1:13" ht="15" customHeight="1">
      <c r="A202" s="884"/>
      <c r="B202" s="882"/>
      <c r="C202" s="883"/>
      <c r="D202" s="1306"/>
      <c r="E202" s="1306"/>
      <c r="F202" s="1306"/>
      <c r="G202" s="1306"/>
      <c r="H202" s="1306"/>
      <c r="I202" s="1306"/>
      <c r="J202" s="1306"/>
      <c r="K202" s="1306"/>
      <c r="L202" s="1306"/>
      <c r="M202" s="1306"/>
    </row>
    <row r="203" spans="1:13" ht="15" customHeight="1">
      <c r="A203" s="1306" t="s">
        <v>1112</v>
      </c>
      <c r="B203" s="882"/>
      <c r="C203" s="883"/>
      <c r="D203" s="1306"/>
      <c r="E203" s="1306"/>
      <c r="F203" s="1306"/>
      <c r="G203" s="1586" t="s">
        <v>1568</v>
      </c>
      <c r="H203" s="1586"/>
      <c r="I203" s="1586"/>
      <c r="J203" s="1586"/>
      <c r="K203" s="1586"/>
      <c r="L203" s="1586"/>
      <c r="M203" s="1309" t="str">
        <f>IF(ISNUMBER(M197),M197-(SUM(I186:I197)*0.5),"- ")</f>
        <v xml:space="preserve">- </v>
      </c>
    </row>
    <row r="204" spans="1:13" ht="15" customHeight="1">
      <c r="A204" s="884" t="s">
        <v>1113</v>
      </c>
      <c r="B204" s="882"/>
      <c r="C204" s="883"/>
      <c r="D204" s="1306"/>
      <c r="E204" s="1306"/>
      <c r="F204" s="1306"/>
      <c r="G204" s="1586" t="s">
        <v>1581</v>
      </c>
      <c r="H204" s="1586"/>
      <c r="I204" s="1586"/>
      <c r="J204" s="1586"/>
      <c r="K204" s="1586"/>
      <c r="L204" s="1586"/>
      <c r="M204" s="852">
        <v>0.5151</v>
      </c>
    </row>
    <row r="205" spans="1:13" ht="15" customHeight="1">
      <c r="A205" s="884" t="s">
        <v>1114</v>
      </c>
      <c r="B205" s="882"/>
      <c r="C205" s="883"/>
      <c r="D205" s="1306"/>
      <c r="E205" s="1306"/>
      <c r="F205" s="1306"/>
      <c r="G205" s="1586" t="s">
        <v>1569</v>
      </c>
      <c r="H205" s="1586"/>
      <c r="I205" s="1586"/>
      <c r="J205" s="1586"/>
      <c r="K205" s="1586"/>
      <c r="L205" s="1586"/>
      <c r="M205" s="1306" t="str">
        <f>IF(ISBLANK($D$184),"-  ",M203*M204)</f>
        <v xml:space="preserve">-  </v>
      </c>
    </row>
    <row r="206" spans="1:13" ht="15" customHeight="1">
      <c r="A206" s="884"/>
      <c r="B206" s="882"/>
      <c r="C206" s="883"/>
      <c r="D206" s="1306"/>
      <c r="E206" s="1306"/>
      <c r="F206" s="1306"/>
      <c r="G206" s="1306"/>
      <c r="H206" s="1306"/>
      <c r="I206" s="1306"/>
      <c r="J206" s="1306"/>
      <c r="K206" s="1306"/>
      <c r="L206" s="1306"/>
      <c r="M206" s="885"/>
    </row>
    <row r="207" spans="1:13" ht="15" customHeight="1">
      <c r="A207" s="884" t="s">
        <v>1115</v>
      </c>
      <c r="B207" s="886"/>
      <c r="C207" s="883"/>
      <c r="D207" s="1306"/>
      <c r="E207" s="1306"/>
      <c r="F207" s="1306"/>
      <c r="G207" s="1586" t="s">
        <v>1116</v>
      </c>
      <c r="H207" s="1586"/>
      <c r="I207" s="1586"/>
      <c r="J207" s="1586"/>
      <c r="K207" s="1586"/>
      <c r="L207" s="1586"/>
      <c r="M207" s="1306" t="str">
        <f>IF(ISBLANK($D$184),"-  ",M201+M205)</f>
        <v xml:space="preserve">-  </v>
      </c>
    </row>
    <row r="208" spans="1:13" ht="15" customHeight="1">
      <c r="A208" s="860"/>
      <c r="B208" s="845"/>
      <c r="C208" s="861"/>
      <c r="D208" s="1306"/>
      <c r="E208" s="1306"/>
      <c r="F208" s="1306"/>
      <c r="G208" s="1306"/>
      <c r="H208" s="1306"/>
      <c r="I208" s="1306"/>
      <c r="J208" s="1306"/>
      <c r="K208" s="1306"/>
      <c r="L208" s="1306"/>
      <c r="M208" s="1306"/>
    </row>
    <row r="209" spans="1:13" ht="15" customHeight="1">
      <c r="A209" s="860">
        <v>14</v>
      </c>
      <c r="B209" s="860" t="s">
        <v>1554</v>
      </c>
      <c r="C209" s="860"/>
      <c r="D209" s="860"/>
      <c r="E209" s="860"/>
      <c r="F209" s="860"/>
      <c r="G209" s="860"/>
      <c r="H209" s="860"/>
      <c r="I209" s="860"/>
      <c r="J209" s="860"/>
      <c r="K209" s="1306"/>
      <c r="L209" s="1306"/>
      <c r="M209" s="1306" t="str">
        <f>IF(ISBLANK($D$184),"-  ",M207)</f>
        <v xml:space="preserve">-  </v>
      </c>
    </row>
    <row r="210" spans="1:13" ht="15" customHeight="1">
      <c r="A210" s="860"/>
      <c r="B210" s="860"/>
      <c r="C210" s="860"/>
      <c r="D210" s="860"/>
      <c r="E210" s="860"/>
      <c r="F210" s="860"/>
      <c r="G210" s="860"/>
      <c r="H210" s="860"/>
      <c r="I210" s="860"/>
      <c r="J210" s="860"/>
      <c r="K210" s="1306"/>
      <c r="L210" s="1306"/>
      <c r="M210" s="1306"/>
    </row>
    <row r="211" spans="1:13" ht="15" customHeight="1">
      <c r="A211" s="860"/>
      <c r="B211" s="860"/>
      <c r="C211" s="860"/>
      <c r="D211" s="860"/>
      <c r="E211" s="860"/>
      <c r="F211" s="860"/>
      <c r="G211" s="860"/>
      <c r="H211" s="860"/>
      <c r="I211" s="860"/>
      <c r="J211" s="877"/>
      <c r="K211" s="1306"/>
      <c r="L211" s="1306"/>
      <c r="M211" s="1306"/>
    </row>
    <row r="212" spans="1:13" ht="15" customHeight="1">
      <c r="A212" s="860"/>
      <c r="B212" s="860"/>
      <c r="C212" s="860"/>
      <c r="D212" s="860"/>
      <c r="E212" s="860"/>
      <c r="F212" s="860"/>
      <c r="G212" s="860"/>
      <c r="H212" s="860"/>
      <c r="I212" s="860"/>
      <c r="J212" s="860"/>
      <c r="K212" s="860"/>
      <c r="L212" s="860"/>
      <c r="M212" s="860"/>
    </row>
    <row r="213" spans="1:13" ht="15" customHeight="1">
      <c r="A213" s="860"/>
      <c r="B213" s="860"/>
      <c r="C213" s="860"/>
      <c r="D213" s="860"/>
      <c r="E213" s="860"/>
      <c r="F213" s="860"/>
      <c r="G213" s="860"/>
      <c r="H213" s="860"/>
      <c r="I213" s="860"/>
      <c r="J213" s="860"/>
      <c r="K213" s="860"/>
      <c r="L213" s="860"/>
      <c r="M213" s="860"/>
    </row>
    <row r="214" spans="1:13" ht="15" customHeight="1">
      <c r="A214" s="860"/>
      <c r="B214" s="860"/>
      <c r="C214" s="860"/>
      <c r="D214" s="860"/>
      <c r="E214" s="860"/>
      <c r="F214" s="860"/>
      <c r="G214" s="860"/>
      <c r="H214" s="860"/>
      <c r="I214" s="860"/>
      <c r="J214" s="860"/>
      <c r="K214" s="860"/>
      <c r="L214" s="860"/>
      <c r="M214" s="860"/>
    </row>
    <row r="215" spans="1:13" ht="15" customHeight="1">
      <c r="A215" s="860"/>
      <c r="B215" s="860"/>
      <c r="C215" s="860"/>
      <c r="D215" s="860"/>
      <c r="E215" s="860"/>
      <c r="F215" s="860"/>
      <c r="G215" s="860"/>
      <c r="H215" s="860"/>
      <c r="I215" s="860"/>
      <c r="J215" s="860"/>
      <c r="K215" s="860"/>
      <c r="L215" s="860"/>
      <c r="M215" s="860"/>
    </row>
    <row r="216" spans="1:13" ht="15" customHeight="1">
      <c r="A216" s="860"/>
      <c r="B216" s="860"/>
      <c r="C216" s="860"/>
      <c r="D216" s="860"/>
      <c r="E216" s="860"/>
      <c r="F216" s="860"/>
      <c r="G216" s="860"/>
      <c r="H216" s="860"/>
      <c r="I216" s="860"/>
      <c r="J216" s="860"/>
      <c r="K216" s="860"/>
      <c r="L216" s="860"/>
      <c r="M216" s="860"/>
    </row>
    <row r="217" spans="1:13" ht="15" customHeight="1">
      <c r="A217" s="860"/>
      <c r="B217" s="860"/>
      <c r="C217" s="860"/>
      <c r="D217" s="860"/>
      <c r="E217" s="860"/>
      <c r="F217" s="860"/>
      <c r="G217" s="860"/>
      <c r="H217" s="860"/>
      <c r="I217" s="860"/>
      <c r="J217" s="860"/>
      <c r="K217" s="860"/>
      <c r="L217" s="860"/>
      <c r="M217" s="860"/>
    </row>
    <row r="218" spans="1:13" ht="15" customHeight="1">
      <c r="A218" s="860"/>
      <c r="B218" s="860"/>
      <c r="C218" s="860"/>
      <c r="D218" s="860"/>
      <c r="E218" s="860"/>
      <c r="F218" s="860"/>
      <c r="G218" s="860"/>
      <c r="H218" s="860"/>
      <c r="I218" s="860"/>
      <c r="J218" s="860"/>
      <c r="K218" s="860"/>
      <c r="L218" s="860"/>
      <c r="M218" s="860"/>
    </row>
    <row r="219" spans="1:13" ht="15" customHeight="1">
      <c r="A219" s="860"/>
      <c r="B219" s="860"/>
      <c r="C219" s="860"/>
      <c r="D219" s="860"/>
      <c r="E219" s="860"/>
      <c r="F219" s="860"/>
      <c r="G219" s="860"/>
      <c r="H219" s="860"/>
      <c r="I219" s="860"/>
      <c r="J219" s="860"/>
      <c r="K219" s="860"/>
      <c r="L219" s="860"/>
      <c r="M219" s="860"/>
    </row>
    <row r="220" spans="1:13" ht="15" customHeight="1">
      <c r="A220" s="860"/>
      <c r="B220" s="860"/>
      <c r="C220" s="860"/>
      <c r="D220" s="860"/>
      <c r="E220" s="860"/>
      <c r="F220" s="860"/>
      <c r="G220" s="860"/>
      <c r="H220" s="860"/>
      <c r="I220" s="860"/>
      <c r="J220" s="860"/>
      <c r="K220" s="860"/>
      <c r="L220" s="860"/>
      <c r="M220" s="860"/>
    </row>
    <row r="221" spans="1:13" ht="15" customHeight="1">
      <c r="A221" s="860"/>
      <c r="B221" s="860"/>
      <c r="C221" s="860"/>
      <c r="D221" s="860"/>
      <c r="E221" s="860"/>
      <c r="F221" s="860"/>
      <c r="G221" s="860"/>
      <c r="H221" s="860"/>
      <c r="I221" s="860"/>
      <c r="J221" s="860"/>
      <c r="K221" s="860"/>
      <c r="L221" s="860"/>
      <c r="M221" s="860"/>
    </row>
    <row r="222" spans="1:13" ht="15" customHeight="1">
      <c r="A222" s="860"/>
      <c r="B222" s="860"/>
      <c r="C222" s="860"/>
      <c r="D222" s="860"/>
      <c r="E222" s="860"/>
      <c r="F222" s="860"/>
      <c r="G222" s="860"/>
      <c r="H222" s="860"/>
      <c r="I222" s="860"/>
      <c r="J222" s="860"/>
      <c r="K222" s="860"/>
      <c r="L222" s="860"/>
      <c r="M222" s="860"/>
    </row>
    <row r="223" spans="1:13" ht="15" customHeight="1">
      <c r="A223" s="860"/>
      <c r="B223" s="860"/>
      <c r="C223" s="860"/>
      <c r="D223" s="860"/>
      <c r="E223" s="860"/>
      <c r="F223" s="860"/>
      <c r="G223" s="860"/>
      <c r="H223" s="860"/>
      <c r="I223" s="860"/>
      <c r="J223" s="860"/>
      <c r="K223" s="860"/>
      <c r="L223" s="860"/>
      <c r="M223" s="860"/>
    </row>
    <row r="224" spans="1:13" ht="15" customHeight="1">
      <c r="A224" s="860"/>
      <c r="B224" s="860"/>
      <c r="C224" s="860"/>
      <c r="D224" s="860"/>
      <c r="E224" s="860"/>
      <c r="F224" s="860"/>
      <c r="G224" s="860"/>
      <c r="H224" s="860"/>
      <c r="I224" s="860"/>
      <c r="J224" s="860"/>
      <c r="K224" s="860"/>
      <c r="L224" s="860"/>
      <c r="M224" s="860"/>
    </row>
    <row r="225" spans="1:13" ht="15" customHeight="1">
      <c r="A225" s="860"/>
      <c r="B225" s="860"/>
      <c r="C225" s="860"/>
      <c r="D225" s="860"/>
      <c r="E225" s="860"/>
      <c r="F225" s="860"/>
      <c r="G225" s="860"/>
      <c r="H225" s="860"/>
      <c r="I225" s="860"/>
      <c r="J225" s="860"/>
      <c r="K225" s="860"/>
      <c r="L225" s="860"/>
      <c r="M225" s="860"/>
    </row>
    <row r="226" spans="1:13" ht="15" customHeight="1">
      <c r="A226" s="860"/>
      <c r="B226" s="860"/>
      <c r="C226" s="860"/>
      <c r="D226" s="860"/>
      <c r="E226" s="860"/>
      <c r="F226" s="860"/>
      <c r="G226" s="860"/>
      <c r="H226" s="860"/>
      <c r="I226" s="860"/>
      <c r="J226" s="860"/>
      <c r="K226" s="860"/>
      <c r="L226" s="860"/>
      <c r="M226" s="860"/>
    </row>
    <row r="227" spans="1:13" ht="15" customHeight="1">
      <c r="A227" s="860"/>
      <c r="B227" s="860"/>
      <c r="C227" s="860"/>
      <c r="D227" s="860"/>
      <c r="E227" s="860"/>
      <c r="F227" s="860"/>
      <c r="G227" s="860"/>
      <c r="H227" s="860"/>
      <c r="I227" s="860"/>
      <c r="J227" s="860"/>
      <c r="K227" s="860"/>
      <c r="L227" s="860"/>
      <c r="M227" s="860"/>
    </row>
    <row r="228" spans="1:13" ht="15" customHeight="1">
      <c r="A228" s="860"/>
      <c r="B228" s="860"/>
      <c r="C228" s="860"/>
      <c r="D228" s="860"/>
      <c r="E228" s="860"/>
      <c r="F228" s="860"/>
      <c r="G228" s="860"/>
      <c r="H228" s="860"/>
      <c r="I228" s="860"/>
      <c r="J228" s="860"/>
      <c r="K228" s="860"/>
      <c r="L228" s="860"/>
      <c r="M228" s="860"/>
    </row>
    <row r="229" spans="1:13" ht="15" customHeight="1">
      <c r="B229" s="859"/>
      <c r="C229" s="859"/>
    </row>
    <row r="230" spans="1:13" ht="15" customHeight="1">
      <c r="B230" s="859"/>
      <c r="C230" s="859"/>
    </row>
    <row r="231" spans="1:13" ht="15" customHeight="1">
      <c r="B231" s="859"/>
      <c r="C231" s="859"/>
    </row>
    <row r="232" spans="1:13" ht="15" customHeight="1">
      <c r="B232" s="859"/>
      <c r="C232" s="859"/>
    </row>
    <row r="233" spans="1:13" ht="15" customHeight="1">
      <c r="B233" s="859"/>
      <c r="C233" s="859"/>
    </row>
    <row r="234" spans="1:13" ht="15" customHeight="1">
      <c r="B234" s="859"/>
      <c r="C234" s="859"/>
    </row>
    <row r="235" spans="1:13" ht="15" customHeight="1">
      <c r="B235" s="859"/>
      <c r="C235" s="859"/>
    </row>
    <row r="236" spans="1:13" ht="15" customHeight="1">
      <c r="B236" s="859"/>
      <c r="C236" s="859"/>
    </row>
    <row r="237" spans="1:13" ht="15" customHeight="1">
      <c r="B237" s="859"/>
      <c r="C237" s="859"/>
    </row>
    <row r="238" spans="1:13" ht="15" customHeight="1">
      <c r="B238" s="859"/>
      <c r="C238" s="859"/>
    </row>
    <row r="239" spans="1:13" ht="15" customHeight="1">
      <c r="B239" s="859"/>
      <c r="C239" s="859"/>
    </row>
    <row r="240" spans="1:13" ht="15" customHeight="1">
      <c r="B240" s="859"/>
      <c r="C240" s="859"/>
    </row>
    <row r="241" spans="2:3" ht="15" customHeight="1">
      <c r="B241" s="859"/>
      <c r="C241" s="859"/>
    </row>
    <row r="242" spans="2:3" ht="15" customHeight="1">
      <c r="B242" s="859"/>
      <c r="C242" s="859"/>
    </row>
    <row r="243" spans="2:3" ht="15" customHeight="1">
      <c r="B243" s="859"/>
      <c r="C243" s="859"/>
    </row>
    <row r="244" spans="2:3" ht="15" customHeight="1">
      <c r="B244" s="859"/>
      <c r="C244" s="859"/>
    </row>
    <row r="245" spans="2:3" ht="15" customHeight="1">
      <c r="B245" s="859"/>
      <c r="C245" s="859"/>
    </row>
    <row r="246" spans="2:3" ht="15" customHeight="1">
      <c r="B246" s="859"/>
      <c r="C246" s="859"/>
    </row>
    <row r="247" spans="2:3" ht="15" customHeight="1">
      <c r="B247" s="859"/>
      <c r="C247" s="859"/>
    </row>
    <row r="248" spans="2:3" ht="15" customHeight="1">
      <c r="B248" s="859"/>
      <c r="C248" s="859"/>
    </row>
    <row r="249" spans="2:3" ht="15" customHeight="1">
      <c r="B249" s="859"/>
      <c r="C249" s="859"/>
    </row>
    <row r="250" spans="2:3" ht="15" customHeight="1">
      <c r="B250" s="859"/>
      <c r="C250" s="859"/>
    </row>
    <row r="251" spans="2:3" ht="15" customHeight="1">
      <c r="B251" s="859"/>
      <c r="C251" s="859"/>
    </row>
    <row r="252" spans="2:3" ht="15" customHeight="1">
      <c r="B252" s="859"/>
      <c r="C252" s="859"/>
    </row>
    <row r="253" spans="2:3" ht="15" customHeight="1">
      <c r="B253" s="859"/>
      <c r="C253" s="859"/>
    </row>
    <row r="254" spans="2:3" ht="15" customHeight="1">
      <c r="B254" s="859"/>
      <c r="C254" s="859"/>
    </row>
    <row r="255" spans="2:3" ht="15" customHeight="1">
      <c r="B255" s="859"/>
      <c r="C255" s="859"/>
    </row>
    <row r="256" spans="2:3" ht="15" customHeight="1">
      <c r="B256" s="859"/>
      <c r="C256" s="859"/>
    </row>
    <row r="257" spans="2:3" ht="15" customHeight="1">
      <c r="B257" s="859"/>
      <c r="C257" s="859"/>
    </row>
    <row r="258" spans="2:3" ht="15" customHeight="1">
      <c r="B258" s="859"/>
      <c r="C258" s="859"/>
    </row>
    <row r="259" spans="2:3" ht="15" customHeight="1">
      <c r="B259" s="859"/>
      <c r="C259" s="859"/>
    </row>
    <row r="260" spans="2:3" ht="15" customHeight="1">
      <c r="B260" s="859"/>
      <c r="C260" s="859"/>
    </row>
    <row r="261" spans="2:3" ht="15" customHeight="1">
      <c r="B261" s="859"/>
      <c r="C261" s="859"/>
    </row>
    <row r="262" spans="2:3" ht="15" customHeight="1">
      <c r="B262" s="859"/>
      <c r="C262" s="859"/>
    </row>
    <row r="263" spans="2:3" ht="15" customHeight="1">
      <c r="B263" s="859"/>
      <c r="C263" s="859"/>
    </row>
    <row r="264" spans="2:3" ht="15" customHeight="1">
      <c r="B264" s="859"/>
      <c r="C264" s="859"/>
    </row>
    <row r="265" spans="2:3" ht="15" customHeight="1">
      <c r="B265" s="859"/>
      <c r="C265" s="859"/>
    </row>
    <row r="266" spans="2:3" ht="15" customHeight="1">
      <c r="B266" s="859"/>
      <c r="C266" s="859"/>
    </row>
    <row r="267" spans="2:3" ht="15" customHeight="1">
      <c r="B267" s="859"/>
      <c r="C267" s="859"/>
    </row>
    <row r="268" spans="2:3" ht="15" customHeight="1">
      <c r="B268" s="859"/>
      <c r="C268" s="859"/>
    </row>
    <row r="269" spans="2:3" ht="15" customHeight="1">
      <c r="B269" s="859"/>
      <c r="C269" s="859"/>
    </row>
    <row r="270" spans="2:3" ht="15" customHeight="1">
      <c r="B270" s="859"/>
      <c r="C270" s="859"/>
    </row>
    <row r="271" spans="2:3" ht="15" customHeight="1">
      <c r="B271" s="859"/>
      <c r="C271" s="859"/>
    </row>
    <row r="272" spans="2:3" ht="15" customHeight="1">
      <c r="B272" s="859"/>
      <c r="C272" s="859"/>
    </row>
    <row r="273" spans="2:3" ht="15" customHeight="1">
      <c r="B273" s="859"/>
      <c r="C273" s="859"/>
    </row>
    <row r="274" spans="2:3" ht="15" customHeight="1">
      <c r="B274" s="859"/>
      <c r="C274" s="859"/>
    </row>
    <row r="275" spans="2:3" ht="15" customHeight="1">
      <c r="B275" s="859"/>
      <c r="C275" s="859"/>
    </row>
    <row r="276" spans="2:3" ht="15" customHeight="1">
      <c r="B276" s="859"/>
      <c r="C276" s="859"/>
    </row>
    <row r="277" spans="2:3" ht="15" customHeight="1">
      <c r="B277" s="859"/>
      <c r="C277" s="859"/>
    </row>
    <row r="278" spans="2:3" ht="15" customHeight="1">
      <c r="B278" s="859"/>
      <c r="C278" s="859"/>
    </row>
    <row r="279" spans="2:3" ht="15" customHeight="1">
      <c r="B279" s="859"/>
      <c r="C279" s="859"/>
    </row>
    <row r="280" spans="2:3" ht="15" customHeight="1">
      <c r="B280" s="859"/>
      <c r="C280" s="859"/>
    </row>
    <row r="281" spans="2:3" ht="15" customHeight="1">
      <c r="B281" s="859"/>
      <c r="C281" s="859"/>
    </row>
    <row r="282" spans="2:3" ht="15" customHeight="1">
      <c r="B282" s="859"/>
      <c r="C282" s="859"/>
    </row>
    <row r="283" spans="2:3" ht="15" customHeight="1">
      <c r="B283" s="859"/>
      <c r="C283" s="859"/>
    </row>
    <row r="284" spans="2:3" ht="15" customHeight="1">
      <c r="B284" s="859"/>
      <c r="C284" s="859"/>
    </row>
    <row r="285" spans="2:3" ht="15" customHeight="1">
      <c r="B285" s="859"/>
      <c r="C285" s="859"/>
    </row>
    <row r="286" spans="2:3" ht="15" customHeight="1">
      <c r="B286" s="859"/>
      <c r="C286" s="859"/>
    </row>
    <row r="287" spans="2:3" ht="15" customHeight="1">
      <c r="B287" s="859"/>
      <c r="C287" s="859"/>
    </row>
    <row r="288" spans="2:3" ht="15" customHeight="1">
      <c r="B288" s="859"/>
      <c r="C288" s="859"/>
    </row>
    <row r="289" spans="2:3" ht="15" customHeight="1">
      <c r="B289" s="859"/>
      <c r="C289" s="859"/>
    </row>
    <row r="290" spans="2:3" ht="15" customHeight="1">
      <c r="B290" s="859"/>
      <c r="C290" s="859"/>
    </row>
    <row r="291" spans="2:3" ht="15" customHeight="1">
      <c r="B291" s="859"/>
      <c r="C291" s="859"/>
    </row>
    <row r="292" spans="2:3" ht="15" customHeight="1">
      <c r="B292" s="859"/>
      <c r="C292" s="859"/>
    </row>
    <row r="293" spans="2:3" ht="15" customHeight="1">
      <c r="B293" s="859"/>
      <c r="C293" s="859"/>
    </row>
    <row r="294" spans="2:3" ht="15" customHeight="1">
      <c r="B294" s="859"/>
      <c r="C294" s="859"/>
    </row>
    <row r="295" spans="2:3" ht="15" customHeight="1">
      <c r="B295" s="859"/>
      <c r="C295" s="859"/>
    </row>
    <row r="296" spans="2:3" ht="15" customHeight="1">
      <c r="B296" s="859"/>
      <c r="C296" s="859"/>
    </row>
    <row r="297" spans="2:3" ht="15" customHeight="1">
      <c r="B297" s="859"/>
      <c r="C297" s="859"/>
    </row>
    <row r="298" spans="2:3" ht="15" customHeight="1">
      <c r="B298" s="859"/>
      <c r="C298" s="859"/>
    </row>
    <row r="299" spans="2:3" ht="15" customHeight="1">
      <c r="B299" s="859"/>
      <c r="C299" s="859"/>
    </row>
    <row r="300" spans="2:3" ht="15" customHeight="1">
      <c r="B300" s="859"/>
      <c r="C300" s="859"/>
    </row>
    <row r="301" spans="2:3" ht="15" customHeight="1">
      <c r="B301" s="859"/>
      <c r="C301" s="859"/>
    </row>
    <row r="302" spans="2:3" ht="15" customHeight="1">
      <c r="B302" s="859"/>
      <c r="C302" s="859"/>
    </row>
    <row r="303" spans="2:3" ht="15" customHeight="1">
      <c r="B303" s="859"/>
      <c r="C303" s="859"/>
    </row>
    <row r="304" spans="2:3" ht="15" customHeight="1">
      <c r="B304" s="859"/>
      <c r="C304" s="859"/>
    </row>
    <row r="305" spans="2:3" ht="15" customHeight="1">
      <c r="B305" s="859"/>
      <c r="C305" s="859"/>
    </row>
    <row r="306" spans="2:3" ht="15" customHeight="1">
      <c r="B306" s="859"/>
      <c r="C306" s="859"/>
    </row>
    <row r="307" spans="2:3" ht="15" customHeight="1">
      <c r="B307" s="859"/>
      <c r="C307" s="859"/>
    </row>
    <row r="308" spans="2:3" ht="15" customHeight="1">
      <c r="B308" s="859"/>
      <c r="C308" s="859"/>
    </row>
    <row r="309" spans="2:3" ht="15" customHeight="1">
      <c r="B309" s="859"/>
      <c r="C309" s="859"/>
    </row>
    <row r="310" spans="2:3" ht="15" customHeight="1">
      <c r="B310" s="859"/>
      <c r="C310" s="859"/>
    </row>
    <row r="311" spans="2:3" ht="15" customHeight="1">
      <c r="B311" s="859"/>
      <c r="C311" s="859"/>
    </row>
    <row r="312" spans="2:3" ht="15" customHeight="1">
      <c r="B312" s="859"/>
      <c r="C312" s="859"/>
    </row>
    <row r="313" spans="2:3" ht="15" customHeight="1">
      <c r="B313" s="859"/>
      <c r="C313" s="859"/>
    </row>
    <row r="314" spans="2:3" ht="15" customHeight="1">
      <c r="B314" s="859"/>
      <c r="C314" s="859"/>
    </row>
    <row r="315" spans="2:3" ht="15" customHeight="1">
      <c r="B315" s="859"/>
      <c r="C315" s="859"/>
    </row>
    <row r="316" spans="2:3" ht="15" customHeight="1">
      <c r="B316" s="859"/>
      <c r="C316" s="859"/>
    </row>
    <row r="317" spans="2:3" ht="15" customHeight="1">
      <c r="B317" s="859"/>
      <c r="C317" s="859"/>
    </row>
    <row r="318" spans="2:3" ht="15" customHeight="1">
      <c r="B318" s="859"/>
      <c r="C318" s="859"/>
    </row>
    <row r="319" spans="2:3" ht="15" customHeight="1">
      <c r="B319" s="859"/>
      <c r="C319" s="859"/>
    </row>
    <row r="320" spans="2:3" ht="15" customHeight="1">
      <c r="B320" s="859"/>
      <c r="C320" s="859"/>
    </row>
    <row r="321" spans="2:3" ht="15" customHeight="1">
      <c r="B321" s="859"/>
      <c r="C321" s="859"/>
    </row>
    <row r="322" spans="2:3" ht="15" customHeight="1">
      <c r="B322" s="859"/>
      <c r="C322" s="859"/>
    </row>
    <row r="323" spans="2:3" ht="15" customHeight="1">
      <c r="B323" s="859"/>
      <c r="C323" s="859"/>
    </row>
    <row r="324" spans="2:3" ht="15" customHeight="1">
      <c r="B324" s="859"/>
      <c r="C324" s="859"/>
    </row>
    <row r="325" spans="2:3" ht="15" customHeight="1">
      <c r="B325" s="859"/>
      <c r="C325" s="859"/>
    </row>
    <row r="326" spans="2:3" ht="15" customHeight="1">
      <c r="B326" s="859"/>
      <c r="C326" s="859"/>
    </row>
    <row r="327" spans="2:3" ht="15" customHeight="1">
      <c r="B327" s="859"/>
      <c r="C327" s="859"/>
    </row>
    <row r="328" spans="2:3" ht="15" customHeight="1">
      <c r="B328" s="859"/>
      <c r="C328" s="859"/>
    </row>
    <row r="329" spans="2:3" ht="15" customHeight="1">
      <c r="B329" s="859"/>
      <c r="C329" s="859"/>
    </row>
    <row r="330" spans="2:3" ht="15" customHeight="1">
      <c r="B330" s="859"/>
      <c r="C330" s="859"/>
    </row>
    <row r="331" spans="2:3" ht="15" customHeight="1">
      <c r="B331" s="859"/>
      <c r="C331" s="859"/>
    </row>
    <row r="332" spans="2:3" ht="15" customHeight="1">
      <c r="B332" s="859"/>
      <c r="C332" s="859"/>
    </row>
    <row r="333" spans="2:3" ht="15" customHeight="1">
      <c r="B333" s="859"/>
      <c r="C333" s="859"/>
    </row>
    <row r="334" spans="2:3" ht="15" customHeight="1">
      <c r="B334" s="859"/>
      <c r="C334" s="859"/>
    </row>
    <row r="335" spans="2:3" ht="15" customHeight="1">
      <c r="B335" s="859"/>
      <c r="C335" s="859"/>
    </row>
    <row r="336" spans="2:3" ht="15" customHeight="1">
      <c r="B336" s="859"/>
      <c r="C336" s="859"/>
    </row>
    <row r="337" spans="2:3" ht="15" customHeight="1">
      <c r="B337" s="859"/>
      <c r="C337" s="859"/>
    </row>
    <row r="338" spans="2:3" ht="15" customHeight="1">
      <c r="B338" s="859"/>
      <c r="C338" s="859"/>
    </row>
    <row r="339" spans="2:3" ht="15" customHeight="1">
      <c r="B339" s="859"/>
      <c r="C339" s="859"/>
    </row>
    <row r="340" spans="2:3" ht="15" customHeight="1">
      <c r="B340" s="859"/>
      <c r="C340" s="859"/>
    </row>
    <row r="341" spans="2:3" ht="15" customHeight="1">
      <c r="B341" s="859"/>
      <c r="C341" s="859"/>
    </row>
    <row r="342" spans="2:3" ht="15" customHeight="1">
      <c r="B342" s="859"/>
      <c r="C342" s="859"/>
    </row>
    <row r="343" spans="2:3" ht="15" customHeight="1">
      <c r="B343" s="859"/>
      <c r="C343" s="859"/>
    </row>
    <row r="344" spans="2:3" ht="15" customHeight="1">
      <c r="B344" s="859"/>
      <c r="C344" s="859"/>
    </row>
    <row r="345" spans="2:3" ht="15" customHeight="1">
      <c r="B345" s="859"/>
      <c r="C345" s="859"/>
    </row>
    <row r="346" spans="2:3" ht="15" customHeight="1">
      <c r="B346" s="859"/>
      <c r="C346" s="859"/>
    </row>
    <row r="347" spans="2:3" ht="15" customHeight="1">
      <c r="B347" s="859"/>
      <c r="C347" s="859"/>
    </row>
    <row r="348" spans="2:3" ht="15" customHeight="1">
      <c r="B348" s="859"/>
      <c r="C348" s="859"/>
    </row>
    <row r="349" spans="2:3" ht="15" customHeight="1">
      <c r="B349" s="859"/>
      <c r="C349" s="859"/>
    </row>
    <row r="350" spans="2:3" ht="15" customHeight="1">
      <c r="B350" s="859"/>
      <c r="C350" s="859"/>
    </row>
    <row r="351" spans="2:3" ht="15" customHeight="1">
      <c r="B351" s="859"/>
      <c r="C351" s="859"/>
    </row>
    <row r="352" spans="2:3" ht="15" customHeight="1">
      <c r="B352" s="859"/>
      <c r="C352" s="859"/>
    </row>
    <row r="353" spans="2:3" ht="15" customHeight="1">
      <c r="B353" s="859"/>
      <c r="C353" s="859"/>
    </row>
    <row r="354" spans="2:3" ht="15" customHeight="1">
      <c r="B354" s="859"/>
      <c r="C354" s="859"/>
    </row>
    <row r="355" spans="2:3" ht="15" customHeight="1">
      <c r="B355" s="859"/>
      <c r="C355" s="859"/>
    </row>
    <row r="356" spans="2:3" ht="15" customHeight="1">
      <c r="B356" s="859"/>
      <c r="C356" s="859"/>
    </row>
    <row r="357" spans="2:3" ht="15" customHeight="1">
      <c r="B357" s="859"/>
      <c r="C357" s="859"/>
    </row>
    <row r="358" spans="2:3" ht="15" customHeight="1">
      <c r="B358" s="859"/>
      <c r="C358" s="859"/>
    </row>
    <row r="359" spans="2:3" ht="15" customHeight="1">
      <c r="B359" s="859"/>
      <c r="C359" s="859"/>
    </row>
    <row r="360" spans="2:3" ht="15" customHeight="1">
      <c r="B360" s="859"/>
      <c r="C360" s="859"/>
    </row>
    <row r="361" spans="2:3" ht="15" customHeight="1">
      <c r="B361" s="859"/>
      <c r="C361" s="859"/>
    </row>
    <row r="362" spans="2:3" ht="15" customHeight="1">
      <c r="B362" s="859"/>
      <c r="C362" s="859"/>
    </row>
    <row r="363" spans="2:3" ht="15" customHeight="1">
      <c r="B363" s="859"/>
      <c r="C363" s="859"/>
    </row>
    <row r="364" spans="2:3" ht="15" customHeight="1">
      <c r="B364" s="859"/>
      <c r="C364" s="859"/>
    </row>
    <row r="365" spans="2:3" ht="15" customHeight="1">
      <c r="B365" s="859"/>
      <c r="C365" s="859"/>
    </row>
    <row r="366" spans="2:3" ht="15" customHeight="1">
      <c r="B366" s="859"/>
      <c r="C366" s="859"/>
    </row>
    <row r="367" spans="2:3" ht="15" customHeight="1">
      <c r="B367" s="859"/>
      <c r="C367" s="859"/>
    </row>
    <row r="368" spans="2:3" ht="15" customHeight="1">
      <c r="B368" s="859"/>
      <c r="C368" s="859"/>
    </row>
    <row r="369" spans="2:3" ht="15" customHeight="1">
      <c r="B369" s="859"/>
      <c r="C369" s="859"/>
    </row>
    <row r="370" spans="2:3" ht="15" customHeight="1">
      <c r="B370" s="859"/>
      <c r="C370" s="859"/>
    </row>
    <row r="371" spans="2:3" ht="15" customHeight="1">
      <c r="B371" s="859"/>
      <c r="C371" s="859"/>
    </row>
    <row r="372" spans="2:3" ht="15" customHeight="1">
      <c r="B372" s="859"/>
      <c r="C372" s="859"/>
    </row>
    <row r="373" spans="2:3" ht="15" customHeight="1">
      <c r="B373" s="859"/>
      <c r="C373" s="859"/>
    </row>
    <row r="374" spans="2:3" ht="15" customHeight="1">
      <c r="B374" s="859"/>
      <c r="C374" s="859"/>
    </row>
    <row r="375" spans="2:3" ht="15" customHeight="1">
      <c r="B375" s="859"/>
      <c r="C375" s="859"/>
    </row>
    <row r="376" spans="2:3" ht="15" customHeight="1">
      <c r="B376" s="859"/>
      <c r="C376" s="859"/>
    </row>
    <row r="377" spans="2:3" ht="15" customHeight="1">
      <c r="B377" s="859"/>
      <c r="C377" s="859"/>
    </row>
    <row r="378" spans="2:3" ht="15" customHeight="1">
      <c r="B378" s="859"/>
      <c r="C378" s="859"/>
    </row>
    <row r="379" spans="2:3" ht="15" customHeight="1">
      <c r="B379" s="859"/>
      <c r="C379" s="859"/>
    </row>
    <row r="380" spans="2:3" ht="15" customHeight="1">
      <c r="B380" s="859"/>
      <c r="C380" s="859"/>
    </row>
    <row r="381" spans="2:3" ht="15" customHeight="1">
      <c r="B381" s="859"/>
      <c r="C381" s="859"/>
    </row>
    <row r="382" spans="2:3" ht="15" customHeight="1">
      <c r="B382" s="859"/>
      <c r="C382" s="859"/>
    </row>
    <row r="383" spans="2:3" ht="15" customHeight="1">
      <c r="B383" s="859"/>
      <c r="C383" s="859"/>
    </row>
    <row r="384" spans="2:3" ht="15" customHeight="1">
      <c r="B384" s="859"/>
      <c r="C384" s="859"/>
    </row>
    <row r="385" spans="2:3" ht="15" customHeight="1">
      <c r="B385" s="859"/>
      <c r="C385" s="859"/>
    </row>
    <row r="386" spans="2:3" ht="15" customHeight="1">
      <c r="B386" s="859"/>
      <c r="C386" s="859"/>
    </row>
    <row r="387" spans="2:3" ht="15" customHeight="1">
      <c r="B387" s="859"/>
      <c r="C387" s="859"/>
    </row>
    <row r="388" spans="2:3" ht="15" customHeight="1">
      <c r="B388" s="859"/>
      <c r="C388" s="859"/>
    </row>
    <row r="389" spans="2:3" ht="15" customHeight="1">
      <c r="B389" s="859"/>
      <c r="C389" s="859"/>
    </row>
    <row r="390" spans="2:3" ht="15" customHeight="1">
      <c r="B390" s="859"/>
      <c r="C390" s="859"/>
    </row>
    <row r="391" spans="2:3" ht="15" customHeight="1">
      <c r="B391" s="859"/>
      <c r="C391" s="859"/>
    </row>
    <row r="392" spans="2:3" ht="15" customHeight="1">
      <c r="B392" s="859"/>
      <c r="C392" s="859"/>
    </row>
    <row r="393" spans="2:3" ht="15" customHeight="1">
      <c r="B393" s="859"/>
      <c r="C393" s="859"/>
    </row>
    <row r="394" spans="2:3" ht="15" customHeight="1">
      <c r="B394" s="859"/>
      <c r="C394" s="859"/>
    </row>
    <row r="395" spans="2:3" ht="15" customHeight="1">
      <c r="B395" s="859"/>
      <c r="C395" s="859"/>
    </row>
    <row r="396" spans="2:3" ht="15" customHeight="1">
      <c r="B396" s="859"/>
      <c r="C396" s="859"/>
    </row>
    <row r="397" spans="2:3" ht="15" customHeight="1">
      <c r="B397" s="859"/>
      <c r="C397" s="859"/>
    </row>
    <row r="398" spans="2:3" ht="15" customHeight="1">
      <c r="B398" s="859"/>
      <c r="C398" s="859"/>
    </row>
    <row r="399" spans="2:3" ht="15" customHeight="1">
      <c r="B399" s="859"/>
      <c r="C399" s="859"/>
    </row>
    <row r="400" spans="2:3" ht="15" customHeight="1">
      <c r="B400" s="859"/>
      <c r="C400" s="859"/>
    </row>
    <row r="401" spans="2:3" ht="15" customHeight="1">
      <c r="B401" s="859"/>
      <c r="C401" s="859"/>
    </row>
    <row r="402" spans="2:3" ht="15" customHeight="1">
      <c r="B402" s="859"/>
      <c r="C402" s="859"/>
    </row>
    <row r="403" spans="2:3" ht="15" customHeight="1">
      <c r="B403" s="859"/>
      <c r="C403" s="859"/>
    </row>
    <row r="404" spans="2:3" ht="15" customHeight="1">
      <c r="B404" s="859"/>
      <c r="C404" s="859"/>
    </row>
    <row r="405" spans="2:3" ht="15" customHeight="1">
      <c r="B405" s="859"/>
      <c r="C405" s="859"/>
    </row>
    <row r="406" spans="2:3" ht="15" customHeight="1">
      <c r="B406" s="859"/>
      <c r="C406" s="859"/>
    </row>
    <row r="407" spans="2:3" ht="15" customHeight="1">
      <c r="B407" s="859"/>
      <c r="C407" s="859"/>
    </row>
    <row r="408" spans="2:3" ht="15" customHeight="1">
      <c r="B408" s="859"/>
      <c r="C408" s="859"/>
    </row>
    <row r="409" spans="2:3" ht="15" customHeight="1">
      <c r="B409" s="859"/>
      <c r="C409" s="859"/>
    </row>
    <row r="410" spans="2:3" ht="15" customHeight="1">
      <c r="B410" s="859"/>
      <c r="C410" s="859"/>
    </row>
    <row r="411" spans="2:3" ht="15" customHeight="1">
      <c r="B411" s="859"/>
      <c r="C411" s="859"/>
    </row>
    <row r="412" spans="2:3" ht="15" customHeight="1">
      <c r="B412" s="859"/>
      <c r="C412" s="859"/>
    </row>
    <row r="413" spans="2:3" ht="15" customHeight="1">
      <c r="B413" s="859"/>
      <c r="C413" s="859"/>
    </row>
    <row r="414" spans="2:3" ht="15" customHeight="1">
      <c r="B414" s="859"/>
      <c r="C414" s="859"/>
    </row>
    <row r="415" spans="2:3" ht="15" customHeight="1">
      <c r="B415" s="859"/>
      <c r="C415" s="859"/>
    </row>
    <row r="416" spans="2:3" ht="15" customHeight="1">
      <c r="B416" s="859"/>
      <c r="C416" s="859"/>
    </row>
    <row r="417" spans="2:3" ht="15" customHeight="1">
      <c r="B417" s="859"/>
      <c r="C417" s="859"/>
    </row>
    <row r="418" spans="2:3" ht="15" customHeight="1">
      <c r="B418" s="859"/>
      <c r="C418" s="859"/>
    </row>
    <row r="419" spans="2:3" ht="15" customHeight="1">
      <c r="B419" s="859"/>
      <c r="C419" s="859"/>
    </row>
    <row r="420" spans="2:3" ht="15" customHeight="1">
      <c r="B420" s="859"/>
      <c r="C420" s="859"/>
    </row>
    <row r="421" spans="2:3" ht="15" customHeight="1">
      <c r="B421" s="859"/>
      <c r="C421" s="859"/>
    </row>
    <row r="422" spans="2:3" ht="15" customHeight="1">
      <c r="B422" s="859"/>
      <c r="C422" s="859"/>
    </row>
    <row r="423" spans="2:3" ht="15" customHeight="1">
      <c r="B423" s="859"/>
      <c r="C423" s="859"/>
    </row>
    <row r="424" spans="2:3" ht="15" customHeight="1">
      <c r="B424" s="859"/>
      <c r="C424" s="859"/>
    </row>
    <row r="425" spans="2:3" ht="15" customHeight="1">
      <c r="B425" s="859"/>
      <c r="C425" s="859"/>
    </row>
    <row r="426" spans="2:3" ht="15" customHeight="1">
      <c r="B426" s="859"/>
      <c r="C426" s="859"/>
    </row>
    <row r="427" spans="2:3" ht="15" customHeight="1">
      <c r="B427" s="859"/>
      <c r="C427" s="859"/>
    </row>
    <row r="428" spans="2:3" ht="15" customHeight="1">
      <c r="B428" s="859"/>
      <c r="C428" s="859"/>
    </row>
    <row r="429" spans="2:3" ht="15" customHeight="1">
      <c r="B429" s="859"/>
      <c r="C429" s="859"/>
    </row>
    <row r="430" spans="2:3" ht="15" customHeight="1">
      <c r="B430" s="859"/>
      <c r="C430" s="859"/>
    </row>
    <row r="431" spans="2:3" ht="15" customHeight="1">
      <c r="B431" s="859"/>
      <c r="C431" s="859"/>
    </row>
    <row r="432" spans="2:3" ht="15" customHeight="1">
      <c r="B432" s="859"/>
      <c r="C432" s="859"/>
    </row>
    <row r="433" spans="2:3" ht="15" customHeight="1">
      <c r="B433" s="859"/>
      <c r="C433" s="859"/>
    </row>
    <row r="434" spans="2:3" ht="15" customHeight="1">
      <c r="B434" s="859"/>
      <c r="C434" s="859"/>
    </row>
    <row r="435" spans="2:3" ht="15" customHeight="1">
      <c r="B435" s="859"/>
      <c r="C435" s="859"/>
    </row>
    <row r="436" spans="2:3" ht="15" customHeight="1">
      <c r="B436" s="859"/>
      <c r="C436" s="859"/>
    </row>
    <row r="437" spans="2:3" ht="15" customHeight="1">
      <c r="B437" s="859"/>
      <c r="C437" s="859"/>
    </row>
    <row r="438" spans="2:3" ht="15" customHeight="1">
      <c r="B438" s="859"/>
      <c r="C438" s="859"/>
    </row>
    <row r="439" spans="2:3" ht="15" customHeight="1">
      <c r="B439" s="859"/>
      <c r="C439" s="859"/>
    </row>
    <row r="440" spans="2:3" ht="15" customHeight="1">
      <c r="B440" s="859"/>
      <c r="C440" s="859"/>
    </row>
    <row r="441" spans="2:3" ht="15" customHeight="1">
      <c r="B441" s="859"/>
      <c r="C441" s="859"/>
    </row>
    <row r="442" spans="2:3" ht="15" customHeight="1">
      <c r="B442" s="859"/>
      <c r="C442" s="859"/>
    </row>
    <row r="443" spans="2:3" ht="15" customHeight="1">
      <c r="B443" s="859"/>
      <c r="C443" s="859"/>
    </row>
    <row r="444" spans="2:3" ht="15" customHeight="1">
      <c r="B444" s="859"/>
      <c r="C444" s="859"/>
    </row>
    <row r="445" spans="2:3" ht="15" customHeight="1">
      <c r="B445" s="859"/>
      <c r="C445" s="859"/>
    </row>
    <row r="446" spans="2:3" ht="15" customHeight="1">
      <c r="B446" s="859"/>
      <c r="C446" s="859"/>
    </row>
    <row r="447" spans="2:3" ht="15" customHeight="1">
      <c r="B447" s="859"/>
      <c r="C447" s="859"/>
    </row>
    <row r="448" spans="2:3" ht="15" customHeight="1">
      <c r="B448" s="859"/>
      <c r="C448" s="859"/>
    </row>
    <row r="449" spans="2:3" ht="15" customHeight="1">
      <c r="B449" s="859"/>
      <c r="C449" s="859"/>
    </row>
    <row r="450" spans="2:3" ht="15" customHeight="1">
      <c r="B450" s="859"/>
      <c r="C450" s="859"/>
    </row>
    <row r="451" spans="2:3" ht="15" customHeight="1">
      <c r="B451" s="859"/>
      <c r="C451" s="859"/>
    </row>
    <row r="452" spans="2:3" ht="15" customHeight="1">
      <c r="B452" s="859"/>
      <c r="C452" s="859"/>
    </row>
    <row r="453" spans="2:3" ht="15" customHeight="1">
      <c r="B453" s="859"/>
      <c r="C453" s="859"/>
    </row>
    <row r="454" spans="2:3" ht="15" customHeight="1">
      <c r="B454" s="859"/>
      <c r="C454" s="859"/>
    </row>
    <row r="455" spans="2:3" ht="15" customHeight="1">
      <c r="B455" s="859"/>
      <c r="C455" s="859"/>
    </row>
    <row r="456" spans="2:3" ht="15" customHeight="1">
      <c r="B456" s="859"/>
      <c r="C456" s="859"/>
    </row>
    <row r="457" spans="2:3" ht="15" customHeight="1">
      <c r="B457" s="859"/>
      <c r="C457" s="859"/>
    </row>
    <row r="458" spans="2:3" ht="15" customHeight="1">
      <c r="B458" s="859"/>
      <c r="C458" s="859"/>
    </row>
    <row r="459" spans="2:3" ht="15" customHeight="1">
      <c r="B459" s="859"/>
      <c r="C459" s="859"/>
    </row>
    <row r="460" spans="2:3" ht="15" customHeight="1">
      <c r="B460" s="859"/>
      <c r="C460" s="859"/>
    </row>
    <row r="461" spans="2:3" ht="15" customHeight="1">
      <c r="B461" s="859"/>
      <c r="C461" s="859"/>
    </row>
    <row r="462" spans="2:3" ht="15" customHeight="1">
      <c r="B462" s="859"/>
      <c r="C462" s="859"/>
    </row>
    <row r="463" spans="2:3" ht="15" customHeight="1">
      <c r="B463" s="859"/>
      <c r="C463" s="859"/>
    </row>
    <row r="464" spans="2:3" ht="15" customHeight="1">
      <c r="B464" s="859"/>
      <c r="C464" s="859"/>
    </row>
    <row r="465" spans="2:3" ht="15" customHeight="1">
      <c r="B465" s="859"/>
      <c r="C465" s="859"/>
    </row>
    <row r="466" spans="2:3" ht="15" customHeight="1">
      <c r="B466" s="859"/>
      <c r="C466" s="859"/>
    </row>
    <row r="467" spans="2:3" ht="15" customHeight="1">
      <c r="B467" s="859"/>
      <c r="C467" s="859"/>
    </row>
    <row r="468" spans="2:3" ht="15" customHeight="1">
      <c r="B468" s="859"/>
      <c r="C468" s="859"/>
    </row>
    <row r="469" spans="2:3" ht="15" customHeight="1">
      <c r="B469" s="859"/>
      <c r="C469" s="859"/>
    </row>
    <row r="470" spans="2:3" ht="15" customHeight="1">
      <c r="B470" s="859"/>
      <c r="C470" s="859"/>
    </row>
    <row r="471" spans="2:3" ht="15" customHeight="1">
      <c r="B471" s="859"/>
      <c r="C471" s="859"/>
    </row>
    <row r="472" spans="2:3" ht="15" customHeight="1">
      <c r="B472" s="859"/>
      <c r="C472" s="859"/>
    </row>
    <row r="473" spans="2:3" ht="15" customHeight="1">
      <c r="B473" s="859"/>
      <c r="C473" s="859"/>
    </row>
    <row r="474" spans="2:3" ht="15" customHeight="1">
      <c r="B474" s="859"/>
      <c r="C474" s="859"/>
    </row>
    <row r="475" spans="2:3" ht="15" customHeight="1">
      <c r="B475" s="859"/>
      <c r="C475" s="859"/>
    </row>
    <row r="476" spans="2:3" ht="15" customHeight="1">
      <c r="B476" s="859"/>
      <c r="C476" s="859"/>
    </row>
    <row r="477" spans="2:3" ht="15" customHeight="1">
      <c r="B477" s="859"/>
      <c r="C477" s="859"/>
    </row>
    <row r="478" spans="2:3" ht="15" customHeight="1">
      <c r="B478" s="859"/>
      <c r="C478" s="859"/>
    </row>
    <row r="479" spans="2:3" ht="15" customHeight="1">
      <c r="B479" s="859"/>
      <c r="C479" s="859"/>
    </row>
    <row r="480" spans="2:3" ht="15" customHeight="1">
      <c r="B480" s="859"/>
      <c r="C480" s="859"/>
    </row>
    <row r="481" spans="2:3" ht="15" customHeight="1">
      <c r="B481" s="859"/>
      <c r="C481" s="859"/>
    </row>
    <row r="482" spans="2:3" ht="15" customHeight="1">
      <c r="B482" s="859"/>
      <c r="C482" s="859"/>
    </row>
    <row r="483" spans="2:3" ht="15" customHeight="1">
      <c r="B483" s="859"/>
      <c r="C483" s="859"/>
    </row>
    <row r="484" spans="2:3" ht="15" customHeight="1">
      <c r="B484" s="859"/>
      <c r="C484" s="859"/>
    </row>
    <row r="485" spans="2:3" ht="15" customHeight="1">
      <c r="B485" s="859"/>
      <c r="C485" s="859"/>
    </row>
    <row r="486" spans="2:3" ht="15" customHeight="1">
      <c r="B486" s="859"/>
      <c r="C486" s="859"/>
    </row>
    <row r="487" spans="2:3" ht="15" customHeight="1">
      <c r="B487" s="859"/>
      <c r="C487" s="859"/>
    </row>
    <row r="488" spans="2:3" ht="15" customHeight="1">
      <c r="B488" s="859"/>
      <c r="C488" s="859"/>
    </row>
    <row r="489" spans="2:3" ht="15" customHeight="1">
      <c r="B489" s="859"/>
      <c r="C489" s="859"/>
    </row>
    <row r="490" spans="2:3" ht="15" customHeight="1">
      <c r="B490" s="859"/>
      <c r="C490" s="859"/>
    </row>
    <row r="491" spans="2:3" ht="15" customHeight="1">
      <c r="B491" s="859"/>
      <c r="C491" s="859"/>
    </row>
    <row r="492" spans="2:3" ht="15" customHeight="1">
      <c r="B492" s="859"/>
      <c r="C492" s="859"/>
    </row>
    <row r="493" spans="2:3" ht="15" customHeight="1">
      <c r="B493" s="859"/>
      <c r="C493" s="859"/>
    </row>
    <row r="494" spans="2:3" ht="15" customHeight="1">
      <c r="B494" s="859"/>
      <c r="C494" s="859"/>
    </row>
    <row r="495" spans="2:3" ht="15" customHeight="1">
      <c r="B495" s="859"/>
      <c r="C495" s="859"/>
    </row>
    <row r="496" spans="2:3" ht="15" customHeight="1">
      <c r="B496" s="859"/>
      <c r="C496" s="859"/>
    </row>
    <row r="497" spans="2:3" ht="15" customHeight="1">
      <c r="B497" s="859"/>
      <c r="C497" s="859"/>
    </row>
    <row r="498" spans="2:3" ht="15" customHeight="1">
      <c r="B498" s="859"/>
      <c r="C498" s="859"/>
    </row>
    <row r="499" spans="2:3" ht="15" customHeight="1">
      <c r="B499" s="859"/>
      <c r="C499" s="859"/>
    </row>
    <row r="500" spans="2:3" ht="15" customHeight="1">
      <c r="B500" s="859"/>
      <c r="C500" s="859"/>
    </row>
    <row r="501" spans="2:3" ht="15" customHeight="1">
      <c r="B501" s="859"/>
      <c r="C501" s="859"/>
    </row>
    <row r="502" spans="2:3" ht="15" customHeight="1">
      <c r="B502" s="859"/>
      <c r="C502" s="859"/>
    </row>
    <row r="503" spans="2:3" ht="15" customHeight="1">
      <c r="B503" s="859"/>
      <c r="C503" s="859"/>
    </row>
    <row r="504" spans="2:3" ht="15" customHeight="1">
      <c r="B504" s="859"/>
      <c r="C504" s="859"/>
    </row>
    <row r="505" spans="2:3" ht="15" customHeight="1">
      <c r="B505" s="859"/>
      <c r="C505" s="859"/>
    </row>
    <row r="506" spans="2:3" ht="15" customHeight="1">
      <c r="B506" s="859"/>
      <c r="C506" s="859"/>
    </row>
    <row r="507" spans="2:3" ht="15" customHeight="1">
      <c r="B507" s="859"/>
      <c r="C507" s="859"/>
    </row>
    <row r="508" spans="2:3" ht="15" customHeight="1">
      <c r="B508" s="859"/>
      <c r="C508" s="859"/>
    </row>
    <row r="509" spans="2:3" ht="15" customHeight="1">
      <c r="B509" s="859"/>
      <c r="C509" s="859"/>
    </row>
    <row r="510" spans="2:3" ht="15" customHeight="1">
      <c r="B510" s="859"/>
      <c r="C510" s="859"/>
    </row>
    <row r="511" spans="2:3" ht="15" customHeight="1">
      <c r="B511" s="859"/>
      <c r="C511" s="859"/>
    </row>
    <row r="512" spans="2:3" ht="15" customHeight="1">
      <c r="B512" s="859"/>
      <c r="C512" s="859"/>
    </row>
    <row r="513" spans="2:3" ht="15" customHeight="1">
      <c r="B513" s="859"/>
      <c r="C513" s="859"/>
    </row>
    <row r="514" spans="2:3" ht="15" customHeight="1">
      <c r="B514" s="859"/>
      <c r="C514" s="859"/>
    </row>
    <row r="515" spans="2:3" ht="15" customHeight="1">
      <c r="B515" s="859"/>
      <c r="C515" s="859"/>
    </row>
    <row r="516" spans="2:3" ht="15" customHeight="1">
      <c r="B516" s="859"/>
      <c r="C516" s="859"/>
    </row>
    <row r="517" spans="2:3" ht="15" customHeight="1">
      <c r="B517" s="859"/>
      <c r="C517" s="859"/>
    </row>
    <row r="518" spans="2:3" ht="15" customHeight="1">
      <c r="B518" s="859"/>
      <c r="C518" s="859"/>
    </row>
    <row r="519" spans="2:3" ht="15" customHeight="1">
      <c r="B519" s="859"/>
      <c r="C519" s="859"/>
    </row>
    <row r="520" spans="2:3" ht="15" customHeight="1">
      <c r="B520" s="859"/>
      <c r="C520" s="859"/>
    </row>
    <row r="521" spans="2:3" ht="15" customHeight="1">
      <c r="B521" s="859"/>
      <c r="C521" s="859"/>
    </row>
    <row r="522" spans="2:3" ht="15" customHeight="1">
      <c r="B522" s="859"/>
      <c r="C522" s="859"/>
    </row>
    <row r="523" spans="2:3" ht="15" customHeight="1">
      <c r="B523" s="859"/>
      <c r="C523" s="859"/>
    </row>
    <row r="524" spans="2:3" ht="15" customHeight="1">
      <c r="B524" s="859"/>
      <c r="C524" s="859"/>
    </row>
    <row r="525" spans="2:3" ht="15" customHeight="1">
      <c r="B525" s="859"/>
      <c r="C525" s="859"/>
    </row>
    <row r="526" spans="2:3" ht="15" customHeight="1">
      <c r="B526" s="859"/>
      <c r="C526" s="859"/>
    </row>
    <row r="527" spans="2:3" ht="15" customHeight="1">
      <c r="B527" s="859"/>
      <c r="C527" s="859"/>
    </row>
    <row r="528" spans="2:3" ht="15" customHeight="1">
      <c r="B528" s="859"/>
      <c r="C528" s="859"/>
    </row>
    <row r="529" spans="2:3" ht="15" customHeight="1">
      <c r="B529" s="859"/>
      <c r="C529" s="859"/>
    </row>
    <row r="530" spans="2:3" ht="15" customHeight="1">
      <c r="B530" s="859"/>
      <c r="C530" s="859"/>
    </row>
    <row r="531" spans="2:3" ht="15" customHeight="1">
      <c r="B531" s="859"/>
      <c r="C531" s="859"/>
    </row>
    <row r="532" spans="2:3" ht="15" customHeight="1">
      <c r="B532" s="859"/>
      <c r="C532" s="859"/>
    </row>
    <row r="533" spans="2:3" ht="15" customHeight="1">
      <c r="B533" s="859"/>
      <c r="C533" s="859"/>
    </row>
    <row r="534" spans="2:3" ht="15" customHeight="1">
      <c r="B534" s="859"/>
      <c r="C534" s="859"/>
    </row>
    <row r="535" spans="2:3" ht="15" customHeight="1">
      <c r="B535" s="859"/>
      <c r="C535" s="859"/>
    </row>
    <row r="536" spans="2:3" ht="15" customHeight="1">
      <c r="B536" s="859"/>
      <c r="C536" s="859"/>
    </row>
    <row r="537" spans="2:3" ht="15" customHeight="1">
      <c r="B537" s="859"/>
      <c r="C537" s="859"/>
    </row>
    <row r="538" spans="2:3" ht="15" customHeight="1">
      <c r="B538" s="859"/>
      <c r="C538" s="859"/>
    </row>
    <row r="539" spans="2:3" ht="15" customHeight="1">
      <c r="B539" s="859"/>
      <c r="C539" s="859"/>
    </row>
    <row r="540" spans="2:3" ht="15" customHeight="1">
      <c r="B540" s="859"/>
      <c r="C540" s="859"/>
    </row>
    <row r="541" spans="2:3" ht="15" customHeight="1">
      <c r="B541" s="859"/>
      <c r="C541" s="859"/>
    </row>
    <row r="542" spans="2:3" ht="15" customHeight="1">
      <c r="B542" s="859"/>
      <c r="C542" s="859"/>
    </row>
    <row r="543" spans="2:3" ht="15" customHeight="1">
      <c r="B543" s="859"/>
      <c r="C543" s="859"/>
    </row>
    <row r="544" spans="2:3" ht="15" customHeight="1">
      <c r="B544" s="859"/>
      <c r="C544" s="859"/>
    </row>
    <row r="545" spans="2:3" ht="15" customHeight="1">
      <c r="B545" s="859"/>
      <c r="C545" s="859"/>
    </row>
    <row r="546" spans="2:3" ht="15" customHeight="1">
      <c r="B546" s="859"/>
      <c r="C546" s="859"/>
    </row>
    <row r="547" spans="2:3" ht="15" customHeight="1">
      <c r="B547" s="859"/>
      <c r="C547" s="859"/>
    </row>
    <row r="548" spans="2:3" ht="15" customHeight="1">
      <c r="B548" s="859"/>
      <c r="C548" s="859"/>
    </row>
    <row r="549" spans="2:3" ht="15" customHeight="1">
      <c r="B549" s="859"/>
      <c r="C549" s="859"/>
    </row>
    <row r="550" spans="2:3" ht="15" customHeight="1">
      <c r="B550" s="859"/>
      <c r="C550" s="859"/>
    </row>
    <row r="551" spans="2:3" ht="15" customHeight="1">
      <c r="B551" s="859"/>
      <c r="C551" s="859"/>
    </row>
    <row r="552" spans="2:3" ht="15" customHeight="1">
      <c r="B552" s="859"/>
      <c r="C552" s="859"/>
    </row>
    <row r="553" spans="2:3" ht="15" customHeight="1">
      <c r="B553" s="859"/>
      <c r="C553" s="859"/>
    </row>
    <row r="554" spans="2:3" ht="15" customHeight="1">
      <c r="B554" s="859"/>
      <c r="C554" s="859"/>
    </row>
    <row r="555" spans="2:3" ht="15" customHeight="1">
      <c r="B555" s="859"/>
      <c r="C555" s="859"/>
    </row>
    <row r="556" spans="2:3" ht="15" customHeight="1">
      <c r="B556" s="859"/>
      <c r="C556" s="859"/>
    </row>
    <row r="557" spans="2:3" ht="15" customHeight="1">
      <c r="B557" s="859"/>
      <c r="C557" s="859"/>
    </row>
    <row r="558" spans="2:3" ht="15" customHeight="1">
      <c r="B558" s="859"/>
      <c r="C558" s="859"/>
    </row>
    <row r="559" spans="2:3" ht="15" customHeight="1">
      <c r="B559" s="859"/>
      <c r="C559" s="859"/>
    </row>
    <row r="560" spans="2:3" ht="15" customHeight="1">
      <c r="B560" s="859"/>
      <c r="C560" s="859"/>
    </row>
    <row r="561" spans="2:3" ht="15" customHeight="1">
      <c r="B561" s="859"/>
      <c r="C561" s="859"/>
    </row>
    <row r="562" spans="2:3" ht="15" customHeight="1">
      <c r="B562" s="859"/>
      <c r="C562" s="859"/>
    </row>
    <row r="563" spans="2:3" ht="15" customHeight="1">
      <c r="B563" s="859"/>
      <c r="C563" s="859"/>
    </row>
    <row r="564" spans="2:3" ht="15" customHeight="1">
      <c r="B564" s="859"/>
      <c r="C564" s="859"/>
    </row>
    <row r="565" spans="2:3" ht="15" customHeight="1">
      <c r="B565" s="859"/>
      <c r="C565" s="859"/>
    </row>
    <row r="566" spans="2:3" ht="15" customHeight="1">
      <c r="B566" s="859"/>
      <c r="C566" s="859"/>
    </row>
    <row r="567" spans="2:3" ht="15" customHeight="1">
      <c r="B567" s="859"/>
      <c r="C567" s="859"/>
    </row>
    <row r="568" spans="2:3" ht="15" customHeight="1">
      <c r="B568" s="859"/>
      <c r="C568" s="859"/>
    </row>
    <row r="569" spans="2:3" ht="15" customHeight="1">
      <c r="B569" s="859"/>
      <c r="C569" s="859"/>
    </row>
    <row r="570" spans="2:3" ht="15" customHeight="1">
      <c r="B570" s="859"/>
      <c r="C570" s="859"/>
    </row>
    <row r="571" spans="2:3" ht="15" customHeight="1">
      <c r="B571" s="859"/>
      <c r="C571" s="859"/>
    </row>
    <row r="572" spans="2:3" ht="15" customHeight="1">
      <c r="B572" s="859"/>
      <c r="C572" s="859"/>
    </row>
    <row r="573" spans="2:3" ht="15" customHeight="1">
      <c r="B573" s="859"/>
      <c r="C573" s="859"/>
    </row>
    <row r="574" spans="2:3" ht="15" customHeight="1">
      <c r="B574" s="859"/>
      <c r="C574" s="859"/>
    </row>
    <row r="575" spans="2:3" ht="15" customHeight="1">
      <c r="B575" s="859"/>
      <c r="C575" s="859"/>
    </row>
    <row r="576" spans="2:3" ht="15" customHeight="1">
      <c r="B576" s="859"/>
      <c r="C576" s="859"/>
    </row>
    <row r="577" spans="2:3" ht="15" customHeight="1">
      <c r="B577" s="859"/>
      <c r="C577" s="859"/>
    </row>
    <row r="578" spans="2:3" ht="15" customHeight="1">
      <c r="B578" s="859"/>
      <c r="C578" s="859"/>
    </row>
    <row r="579" spans="2:3" ht="15" customHeight="1">
      <c r="B579" s="859"/>
      <c r="C579" s="859"/>
    </row>
    <row r="580" spans="2:3" ht="15" customHeight="1">
      <c r="B580" s="859"/>
      <c r="C580" s="859"/>
    </row>
    <row r="581" spans="2:3" ht="15" customHeight="1">
      <c r="B581" s="859"/>
      <c r="C581" s="859"/>
    </row>
    <row r="582" spans="2:3" ht="15" customHeight="1">
      <c r="B582" s="859"/>
      <c r="C582" s="859"/>
    </row>
    <row r="583" spans="2:3" ht="15" customHeight="1">
      <c r="B583" s="859"/>
      <c r="C583" s="859"/>
    </row>
    <row r="584" spans="2:3" ht="15" customHeight="1">
      <c r="B584" s="859"/>
      <c r="C584" s="859"/>
    </row>
    <row r="585" spans="2:3" ht="15" customHeight="1">
      <c r="B585" s="859"/>
      <c r="C585" s="859"/>
    </row>
    <row r="586" spans="2:3" ht="15" customHeight="1">
      <c r="B586" s="859"/>
      <c r="C586" s="859"/>
    </row>
    <row r="587" spans="2:3" ht="15" customHeight="1">
      <c r="B587" s="859"/>
      <c r="C587" s="859"/>
    </row>
    <row r="588" spans="2:3" ht="15" customHeight="1">
      <c r="B588" s="859"/>
      <c r="C588" s="859"/>
    </row>
    <row r="589" spans="2:3" ht="15" customHeight="1">
      <c r="B589" s="859"/>
      <c r="C589" s="859"/>
    </row>
    <row r="590" spans="2:3" ht="15" customHeight="1">
      <c r="B590" s="859"/>
      <c r="C590" s="859"/>
    </row>
    <row r="591" spans="2:3" ht="15" customHeight="1">
      <c r="B591" s="859"/>
      <c r="C591" s="859"/>
    </row>
    <row r="592" spans="2:3" ht="15" customHeight="1">
      <c r="B592" s="859"/>
      <c r="C592" s="859"/>
    </row>
    <row r="593" spans="2:3" ht="15" customHeight="1">
      <c r="B593" s="859"/>
      <c r="C593" s="859"/>
    </row>
    <row r="594" spans="2:3" ht="15" customHeight="1">
      <c r="B594" s="859"/>
      <c r="C594" s="859"/>
    </row>
    <row r="595" spans="2:3" ht="15" customHeight="1">
      <c r="B595" s="859"/>
      <c r="C595" s="859"/>
    </row>
    <row r="596" spans="2:3" ht="15" customHeight="1">
      <c r="B596" s="859"/>
      <c r="C596" s="859"/>
    </row>
    <row r="597" spans="2:3" ht="15" customHeight="1">
      <c r="B597" s="859"/>
      <c r="C597" s="859"/>
    </row>
    <row r="598" spans="2:3" ht="15" customHeight="1">
      <c r="B598" s="859"/>
      <c r="C598" s="859"/>
    </row>
    <row r="599" spans="2:3" ht="15" customHeight="1">
      <c r="B599" s="859"/>
      <c r="C599" s="859"/>
    </row>
    <row r="600" spans="2:3" ht="15" customHeight="1">
      <c r="B600" s="859"/>
      <c r="C600" s="859"/>
    </row>
    <row r="601" spans="2:3" ht="15" customHeight="1">
      <c r="B601" s="859"/>
      <c r="C601" s="859"/>
    </row>
    <row r="602" spans="2:3" ht="15" customHeight="1">
      <c r="B602" s="859"/>
      <c r="C602" s="859"/>
    </row>
    <row r="603" spans="2:3" ht="15" customHeight="1">
      <c r="B603" s="859"/>
      <c r="C603" s="859"/>
    </row>
    <row r="604" spans="2:3" ht="15" customHeight="1">
      <c r="B604" s="859"/>
      <c r="C604" s="859"/>
    </row>
    <row r="605" spans="2:3" ht="15" customHeight="1">
      <c r="B605" s="859"/>
      <c r="C605" s="859"/>
    </row>
    <row r="606" spans="2:3" ht="15" customHeight="1">
      <c r="B606" s="859"/>
      <c r="C606" s="859"/>
    </row>
    <row r="607" spans="2:3" ht="15" customHeight="1">
      <c r="B607" s="859"/>
      <c r="C607" s="859"/>
    </row>
    <row r="608" spans="2:3" ht="15" customHeight="1">
      <c r="B608" s="859"/>
      <c r="C608" s="859"/>
    </row>
    <row r="609" spans="2:3" ht="15" customHeight="1">
      <c r="B609" s="859"/>
      <c r="C609" s="859"/>
    </row>
    <row r="610" spans="2:3" ht="15" customHeight="1">
      <c r="B610" s="859"/>
      <c r="C610" s="859"/>
    </row>
    <row r="611" spans="2:3" ht="15" customHeight="1">
      <c r="B611" s="859"/>
      <c r="C611" s="859"/>
    </row>
    <row r="612" spans="2:3" ht="15" customHeight="1">
      <c r="B612" s="859"/>
      <c r="C612" s="859"/>
    </row>
    <row r="613" spans="2:3" ht="15" customHeight="1">
      <c r="B613" s="859"/>
      <c r="C613" s="859"/>
    </row>
    <row r="614" spans="2:3" ht="15" customHeight="1">
      <c r="B614" s="859"/>
      <c r="C614" s="859"/>
    </row>
    <row r="615" spans="2:3" ht="15" customHeight="1">
      <c r="B615" s="859"/>
      <c r="C615" s="859"/>
    </row>
    <row r="616" spans="2:3" ht="15" customHeight="1">
      <c r="B616" s="859"/>
      <c r="C616" s="859"/>
    </row>
    <row r="617" spans="2:3" ht="15" customHeight="1">
      <c r="B617" s="859"/>
      <c r="C617" s="859"/>
    </row>
    <row r="618" spans="2:3" ht="15" customHeight="1">
      <c r="B618" s="859"/>
      <c r="C618" s="859"/>
    </row>
    <row r="619" spans="2:3" ht="15" customHeight="1">
      <c r="B619" s="859"/>
      <c r="C619" s="859"/>
    </row>
    <row r="620" spans="2:3" ht="15" customHeight="1">
      <c r="B620" s="859"/>
      <c r="C620" s="859"/>
    </row>
    <row r="621" spans="2:3" ht="15" customHeight="1">
      <c r="B621" s="859"/>
      <c r="C621" s="859"/>
    </row>
    <row r="622" spans="2:3" ht="15" customHeight="1">
      <c r="B622" s="859"/>
      <c r="C622" s="859"/>
    </row>
    <row r="623" spans="2:3" ht="15" customHeight="1">
      <c r="B623" s="859"/>
      <c r="C623" s="859"/>
    </row>
    <row r="624" spans="2:3" ht="15" customHeight="1">
      <c r="B624" s="859"/>
      <c r="C624" s="859"/>
    </row>
    <row r="625" spans="2:3" ht="15" customHeight="1">
      <c r="B625" s="859"/>
      <c r="C625" s="859"/>
    </row>
    <row r="626" spans="2:3" ht="15" customHeight="1">
      <c r="B626" s="859"/>
      <c r="C626" s="859"/>
    </row>
    <row r="627" spans="2:3" ht="15" customHeight="1">
      <c r="B627" s="859"/>
      <c r="C627" s="859"/>
    </row>
    <row r="628" spans="2:3" ht="15" customHeight="1">
      <c r="B628" s="859"/>
      <c r="C628" s="859"/>
    </row>
    <row r="629" spans="2:3" ht="15" customHeight="1">
      <c r="B629" s="859"/>
      <c r="C629" s="859"/>
    </row>
    <row r="630" spans="2:3" ht="15" customHeight="1">
      <c r="B630" s="859"/>
      <c r="C630" s="859"/>
    </row>
    <row r="631" spans="2:3" ht="15" customHeight="1">
      <c r="B631" s="859"/>
      <c r="C631" s="859"/>
    </row>
    <row r="632" spans="2:3" ht="15" customHeight="1">
      <c r="B632" s="859"/>
      <c r="C632" s="859"/>
    </row>
    <row r="633" spans="2:3" ht="15" customHeight="1">
      <c r="B633" s="859"/>
      <c r="C633" s="859"/>
    </row>
    <row r="634" spans="2:3" ht="15" customHeight="1">
      <c r="B634" s="859"/>
      <c r="C634" s="859"/>
    </row>
    <row r="635" spans="2:3" ht="15" customHeight="1">
      <c r="B635" s="859"/>
      <c r="C635" s="859"/>
    </row>
    <row r="636" spans="2:3" ht="15" customHeight="1">
      <c r="B636" s="859"/>
      <c r="C636" s="859"/>
    </row>
    <row r="637" spans="2:3" ht="15" customHeight="1">
      <c r="B637" s="859"/>
      <c r="C637" s="859"/>
    </row>
    <row r="638" spans="2:3" ht="15" customHeight="1">
      <c r="B638" s="859"/>
      <c r="C638" s="859"/>
    </row>
    <row r="639" spans="2:3" ht="15" customHeight="1">
      <c r="B639" s="859"/>
      <c r="C639" s="859"/>
    </row>
    <row r="640" spans="2:3" ht="15" customHeight="1">
      <c r="B640" s="859"/>
      <c r="C640" s="859"/>
    </row>
    <row r="641" spans="2:3" ht="15" customHeight="1">
      <c r="B641" s="859"/>
      <c r="C641" s="859"/>
    </row>
    <row r="642" spans="2:3" ht="15" customHeight="1">
      <c r="B642" s="859"/>
      <c r="C642" s="859"/>
    </row>
    <row r="643" spans="2:3" ht="15" customHeight="1">
      <c r="B643" s="859"/>
      <c r="C643" s="859"/>
    </row>
    <row r="644" spans="2:3" ht="15" customHeight="1">
      <c r="B644" s="859"/>
      <c r="C644" s="859"/>
    </row>
    <row r="645" spans="2:3" ht="15" customHeight="1">
      <c r="B645" s="859"/>
      <c r="C645" s="859"/>
    </row>
    <row r="646" spans="2:3" ht="15" customHeight="1">
      <c r="B646" s="859"/>
      <c r="C646" s="859"/>
    </row>
    <row r="647" spans="2:3" ht="15" customHeight="1">
      <c r="B647" s="859"/>
      <c r="C647" s="859"/>
    </row>
    <row r="648" spans="2:3" ht="15" customHeight="1">
      <c r="B648" s="859"/>
      <c r="C648" s="859"/>
    </row>
    <row r="649" spans="2:3" ht="15" customHeight="1">
      <c r="B649" s="859"/>
      <c r="C649" s="859"/>
    </row>
    <row r="650" spans="2:3" ht="15" customHeight="1">
      <c r="B650" s="859"/>
      <c r="C650" s="859"/>
    </row>
    <row r="651" spans="2:3" ht="15" customHeight="1">
      <c r="B651" s="859"/>
      <c r="C651" s="859"/>
    </row>
    <row r="652" spans="2:3" ht="15" customHeight="1">
      <c r="B652" s="859"/>
      <c r="C652" s="859"/>
    </row>
  </sheetData>
  <mergeCells count="85">
    <mergeCell ref="G207:L207"/>
    <mergeCell ref="G160:L160"/>
    <mergeCell ref="G162:L162"/>
    <mergeCell ref="A168:M168"/>
    <mergeCell ref="A169:J169"/>
    <mergeCell ref="A172:M172"/>
    <mergeCell ref="G199:L199"/>
    <mergeCell ref="G200:L200"/>
    <mergeCell ref="G201:L201"/>
    <mergeCell ref="G203:L203"/>
    <mergeCell ref="G204:L204"/>
    <mergeCell ref="G205:L205"/>
    <mergeCell ref="A118:B118"/>
    <mergeCell ref="C118:M118"/>
    <mergeCell ref="G159:L159"/>
    <mergeCell ref="A120:B120"/>
    <mergeCell ref="C120:M120"/>
    <mergeCell ref="A123:M123"/>
    <mergeCell ref="A124:J124"/>
    <mergeCell ref="A127:M127"/>
    <mergeCell ref="G154:L154"/>
    <mergeCell ref="G155:L155"/>
    <mergeCell ref="G156:L156"/>
    <mergeCell ref="G158:L158"/>
    <mergeCell ref="A115:B115"/>
    <mergeCell ref="C115:M115"/>
    <mergeCell ref="A116:B116"/>
    <mergeCell ref="C116:M116"/>
    <mergeCell ref="A117:B117"/>
    <mergeCell ref="C117:M117"/>
    <mergeCell ref="A112:B112"/>
    <mergeCell ref="C112:M112"/>
    <mergeCell ref="A113:B113"/>
    <mergeCell ref="C113:M113"/>
    <mergeCell ref="A114:B114"/>
    <mergeCell ref="C114:M114"/>
    <mergeCell ref="G101:L101"/>
    <mergeCell ref="A110:B110"/>
    <mergeCell ref="C110:M110"/>
    <mergeCell ref="A111:B111"/>
    <mergeCell ref="C111:M111"/>
    <mergeCell ref="J62:M62"/>
    <mergeCell ref="A62:B62"/>
    <mergeCell ref="C62:H62"/>
    <mergeCell ref="J61:M61"/>
    <mergeCell ref="G103:L103"/>
    <mergeCell ref="A63:B63"/>
    <mergeCell ref="C63:F63"/>
    <mergeCell ref="A65:M65"/>
    <mergeCell ref="A66:J66"/>
    <mergeCell ref="A69:M69"/>
    <mergeCell ref="G95:L95"/>
    <mergeCell ref="J64:M64"/>
    <mergeCell ref="G96:L96"/>
    <mergeCell ref="G97:L97"/>
    <mergeCell ref="G99:L99"/>
    <mergeCell ref="G100:L100"/>
    <mergeCell ref="A59:B59"/>
    <mergeCell ref="C59:H59"/>
    <mergeCell ref="A60:B60"/>
    <mergeCell ref="C60:H60"/>
    <mergeCell ref="A61:B61"/>
    <mergeCell ref="C61:H61"/>
    <mergeCell ref="G45:L45"/>
    <mergeCell ref="G46:L46"/>
    <mergeCell ref="G47:L47"/>
    <mergeCell ref="G49:L49"/>
    <mergeCell ref="A57:B57"/>
    <mergeCell ref="C57:H57"/>
    <mergeCell ref="J60:M60"/>
    <mergeCell ref="A64:B64"/>
    <mergeCell ref="C64:H64"/>
    <mergeCell ref="A8:M8"/>
    <mergeCell ref="A1:M1"/>
    <mergeCell ref="A2:M2"/>
    <mergeCell ref="A3:M3"/>
    <mergeCell ref="A4:M4"/>
    <mergeCell ref="A6:M6"/>
    <mergeCell ref="A58:B58"/>
    <mergeCell ref="C58:H58"/>
    <mergeCell ref="J58:M58"/>
    <mergeCell ref="A15:M15"/>
    <mergeCell ref="G41:L41"/>
    <mergeCell ref="G42:L42"/>
    <mergeCell ref="G43:L43"/>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80" zoomScaleNormal="100" zoomScaleSheetLayoutView="80" workbookViewId="0">
      <selection sqref="A1:M1"/>
    </sheetView>
  </sheetViews>
  <sheetFormatPr defaultColWidth="15.33203125" defaultRowHeight="12.75" customHeight="1"/>
  <cols>
    <col min="1" max="1" width="8.6640625" style="895" customWidth="1"/>
    <col min="2" max="2" width="10.6640625" style="896" customWidth="1"/>
    <col min="3" max="3" width="7.33203125" style="896" customWidth="1"/>
    <col min="4" max="4" width="17.6640625" style="895" customWidth="1"/>
    <col min="5" max="5" width="15" style="895" customWidth="1"/>
    <col min="6" max="6" width="17.6640625" style="895" customWidth="1"/>
    <col min="7" max="7" width="15.88671875" style="895" customWidth="1"/>
    <col min="8" max="8" width="17" style="895" bestFit="1" customWidth="1"/>
    <col min="9" max="9" width="17.33203125" style="895" customWidth="1"/>
    <col min="10" max="11" width="16.88671875" style="895" customWidth="1"/>
    <col min="12" max="12" width="18.5546875" style="895" customWidth="1"/>
    <col min="13" max="15" width="17.6640625" style="895" customWidth="1"/>
    <col min="16" max="16384" width="15.33203125" style="895"/>
  </cols>
  <sheetData>
    <row r="1" spans="1:13" s="833" customFormat="1" ht="17.399999999999999">
      <c r="A1" s="1577" t="s">
        <v>68</v>
      </c>
      <c r="B1" s="1577"/>
      <c r="C1" s="1577"/>
      <c r="D1" s="1577"/>
      <c r="E1" s="1577"/>
      <c r="F1" s="1577"/>
      <c r="G1" s="1577"/>
      <c r="H1" s="1577"/>
      <c r="I1" s="1577"/>
      <c r="J1" s="1577"/>
      <c r="K1" s="1577"/>
      <c r="L1" s="1577"/>
      <c r="M1" s="1577"/>
    </row>
    <row r="2" spans="1:13" s="833" customFormat="1" ht="17.399999999999999">
      <c r="A2" s="1577" t="s">
        <v>672</v>
      </c>
      <c r="B2" s="1577"/>
      <c r="C2" s="1577"/>
      <c r="D2" s="1577"/>
      <c r="E2" s="1577"/>
      <c r="F2" s="1577"/>
      <c r="G2" s="1577"/>
      <c r="H2" s="1577"/>
      <c r="I2" s="1577"/>
      <c r="J2" s="1577"/>
      <c r="K2" s="1577"/>
      <c r="L2" s="1577"/>
      <c r="M2" s="1577"/>
    </row>
    <row r="3" spans="1:13" s="833" customFormat="1" ht="16.2" customHeight="1">
      <c r="A3" s="1579" t="s">
        <v>1127</v>
      </c>
      <c r="B3" s="1579"/>
      <c r="C3" s="1579"/>
      <c r="D3" s="1579"/>
      <c r="E3" s="1579"/>
      <c r="F3" s="1579"/>
      <c r="G3" s="1579"/>
      <c r="H3" s="1579"/>
      <c r="I3" s="1579"/>
      <c r="J3" s="1579"/>
      <c r="K3" s="1579"/>
      <c r="L3" s="1579"/>
      <c r="M3" s="1579"/>
    </row>
    <row r="4" spans="1:13" s="833" customFormat="1" ht="16.2" customHeight="1">
      <c r="A4" s="1579" t="s">
        <v>1119</v>
      </c>
      <c r="B4" s="1579"/>
      <c r="C4" s="1579"/>
      <c r="D4" s="1579"/>
      <c r="E4" s="1579"/>
      <c r="F4" s="1579"/>
      <c r="G4" s="1579"/>
      <c r="H4" s="1579"/>
      <c r="I4" s="1579"/>
      <c r="J4" s="1579"/>
      <c r="K4" s="1579"/>
      <c r="L4" s="1579"/>
      <c r="M4" s="1579"/>
    </row>
    <row r="5" spans="1:13" ht="16.2" customHeight="1">
      <c r="A5" s="894"/>
      <c r="B5" s="894"/>
      <c r="C5" s="894"/>
      <c r="D5" s="894"/>
      <c r="E5" s="894"/>
      <c r="F5" s="894"/>
      <c r="G5" s="894"/>
      <c r="H5" s="894"/>
      <c r="I5" s="894"/>
      <c r="J5" s="894"/>
      <c r="K5" s="894"/>
    </row>
    <row r="6" spans="1:13" ht="16.2" customHeight="1">
      <c r="A6" s="1575" t="s">
        <v>1558</v>
      </c>
      <c r="B6" s="1575"/>
      <c r="C6" s="1575"/>
      <c r="D6" s="1575"/>
      <c r="E6" s="1575"/>
      <c r="F6" s="1575"/>
      <c r="G6" s="1575"/>
      <c r="H6" s="1575"/>
      <c r="I6" s="1575"/>
      <c r="J6" s="1575"/>
      <c r="K6" s="1575"/>
      <c r="L6" s="1575"/>
      <c r="M6" s="1575"/>
    </row>
    <row r="7" spans="1:13" ht="16.2" customHeight="1">
      <c r="A7" s="918"/>
      <c r="B7" s="917"/>
      <c r="C7" s="917"/>
      <c r="D7" s="917"/>
      <c r="E7" s="917"/>
      <c r="F7" s="917"/>
      <c r="G7" s="917"/>
      <c r="H7" s="917"/>
      <c r="I7" s="917"/>
      <c r="J7" s="917"/>
      <c r="K7" s="917"/>
      <c r="L7" s="916"/>
      <c r="M7" s="916"/>
    </row>
    <row r="8" spans="1:13" ht="45" customHeight="1">
      <c r="A8" s="1583" t="s">
        <v>1573</v>
      </c>
      <c r="B8" s="1583"/>
      <c r="C8" s="1583"/>
      <c r="D8" s="1583"/>
      <c r="E8" s="1583"/>
      <c r="F8" s="1583"/>
      <c r="G8" s="1583"/>
      <c r="H8" s="1583"/>
      <c r="I8" s="1583"/>
      <c r="J8" s="1583"/>
      <c r="K8" s="1583"/>
      <c r="L8" s="1583"/>
      <c r="M8" s="1583"/>
    </row>
    <row r="9" spans="1:13" ht="15" customHeight="1">
      <c r="A9" s="844"/>
      <c r="B9" s="844"/>
      <c r="C9" s="844"/>
      <c r="D9" s="844"/>
      <c r="E9" s="844"/>
      <c r="F9" s="844"/>
      <c r="G9" s="844"/>
      <c r="H9" s="844"/>
      <c r="I9" s="844"/>
      <c r="J9" s="844"/>
      <c r="K9" s="844"/>
      <c r="L9" s="844"/>
      <c r="M9" s="844"/>
    </row>
    <row r="10" spans="1:13" ht="15" customHeight="1">
      <c r="A10" s="835" t="s">
        <v>1030</v>
      </c>
      <c r="B10" s="836"/>
      <c r="C10" s="836"/>
      <c r="D10" s="836"/>
      <c r="E10" s="836"/>
      <c r="F10" s="836"/>
      <c r="G10" s="836"/>
      <c r="H10" s="836"/>
      <c r="I10" s="836"/>
      <c r="J10" s="836"/>
      <c r="K10" s="836"/>
      <c r="L10" s="897"/>
      <c r="M10" s="897"/>
    </row>
    <row r="11" spans="1:13" ht="16.2" customHeight="1">
      <c r="A11" s="890"/>
      <c r="B11" s="891"/>
      <c r="C11" s="891"/>
      <c r="D11" s="891"/>
      <c r="E11" s="891"/>
      <c r="F11" s="891"/>
      <c r="G11" s="891"/>
      <c r="H11" s="891"/>
      <c r="I11" s="891"/>
      <c r="J11" s="891"/>
      <c r="K11" s="836"/>
      <c r="L11" s="897"/>
      <c r="M11" s="897"/>
    </row>
    <row r="12" spans="1:13" ht="16.2" customHeight="1">
      <c r="A12" s="897" t="s">
        <v>974</v>
      </c>
      <c r="B12" s="900"/>
      <c r="C12" s="838"/>
      <c r="D12" s="839" t="s">
        <v>1056</v>
      </c>
      <c r="E12" s="915">
        <v>2019</v>
      </c>
      <c r="F12" s="836" t="s">
        <v>1126</v>
      </c>
      <c r="G12" s="836"/>
      <c r="H12" s="836"/>
      <c r="I12" s="836"/>
      <c r="J12" s="891"/>
      <c r="K12" s="836"/>
      <c r="L12" s="897"/>
      <c r="M12" s="897"/>
    </row>
    <row r="13" spans="1:13" ht="16.2" customHeight="1">
      <c r="A13" s="897" t="s">
        <v>1032</v>
      </c>
      <c r="B13" s="900"/>
      <c r="C13" s="840"/>
      <c r="D13" s="839" t="s">
        <v>975</v>
      </c>
      <c r="E13" s="898">
        <f>'ATT1B-Projection'!E13</f>
        <v>365</v>
      </c>
      <c r="F13" s="836" t="s">
        <v>1125</v>
      </c>
      <c r="G13" s="836"/>
      <c r="H13" s="836"/>
      <c r="I13" s="836"/>
      <c r="J13" s="891"/>
      <c r="K13" s="836"/>
      <c r="L13" s="897"/>
      <c r="M13" s="897"/>
    </row>
    <row r="14" spans="1:13" ht="16.2" customHeight="1">
      <c r="A14" s="897"/>
      <c r="B14" s="897"/>
      <c r="C14" s="897"/>
      <c r="D14" s="897"/>
      <c r="E14" s="897"/>
      <c r="F14" s="897"/>
      <c r="G14" s="897"/>
      <c r="H14" s="897"/>
      <c r="I14" s="897"/>
      <c r="J14" s="891"/>
      <c r="K14" s="891"/>
      <c r="L14" s="891"/>
      <c r="M14" s="897"/>
    </row>
    <row r="15" spans="1:13" ht="16.2" customHeight="1">
      <c r="A15" s="1565" t="s">
        <v>936</v>
      </c>
      <c r="B15" s="1565"/>
      <c r="C15" s="1565"/>
      <c r="D15" s="1565"/>
      <c r="E15" s="1565"/>
      <c r="F15" s="1565"/>
      <c r="G15" s="1565"/>
      <c r="H15" s="1565"/>
      <c r="I15" s="1565"/>
      <c r="J15" s="1565"/>
      <c r="K15" s="1565"/>
      <c r="L15" s="1565"/>
      <c r="M15" s="1565"/>
    </row>
    <row r="16" spans="1:13" ht="16.2" customHeight="1">
      <c r="A16" s="835"/>
      <c r="B16" s="836"/>
      <c r="C16" s="836"/>
      <c r="D16" s="836"/>
      <c r="E16" s="836"/>
      <c r="F16" s="836"/>
      <c r="G16" s="836"/>
      <c r="H16" s="836"/>
      <c r="I16" s="836"/>
      <c r="J16" s="891"/>
      <c r="K16" s="891"/>
      <c r="L16" s="891"/>
      <c r="M16" s="897"/>
    </row>
    <row r="17" spans="1:15" ht="15" customHeight="1">
      <c r="A17" s="836" t="s">
        <v>1124</v>
      </c>
      <c r="B17" s="840"/>
      <c r="C17" s="840"/>
      <c r="D17" s="840"/>
      <c r="E17" s="840"/>
      <c r="F17" s="840"/>
      <c r="G17" s="840"/>
      <c r="H17" s="840"/>
      <c r="I17" s="840"/>
      <c r="J17" s="840"/>
      <c r="K17" s="840"/>
      <c r="L17" s="897"/>
      <c r="M17" s="897"/>
    </row>
    <row r="18" spans="1:15" ht="15" customHeight="1">
      <c r="A18" s="897"/>
      <c r="B18" s="900"/>
      <c r="C18" s="900"/>
      <c r="D18" s="897"/>
      <c r="E18" s="897"/>
      <c r="F18" s="897"/>
      <c r="G18" s="897"/>
      <c r="H18" s="897"/>
      <c r="I18" s="897"/>
      <c r="J18" s="897"/>
      <c r="K18" s="897"/>
      <c r="L18" s="897"/>
      <c r="M18" s="897"/>
    </row>
    <row r="19" spans="1:15" ht="15" customHeight="1">
      <c r="A19" s="897"/>
      <c r="B19" s="903" t="s">
        <v>937</v>
      </c>
      <c r="C19" s="903" t="s">
        <v>938</v>
      </c>
      <c r="D19" s="903" t="s">
        <v>939</v>
      </c>
      <c r="E19" s="903" t="s">
        <v>940</v>
      </c>
      <c r="F19" s="903" t="s">
        <v>941</v>
      </c>
      <c r="G19" s="903" t="s">
        <v>942</v>
      </c>
      <c r="H19" s="903" t="s">
        <v>943</v>
      </c>
      <c r="I19" s="903" t="s">
        <v>944</v>
      </c>
      <c r="J19" s="903" t="s">
        <v>1057</v>
      </c>
      <c r="K19" s="903" t="s">
        <v>1058</v>
      </c>
      <c r="L19" s="903" t="s">
        <v>1059</v>
      </c>
      <c r="M19" s="903" t="s">
        <v>1060</v>
      </c>
    </row>
    <row r="20" spans="1:15" ht="15" customHeight="1">
      <c r="A20" s="897"/>
      <c r="B20" s="903"/>
      <c r="C20" s="903"/>
      <c r="D20" s="900"/>
      <c r="E20" s="900"/>
      <c r="F20" s="903"/>
      <c r="G20" s="903"/>
      <c r="H20" s="900"/>
      <c r="I20" s="903"/>
      <c r="J20" s="900"/>
      <c r="K20" s="900" t="s">
        <v>1061</v>
      </c>
      <c r="L20" s="897"/>
      <c r="M20" s="897"/>
    </row>
    <row r="21" spans="1:15" ht="15" customHeight="1">
      <c r="A21" s="897"/>
      <c r="B21" s="903"/>
      <c r="C21" s="903"/>
      <c r="D21" s="900" t="s">
        <v>1062</v>
      </c>
      <c r="E21" s="900"/>
      <c r="F21" s="900"/>
      <c r="G21" s="900"/>
      <c r="H21" s="900"/>
      <c r="I21" s="900"/>
      <c r="J21" s="900" t="s">
        <v>1063</v>
      </c>
      <c r="K21" s="900" t="s">
        <v>947</v>
      </c>
      <c r="L21" s="900"/>
      <c r="M21" s="900"/>
    </row>
    <row r="22" spans="1:15" ht="15" customHeight="1">
      <c r="A22" s="897"/>
      <c r="B22" s="903"/>
      <c r="C22" s="903"/>
      <c r="D22" s="900" t="s">
        <v>257</v>
      </c>
      <c r="E22" s="900"/>
      <c r="F22" s="900" t="s">
        <v>1064</v>
      </c>
      <c r="G22" s="900"/>
      <c r="H22" s="900" t="s">
        <v>1063</v>
      </c>
      <c r="I22" s="900"/>
      <c r="J22" s="900" t="s">
        <v>1064</v>
      </c>
      <c r="K22" s="900" t="s">
        <v>1065</v>
      </c>
      <c r="L22" s="900"/>
      <c r="M22" s="900"/>
    </row>
    <row r="23" spans="1:15" ht="15" customHeight="1">
      <c r="A23" s="897"/>
      <c r="B23" s="903"/>
      <c r="C23" s="903"/>
      <c r="D23" s="900" t="s">
        <v>551</v>
      </c>
      <c r="E23" s="900" t="s">
        <v>1062</v>
      </c>
      <c r="F23" s="900" t="s">
        <v>1066</v>
      </c>
      <c r="G23" s="900" t="s">
        <v>947</v>
      </c>
      <c r="H23" s="900" t="s">
        <v>1064</v>
      </c>
      <c r="I23" s="900" t="s">
        <v>947</v>
      </c>
      <c r="J23" s="900" t="s">
        <v>1067</v>
      </c>
      <c r="K23" s="900" t="s">
        <v>1068</v>
      </c>
      <c r="L23" s="900" t="s">
        <v>1069</v>
      </c>
      <c r="M23" s="900" t="s">
        <v>1070</v>
      </c>
    </row>
    <row r="24" spans="1:15" ht="15" customHeight="1" thickBot="1">
      <c r="A24" s="902" t="s">
        <v>946</v>
      </c>
      <c r="B24" s="902" t="s">
        <v>459</v>
      </c>
      <c r="C24" s="902" t="s">
        <v>458</v>
      </c>
      <c r="D24" s="902" t="s">
        <v>260</v>
      </c>
      <c r="E24" s="902" t="s">
        <v>947</v>
      </c>
      <c r="F24" s="902" t="s">
        <v>1071</v>
      </c>
      <c r="G24" s="902" t="s">
        <v>436</v>
      </c>
      <c r="H24" s="902" t="s">
        <v>1067</v>
      </c>
      <c r="I24" s="902" t="s">
        <v>1072</v>
      </c>
      <c r="J24" s="902" t="s">
        <v>1065</v>
      </c>
      <c r="K24" s="902" t="s">
        <v>1071</v>
      </c>
      <c r="L24" s="902" t="s">
        <v>1073</v>
      </c>
      <c r="M24" s="902" t="s">
        <v>1073</v>
      </c>
    </row>
    <row r="25" spans="1:15" ht="15" customHeight="1">
      <c r="A25" s="897"/>
      <c r="B25" s="900"/>
      <c r="C25" s="900"/>
      <c r="D25" s="897"/>
      <c r="E25" s="897"/>
      <c r="F25" s="897"/>
      <c r="G25" s="897"/>
      <c r="H25" s="897"/>
      <c r="I25" s="897"/>
      <c r="J25" s="897"/>
      <c r="K25" s="897"/>
      <c r="L25" s="897"/>
      <c r="M25" s="897"/>
    </row>
    <row r="26" spans="1:15" ht="15" customHeight="1">
      <c r="A26" s="897">
        <v>3</v>
      </c>
      <c r="B26" s="845">
        <f>IF($E$12=0,"-",$E$12-1)</f>
        <v>2018</v>
      </c>
      <c r="C26" s="900" t="s">
        <v>950</v>
      </c>
      <c r="D26" s="901">
        <v>-1537605893.76</v>
      </c>
      <c r="E26" s="898"/>
      <c r="F26" s="898"/>
      <c r="G26" s="898"/>
      <c r="H26" s="898"/>
      <c r="I26" s="898"/>
      <c r="J26" s="846"/>
      <c r="K26" s="846"/>
      <c r="L26" s="846"/>
      <c r="M26" s="898">
        <f>IF($E$12=0,"-  ",D26)</f>
        <v>-1537605893.76</v>
      </c>
      <c r="N26" s="914"/>
      <c r="O26" s="909"/>
    </row>
    <row r="27" spans="1:15" ht="15" customHeight="1">
      <c r="A27" s="897"/>
      <c r="B27" s="845"/>
      <c r="C27" s="900"/>
      <c r="D27" s="899"/>
      <c r="E27" s="899"/>
      <c r="F27" s="898"/>
      <c r="G27" s="898"/>
      <c r="H27" s="898"/>
      <c r="I27" s="898"/>
      <c r="J27" s="846"/>
      <c r="K27" s="846"/>
      <c r="L27" s="846"/>
      <c r="M27" s="846"/>
      <c r="N27" s="914"/>
      <c r="O27" s="909"/>
    </row>
    <row r="28" spans="1:15" ht="15" customHeight="1">
      <c r="A28" s="897">
        <v>4</v>
      </c>
      <c r="B28" s="845">
        <f t="shared" ref="B28:B39" si="0">IF($E$12=0,"-",$E$12)</f>
        <v>2019</v>
      </c>
      <c r="C28" s="900" t="s">
        <v>305</v>
      </c>
      <c r="D28" s="901">
        <v>-1541811885.0999999</v>
      </c>
      <c r="E28" s="898">
        <f>IF($E$12=0,"-  ",(D28-D26))</f>
        <v>-4205991.3399999142</v>
      </c>
      <c r="F28" s="879">
        <f>IF(ISBLANK($D$26)," ",('ATT1B-Projection'!E25))</f>
        <v>-2948188.3063185215</v>
      </c>
      <c r="G28" s="898">
        <f t="shared" ref="G28:G39" si="1">IF($E$12=0,"-  ",(E28-F28))</f>
        <v>-1257803.0336813927</v>
      </c>
      <c r="H28" s="898">
        <f t="shared" ref="H28:H39" si="2">IF($E$12=0,"-  ",(IF(SIGN(E28)=SIGN(F28),IF(SIGN(F28)=-1,MAX(G28,0),MIN(G28,0)),-F28)))</f>
        <v>0</v>
      </c>
      <c r="I28" s="898">
        <f t="shared" ref="I28:I39" si="3">IF($E$12=0,"-  ",G28-H28)</f>
        <v>-1257803.0336813927</v>
      </c>
      <c r="J28" s="898">
        <f>IF($E$12=0,"-  ",(H28*'ATT1B-Projection'!G25))</f>
        <v>0</v>
      </c>
      <c r="K28" s="879">
        <f>IF(ISBLANK($D$26)," ",('ATT1B-Projection'!H25))</f>
        <v>-2705871</v>
      </c>
      <c r="L28" s="898">
        <f>IF($E$12=0,"-  ",(K28+J28+I28*0.5))</f>
        <v>-3334772.5168406963</v>
      </c>
      <c r="M28" s="898">
        <f>IF($E$12=0,"-  ",M26+L28)</f>
        <v>-1540940666.2768407</v>
      </c>
      <c r="N28" s="914"/>
      <c r="O28" s="909"/>
    </row>
    <row r="29" spans="1:15" ht="15" customHeight="1">
      <c r="A29" s="897">
        <v>5</v>
      </c>
      <c r="B29" s="845">
        <f t="shared" si="0"/>
        <v>2019</v>
      </c>
      <c r="C29" s="900" t="s">
        <v>306</v>
      </c>
      <c r="D29" s="901">
        <v>-1546017876.4199998</v>
      </c>
      <c r="E29" s="898">
        <f t="shared" ref="E29:E39" si="4">IF($E$12=0,"-  ",(D29-D28))</f>
        <v>-4205991.3199999332</v>
      </c>
      <c r="F29" s="879">
        <f>IF(ISBLANK($D$26)," ",('ATT1B-Projection'!E26))</f>
        <v>-2926852.2348935604</v>
      </c>
      <c r="G29" s="898">
        <f t="shared" si="1"/>
        <v>-1279139.0851063728</v>
      </c>
      <c r="H29" s="898">
        <f t="shared" si="2"/>
        <v>0</v>
      </c>
      <c r="I29" s="898">
        <f t="shared" si="3"/>
        <v>-1279139.0851063728</v>
      </c>
      <c r="J29" s="898">
        <f>IF($E$12=0,"-  ",(H29*'ATT1B-Projection'!G26))</f>
        <v>0</v>
      </c>
      <c r="K29" s="879">
        <f>IF(ISBLANK($D$26)," ",('ATT1B-Projection'!H26))</f>
        <v>-2461763</v>
      </c>
      <c r="L29" s="898">
        <f t="shared" ref="L29:L39" si="5">IF($E$12=0,"-  ",(K29+J29+I29*0.5))</f>
        <v>-3101332.5425531864</v>
      </c>
      <c r="M29" s="898">
        <f t="shared" ref="M29:M39" si="6">IF($E$12=0,"-  ",M28+L29)</f>
        <v>-1544041998.8193939</v>
      </c>
      <c r="N29" s="914"/>
      <c r="O29" s="909"/>
    </row>
    <row r="30" spans="1:15" ht="15" customHeight="1">
      <c r="A30" s="897">
        <v>6</v>
      </c>
      <c r="B30" s="845">
        <f t="shared" si="0"/>
        <v>2019</v>
      </c>
      <c r="C30" s="900" t="s">
        <v>307</v>
      </c>
      <c r="D30" s="901">
        <v>-1550223867.7599998</v>
      </c>
      <c r="E30" s="898">
        <f t="shared" si="4"/>
        <v>-4205991.3399999142</v>
      </c>
      <c r="F30" s="879">
        <f>IF(ISBLANK($D$26)," ",('ATT1B-Projection'!E27))</f>
        <v>-2918432.6512556076</v>
      </c>
      <c r="G30" s="898">
        <f t="shared" si="1"/>
        <v>-1287558.6887443066</v>
      </c>
      <c r="H30" s="898">
        <f t="shared" si="2"/>
        <v>0</v>
      </c>
      <c r="I30" s="898">
        <f t="shared" si="3"/>
        <v>-1287558.6887443066</v>
      </c>
      <c r="J30" s="898">
        <f>IF($E$12=0,"-  ",(H30*'ATT1B-Projection'!G27))</f>
        <v>0</v>
      </c>
      <c r="K30" s="879">
        <f>IF(ISBLANK($D$26)," ",('ATT1B-Projection'!H27))</f>
        <v>-2206815</v>
      </c>
      <c r="L30" s="898">
        <f t="shared" si="5"/>
        <v>-2850594.3443721533</v>
      </c>
      <c r="M30" s="898">
        <f t="shared" si="6"/>
        <v>-1546892593.1637659</v>
      </c>
      <c r="N30" s="847"/>
      <c r="O30" s="909"/>
    </row>
    <row r="31" spans="1:15" ht="15" customHeight="1">
      <c r="A31" s="897">
        <v>7</v>
      </c>
      <c r="B31" s="845">
        <f t="shared" si="0"/>
        <v>2019</v>
      </c>
      <c r="C31" s="900" t="s">
        <v>308</v>
      </c>
      <c r="D31" s="901">
        <v>-1554429859.0999997</v>
      </c>
      <c r="E31" s="898">
        <f t="shared" si="4"/>
        <v>-4205991.3399999142</v>
      </c>
      <c r="F31" s="879">
        <f>IF(ISBLANK($D$26)," ",('ATT1B-Projection'!E28))</f>
        <v>-2889354.5981345177</v>
      </c>
      <c r="G31" s="898">
        <f t="shared" si="1"/>
        <v>-1316636.7418653965</v>
      </c>
      <c r="H31" s="898">
        <f t="shared" si="2"/>
        <v>0</v>
      </c>
      <c r="I31" s="898">
        <f t="shared" si="3"/>
        <v>-1316636.7418653965</v>
      </c>
      <c r="J31" s="898">
        <f>IF($E$12=0,"-  ",(H31*'ATT1B-Projection'!G28))</f>
        <v>0</v>
      </c>
      <c r="K31" s="879">
        <f>IF(ISBLANK($D$26)," ",('ATT1B-Projection'!H28))</f>
        <v>-1947346</v>
      </c>
      <c r="L31" s="898">
        <f t="shared" si="5"/>
        <v>-2605664.3709326982</v>
      </c>
      <c r="M31" s="898">
        <f t="shared" si="6"/>
        <v>-1549498257.5346985</v>
      </c>
      <c r="N31" s="847"/>
      <c r="O31" s="909"/>
    </row>
    <row r="32" spans="1:15" ht="15" customHeight="1">
      <c r="A32" s="897">
        <v>8</v>
      </c>
      <c r="B32" s="845">
        <f t="shared" si="0"/>
        <v>2019</v>
      </c>
      <c r="C32" s="900" t="s">
        <v>310</v>
      </c>
      <c r="D32" s="901">
        <v>-1558635850.4199996</v>
      </c>
      <c r="E32" s="898">
        <f t="shared" si="4"/>
        <v>-4205991.3199999332</v>
      </c>
      <c r="F32" s="879">
        <f>IF(ISBLANK($D$26)," ",('ATT1B-Projection'!E29))</f>
        <v>-2866135.0076532364</v>
      </c>
      <c r="G32" s="898">
        <f t="shared" si="1"/>
        <v>-1339856.3123466969</v>
      </c>
      <c r="H32" s="898">
        <f t="shared" si="2"/>
        <v>0</v>
      </c>
      <c r="I32" s="898">
        <f t="shared" si="3"/>
        <v>-1339856.3123466969</v>
      </c>
      <c r="J32" s="898">
        <f>IF($E$12=0,"-  ",(H32*'ATT1B-Projection'!G29))</f>
        <v>0</v>
      </c>
      <c r="K32" s="879">
        <f>IF(ISBLANK($D$26)," ",('ATT1B-Projection'!H29))</f>
        <v>-1688271</v>
      </c>
      <c r="L32" s="898">
        <f t="shared" si="5"/>
        <v>-2358199.1561733484</v>
      </c>
      <c r="M32" s="898">
        <f t="shared" si="6"/>
        <v>-1551856456.6908717</v>
      </c>
      <c r="N32" s="847"/>
      <c r="O32" s="909"/>
    </row>
    <row r="33" spans="1:15" ht="15" customHeight="1">
      <c r="A33" s="897">
        <v>9</v>
      </c>
      <c r="B33" s="845">
        <f t="shared" si="0"/>
        <v>2019</v>
      </c>
      <c r="C33" s="900" t="s">
        <v>311</v>
      </c>
      <c r="D33" s="901">
        <v>-1562841841.7599995</v>
      </c>
      <c r="E33" s="898">
        <f t="shared" si="4"/>
        <v>-4205991.3399999142</v>
      </c>
      <c r="F33" s="879">
        <f>IF(ISBLANK($D$26)," ",('ATT1B-Projection'!E30))</f>
        <v>-2841353.7109389305</v>
      </c>
      <c r="G33" s="898">
        <f t="shared" si="1"/>
        <v>-1364637.6290609837</v>
      </c>
      <c r="H33" s="898">
        <f t="shared" si="2"/>
        <v>0</v>
      </c>
      <c r="I33" s="898">
        <f t="shared" si="3"/>
        <v>-1364637.6290609837</v>
      </c>
      <c r="J33" s="898">
        <f>IF($E$12=0,"-  ",(H33*'ATT1B-Projection'!G30))</f>
        <v>0</v>
      </c>
      <c r="K33" s="879">
        <f>IF(ISBLANK($D$26)," ",('ATT1B-Projection'!H30))</f>
        <v>-1440138</v>
      </c>
      <c r="L33" s="898">
        <f t="shared" si="5"/>
        <v>-2122456.8145304918</v>
      </c>
      <c r="M33" s="898">
        <f t="shared" si="6"/>
        <v>-1553978913.5054021</v>
      </c>
      <c r="N33" s="847"/>
      <c r="O33" s="909"/>
    </row>
    <row r="34" spans="1:15" ht="15" customHeight="1">
      <c r="A34" s="897">
        <v>10</v>
      </c>
      <c r="B34" s="845">
        <f t="shared" si="0"/>
        <v>2019</v>
      </c>
      <c r="C34" s="900" t="s">
        <v>312</v>
      </c>
      <c r="D34" s="901">
        <v>-1567047833.0999994</v>
      </c>
      <c r="E34" s="898">
        <f t="shared" si="4"/>
        <v>-4205991.3399999142</v>
      </c>
      <c r="F34" s="879">
        <f>IF(ISBLANK($D$26)," ",('ATT1B-Projection'!E31))</f>
        <v>-2794985.7151646614</v>
      </c>
      <c r="G34" s="898">
        <f t="shared" si="1"/>
        <v>-1411005.6248352528</v>
      </c>
      <c r="H34" s="898">
        <f t="shared" si="2"/>
        <v>0</v>
      </c>
      <c r="I34" s="898">
        <f t="shared" si="3"/>
        <v>-1411005.6248352528</v>
      </c>
      <c r="J34" s="898">
        <f>IF($E$12=0,"-  ",(H34*'ATT1B-Projection'!G31))</f>
        <v>0</v>
      </c>
      <c r="K34" s="879">
        <f>IF(ISBLANK($D$26)," ",('ATT1B-Projection'!H31))</f>
        <v>-1179254</v>
      </c>
      <c r="L34" s="898">
        <f t="shared" si="5"/>
        <v>-1884756.8124176264</v>
      </c>
      <c r="M34" s="898">
        <f t="shared" si="6"/>
        <v>-1555863670.3178196</v>
      </c>
      <c r="N34" s="914"/>
      <c r="O34" s="909"/>
    </row>
    <row r="35" spans="1:15" ht="15" customHeight="1">
      <c r="A35" s="897">
        <v>11</v>
      </c>
      <c r="B35" s="845">
        <f t="shared" si="0"/>
        <v>2019</v>
      </c>
      <c r="C35" s="900" t="s">
        <v>313</v>
      </c>
      <c r="D35" s="901">
        <v>-1615632329.5799994</v>
      </c>
      <c r="E35" s="898">
        <f t="shared" si="4"/>
        <v>-48584496.480000019</v>
      </c>
      <c r="F35" s="879">
        <f>IF(ISBLANK($D$26)," ",('ATT1B-Projection'!E32))</f>
        <v>-2768366.9054090977</v>
      </c>
      <c r="G35" s="898">
        <f t="shared" si="1"/>
        <v>-45816129.574590921</v>
      </c>
      <c r="H35" s="898">
        <f t="shared" si="2"/>
        <v>0</v>
      </c>
      <c r="I35" s="898">
        <f t="shared" si="3"/>
        <v>-45816129.574590921</v>
      </c>
      <c r="J35" s="898">
        <f>IF($E$12=0,"-  ",(H35*'ATT1B-Projection'!G32))</f>
        <v>0</v>
      </c>
      <c r="K35" s="879">
        <f>IF(ISBLANK($D$26)," ",('ATT1B-Projection'!H32))</f>
        <v>-932902</v>
      </c>
      <c r="L35" s="898">
        <f t="shared" si="5"/>
        <v>-23840966.787295461</v>
      </c>
      <c r="M35" s="898">
        <f t="shared" si="6"/>
        <v>-1579704637.1051149</v>
      </c>
      <c r="N35" s="914"/>
      <c r="O35" s="909"/>
    </row>
    <row r="36" spans="1:15" ht="15" customHeight="1">
      <c r="A36" s="897">
        <v>12</v>
      </c>
      <c r="B36" s="845">
        <f t="shared" si="0"/>
        <v>2019</v>
      </c>
      <c r="C36" s="900" t="s">
        <v>314</v>
      </c>
      <c r="D36" s="901">
        <v>-1577778246.9199994</v>
      </c>
      <c r="E36" s="898">
        <f t="shared" si="4"/>
        <v>37854082.660000086</v>
      </c>
      <c r="F36" s="879">
        <f>IF(ISBLANK($D$26)," ",('ATT1B-Projection'!E33))</f>
        <v>-2758300.0482296944</v>
      </c>
      <c r="G36" s="898">
        <f t="shared" si="1"/>
        <v>40612382.70822978</v>
      </c>
      <c r="H36" s="898">
        <f t="shared" si="2"/>
        <v>2758300.0482296944</v>
      </c>
      <c r="I36" s="898">
        <f t="shared" si="3"/>
        <v>37854082.660000086</v>
      </c>
      <c r="J36" s="898">
        <f>IF($E$12=0,"-  ",(H36*'ATT1B-Projection'!G33))</f>
        <v>702799.73831605911</v>
      </c>
      <c r="K36" s="879">
        <f>IF(ISBLANK($D$26)," ",('ATT1B-Projection'!H33))</f>
        <v>-702800</v>
      </c>
      <c r="L36" s="898">
        <f t="shared" si="5"/>
        <v>18927041.068316102</v>
      </c>
      <c r="M36" s="898">
        <f t="shared" si="6"/>
        <v>-1560777596.036799</v>
      </c>
      <c r="N36" s="914"/>
      <c r="O36" s="909"/>
    </row>
    <row r="37" spans="1:15" ht="15" customHeight="1">
      <c r="A37" s="897">
        <v>13</v>
      </c>
      <c r="B37" s="845">
        <f t="shared" si="0"/>
        <v>2019</v>
      </c>
      <c r="C37" s="900" t="s">
        <v>315</v>
      </c>
      <c r="D37" s="901">
        <v>-1577835344.4799993</v>
      </c>
      <c r="E37" s="898">
        <f t="shared" si="4"/>
        <v>-57097.55999994278</v>
      </c>
      <c r="F37" s="879">
        <f>IF(ISBLANK($D$26)," ",('ATT1B-Projection'!E34))</f>
        <v>-2749572.3449656963</v>
      </c>
      <c r="G37" s="898">
        <f t="shared" si="1"/>
        <v>2692474.7849657536</v>
      </c>
      <c r="H37" s="898">
        <f t="shared" si="2"/>
        <v>2692474.7849657536</v>
      </c>
      <c r="I37" s="898">
        <f t="shared" si="3"/>
        <v>0</v>
      </c>
      <c r="J37" s="898">
        <f>IF($E$12=0,"-  ",(H37*'ATT1B-Projection'!G34))</f>
        <v>457351.881281854</v>
      </c>
      <c r="K37" s="879">
        <f>IF(ISBLANK($D$26)," ",('ATT1B-Projection'!H34))</f>
        <v>-467051</v>
      </c>
      <c r="L37" s="898">
        <f t="shared" si="5"/>
        <v>-9699.1187181459973</v>
      </c>
      <c r="M37" s="898">
        <f t="shared" si="6"/>
        <v>-1560787295.1555171</v>
      </c>
      <c r="N37" s="914"/>
      <c r="O37" s="909"/>
    </row>
    <row r="38" spans="1:15" ht="15" customHeight="1">
      <c r="A38" s="897">
        <v>14</v>
      </c>
      <c r="B38" s="845">
        <f t="shared" si="0"/>
        <v>2019</v>
      </c>
      <c r="C38" s="900" t="s">
        <v>316</v>
      </c>
      <c r="D38" s="901">
        <v>-1581626446.4399993</v>
      </c>
      <c r="E38" s="898">
        <f t="shared" si="4"/>
        <v>-3791101.9600000381</v>
      </c>
      <c r="F38" s="879">
        <f>IF(ISBLANK($D$26)," ",('ATT1B-Projection'!E35))</f>
        <v>-2733679.3891382217</v>
      </c>
      <c r="G38" s="898">
        <f t="shared" si="1"/>
        <v>-1057422.5708618164</v>
      </c>
      <c r="H38" s="898">
        <f t="shared" si="2"/>
        <v>0</v>
      </c>
      <c r="I38" s="898">
        <f t="shared" si="3"/>
        <v>-1057422.5708618164</v>
      </c>
      <c r="J38" s="898">
        <f>IF($E$12=0,"-  ",(H38*'ATT1B-Projection'!G35))</f>
        <v>0</v>
      </c>
      <c r="K38" s="879">
        <f>IF(ISBLANK($D$26)," ",('ATT1B-Projection'!H35))</f>
        <v>-239665</v>
      </c>
      <c r="L38" s="898">
        <f t="shared" si="5"/>
        <v>-768376.2854309082</v>
      </c>
      <c r="M38" s="898">
        <f t="shared" si="6"/>
        <v>-1561555671.440948</v>
      </c>
      <c r="N38" s="847"/>
      <c r="O38" s="909"/>
    </row>
    <row r="39" spans="1:15" ht="15" customHeight="1">
      <c r="A39" s="897">
        <v>15</v>
      </c>
      <c r="B39" s="845">
        <f t="shared" si="0"/>
        <v>2019</v>
      </c>
      <c r="C39" s="900" t="s">
        <v>950</v>
      </c>
      <c r="D39" s="901">
        <v>-1574588945.3299994</v>
      </c>
      <c r="E39" s="898">
        <f t="shared" si="4"/>
        <v>7037501.1099998951</v>
      </c>
      <c r="F39" s="879">
        <f>IF(ISBLANK($D$26)," ",('ATT1B-Projection'!E36))</f>
        <v>-2668579.5013742447</v>
      </c>
      <c r="G39" s="898">
        <f t="shared" si="1"/>
        <v>9706080.6113741398</v>
      </c>
      <c r="H39" s="898">
        <f t="shared" si="2"/>
        <v>2668579.5013742447</v>
      </c>
      <c r="I39" s="898">
        <f t="shared" si="3"/>
        <v>7037501.1099998951</v>
      </c>
      <c r="J39" s="898">
        <f>IF($E$12=0,"-  ",(H39*'ATT1B-Projection'!G36))</f>
        <v>7311.1767160938207</v>
      </c>
      <c r="K39" s="879">
        <f>IF(ISBLANK($D$26)," ",('ATT1B-Projection'!H36))</f>
        <v>-7311</v>
      </c>
      <c r="L39" s="898">
        <f t="shared" si="5"/>
        <v>3518750.7317160415</v>
      </c>
      <c r="M39" s="898">
        <f t="shared" si="6"/>
        <v>-1558036920.7092319</v>
      </c>
      <c r="N39" s="847"/>
      <c r="O39" s="909"/>
    </row>
    <row r="40" spans="1:15" ht="15" customHeight="1">
      <c r="A40" s="897"/>
      <c r="B40" s="845"/>
      <c r="C40" s="913"/>
      <c r="D40" s="912"/>
      <c r="E40" s="912"/>
      <c r="F40" s="911"/>
      <c r="G40" s="911"/>
      <c r="H40" s="911"/>
      <c r="I40" s="911"/>
      <c r="J40" s="910"/>
      <c r="K40" s="910"/>
      <c r="L40" s="910"/>
      <c r="M40" s="910"/>
      <c r="N40" s="847"/>
      <c r="O40" s="909"/>
    </row>
    <row r="41" spans="1:15" ht="15" customHeight="1">
      <c r="A41" s="897">
        <v>16</v>
      </c>
      <c r="B41" s="897" t="s">
        <v>951</v>
      </c>
      <c r="C41" s="908"/>
      <c r="D41" s="908"/>
      <c r="E41" s="908"/>
      <c r="F41" s="908"/>
      <c r="G41" s="908"/>
      <c r="H41" s="908"/>
      <c r="I41" s="908"/>
      <c r="J41" s="908"/>
      <c r="K41" s="908"/>
      <c r="L41" s="908"/>
      <c r="M41" s="1514">
        <f>'Appendix A'!H42/'Appendix A'!H39</f>
        <v>0.93960728490254641</v>
      </c>
      <c r="N41" s="772"/>
    </row>
    <row r="42" spans="1:15" ht="15" customHeight="1">
      <c r="A42" s="897"/>
      <c r="B42" s="900"/>
      <c r="C42" s="900"/>
      <c r="D42" s="897"/>
      <c r="E42" s="897"/>
      <c r="F42" s="897"/>
      <c r="G42" s="897"/>
      <c r="H42" s="897"/>
      <c r="I42" s="897"/>
      <c r="J42" s="897"/>
      <c r="K42" s="897"/>
      <c r="L42" s="897"/>
      <c r="M42" s="897"/>
    </row>
    <row r="43" spans="1:15" ht="15" customHeight="1">
      <c r="A43" s="897">
        <v>17</v>
      </c>
      <c r="B43" s="897" t="s">
        <v>1556</v>
      </c>
      <c r="C43" s="897"/>
      <c r="D43" s="897"/>
      <c r="E43" s="897"/>
      <c r="F43" s="897"/>
      <c r="G43" s="897"/>
      <c r="H43" s="897"/>
      <c r="I43" s="897"/>
      <c r="J43" s="897"/>
      <c r="K43" s="897"/>
      <c r="L43" s="897"/>
      <c r="M43" s="899">
        <f>IF($E$12=0,"-  ",M39*M41)</f>
        <v>-1463942840.8455253</v>
      </c>
    </row>
    <row r="44" spans="1:15" ht="15" customHeight="1">
      <c r="A44" s="897"/>
      <c r="B44" s="897"/>
      <c r="C44" s="897"/>
      <c r="D44" s="897"/>
      <c r="E44" s="897"/>
      <c r="F44" s="897"/>
      <c r="G44" s="897"/>
      <c r="H44" s="897"/>
      <c r="I44" s="897"/>
      <c r="J44" s="897"/>
      <c r="K44" s="897"/>
      <c r="L44" s="897"/>
      <c r="M44" s="897"/>
    </row>
    <row r="45" spans="1:15" ht="15" customHeight="1">
      <c r="A45" s="897"/>
      <c r="B45" s="897"/>
      <c r="C45" s="897"/>
      <c r="D45" s="897"/>
      <c r="E45" s="897"/>
      <c r="F45" s="897"/>
      <c r="G45" s="897"/>
      <c r="H45" s="897"/>
      <c r="I45" s="897"/>
      <c r="J45" s="899"/>
      <c r="K45" s="899"/>
      <c r="L45" s="897"/>
      <c r="M45" s="899"/>
      <c r="N45" s="771"/>
    </row>
    <row r="46" spans="1:15" ht="15" customHeight="1">
      <c r="A46" s="897"/>
      <c r="B46" s="897"/>
      <c r="C46" s="897"/>
      <c r="D46" s="897"/>
      <c r="E46" s="897"/>
      <c r="F46" s="897"/>
      <c r="G46" s="897"/>
      <c r="H46" s="897"/>
      <c r="I46" s="897"/>
      <c r="J46" s="899"/>
      <c r="K46" s="899"/>
      <c r="L46" s="897"/>
      <c r="M46" s="897"/>
      <c r="N46" s="771"/>
    </row>
    <row r="47" spans="1:15" ht="15" customHeight="1">
      <c r="A47" s="897"/>
      <c r="B47" s="900"/>
      <c r="C47" s="905"/>
      <c r="D47" s="897"/>
      <c r="E47" s="897"/>
      <c r="F47" s="897"/>
      <c r="G47" s="897"/>
      <c r="H47" s="897"/>
      <c r="I47" s="897"/>
      <c r="J47" s="897"/>
      <c r="K47" s="897"/>
      <c r="L47" s="897"/>
      <c r="M47" s="897"/>
      <c r="N47" s="771"/>
    </row>
    <row r="48" spans="1:15" ht="15" customHeight="1">
      <c r="A48" s="904" t="s">
        <v>952</v>
      </c>
      <c r="B48" s="900"/>
      <c r="C48" s="905"/>
      <c r="D48" s="897"/>
      <c r="E48" s="897"/>
      <c r="F48" s="897"/>
      <c r="G48" s="897"/>
      <c r="H48" s="897"/>
      <c r="I48" s="897"/>
      <c r="J48" s="897"/>
      <c r="K48" s="897"/>
      <c r="L48" s="897"/>
      <c r="M48" s="897"/>
      <c r="N48" s="907"/>
    </row>
    <row r="49" spans="1:13" ht="16.2" customHeight="1">
      <c r="A49" s="1587" t="s">
        <v>953</v>
      </c>
      <c r="B49" s="1566"/>
      <c r="C49" s="1588" t="s">
        <v>1074</v>
      </c>
      <c r="D49" s="1588"/>
      <c r="E49" s="1588"/>
      <c r="F49" s="1588"/>
      <c r="G49" s="1588"/>
      <c r="H49" s="1588"/>
      <c r="I49" s="1588"/>
      <c r="J49" s="1588"/>
      <c r="K49" s="1588"/>
      <c r="L49" s="1588"/>
      <c r="M49" s="1588"/>
    </row>
    <row r="50" spans="1:13" ht="16.2" customHeight="1">
      <c r="A50" s="1587" t="s">
        <v>954</v>
      </c>
      <c r="B50" s="1566"/>
      <c r="C50" s="1588" t="s">
        <v>1038</v>
      </c>
      <c r="D50" s="1588"/>
      <c r="E50" s="1588"/>
      <c r="F50" s="1588"/>
      <c r="G50" s="1588"/>
      <c r="H50" s="1588"/>
      <c r="I50" s="1588"/>
      <c r="J50" s="1588"/>
      <c r="K50" s="1588"/>
      <c r="L50" s="1588"/>
      <c r="M50" s="1588"/>
    </row>
    <row r="51" spans="1:13" ht="16.2" customHeight="1">
      <c r="A51" s="1587" t="s">
        <v>958</v>
      </c>
      <c r="B51" s="1566"/>
      <c r="C51" s="1588" t="s">
        <v>1075</v>
      </c>
      <c r="D51" s="1588"/>
      <c r="E51" s="1588"/>
      <c r="F51" s="1588"/>
      <c r="G51" s="1588"/>
      <c r="H51" s="1588"/>
      <c r="I51" s="1588"/>
      <c r="J51" s="1588"/>
      <c r="K51" s="1588"/>
      <c r="L51" s="1588"/>
      <c r="M51" s="1588"/>
    </row>
    <row r="52" spans="1:13" ht="16.2" customHeight="1">
      <c r="A52" s="1587" t="s">
        <v>959</v>
      </c>
      <c r="B52" s="1566"/>
      <c r="C52" s="1588" t="s">
        <v>1076</v>
      </c>
      <c r="D52" s="1588"/>
      <c r="E52" s="1588"/>
      <c r="F52" s="1588"/>
      <c r="G52" s="1588"/>
      <c r="H52" s="1588"/>
      <c r="I52" s="1588"/>
      <c r="J52" s="1588"/>
      <c r="K52" s="1588"/>
      <c r="L52" s="1588"/>
      <c r="M52" s="1588"/>
    </row>
    <row r="53" spans="1:13" ht="16.2" customHeight="1">
      <c r="A53" s="1587" t="s">
        <v>962</v>
      </c>
      <c r="B53" s="1566"/>
      <c r="C53" s="1588" t="s">
        <v>1077</v>
      </c>
      <c r="D53" s="1588"/>
      <c r="E53" s="1588"/>
      <c r="F53" s="1588"/>
      <c r="G53" s="1588"/>
      <c r="H53" s="1588"/>
      <c r="I53" s="1588"/>
      <c r="J53" s="1588"/>
      <c r="K53" s="1588"/>
      <c r="L53" s="1588"/>
      <c r="M53" s="1588"/>
    </row>
    <row r="54" spans="1:13" ht="16.2" customHeight="1">
      <c r="A54" s="1587" t="s">
        <v>1078</v>
      </c>
      <c r="B54" s="1566"/>
      <c r="C54" s="1588" t="s">
        <v>1079</v>
      </c>
      <c r="D54" s="1588"/>
      <c r="E54" s="1588"/>
      <c r="F54" s="1588"/>
      <c r="G54" s="1588"/>
      <c r="H54" s="1588"/>
      <c r="I54" s="1588"/>
      <c r="J54" s="1588"/>
      <c r="K54" s="1588"/>
      <c r="L54" s="1588"/>
      <c r="M54" s="1588"/>
    </row>
    <row r="55" spans="1:13" ht="16.2" customHeight="1">
      <c r="A55" s="1587" t="s">
        <v>1080</v>
      </c>
      <c r="B55" s="1566"/>
      <c r="C55" s="1590" t="s">
        <v>1560</v>
      </c>
      <c r="D55" s="1590"/>
      <c r="E55" s="1590"/>
      <c r="F55" s="1590"/>
      <c r="G55" s="1590"/>
      <c r="H55" s="1590"/>
      <c r="I55" s="1590"/>
      <c r="J55" s="1590"/>
      <c r="K55" s="1590"/>
      <c r="L55" s="1590"/>
      <c r="M55" s="1590"/>
    </row>
    <row r="56" spans="1:13" ht="16.2" customHeight="1">
      <c r="A56" s="905" t="s">
        <v>1082</v>
      </c>
      <c r="B56" s="891"/>
      <c r="C56" s="1588" t="s">
        <v>1040</v>
      </c>
      <c r="D56" s="1588"/>
      <c r="E56" s="1588"/>
      <c r="F56" s="1588"/>
      <c r="G56" s="1588"/>
      <c r="H56" s="1588"/>
      <c r="I56" s="1588"/>
      <c r="J56" s="1588"/>
      <c r="K56" s="1588"/>
      <c r="L56" s="1588"/>
      <c r="M56" s="1588"/>
    </row>
    <row r="57" spans="1:13" ht="16.2" customHeight="1">
      <c r="A57" s="905" t="s">
        <v>1083</v>
      </c>
      <c r="B57" s="891"/>
      <c r="C57" s="1588" t="s">
        <v>1084</v>
      </c>
      <c r="D57" s="1588"/>
      <c r="E57" s="1588"/>
      <c r="F57" s="1588"/>
      <c r="G57" s="1588"/>
      <c r="H57" s="1588"/>
      <c r="I57" s="1588"/>
      <c r="J57" s="1588"/>
      <c r="K57" s="1588"/>
      <c r="L57" s="1588"/>
      <c r="M57" s="1588"/>
    </row>
    <row r="58" spans="1:13" ht="16.2" customHeight="1">
      <c r="A58" s="1587" t="s">
        <v>1085</v>
      </c>
      <c r="B58" s="1566"/>
      <c r="C58" s="1588" t="s">
        <v>1086</v>
      </c>
      <c r="D58" s="1588"/>
      <c r="E58" s="1588"/>
      <c r="F58" s="1588"/>
      <c r="G58" s="1588"/>
      <c r="H58" s="1588"/>
      <c r="I58" s="1588"/>
      <c r="J58" s="1588"/>
      <c r="K58" s="1588"/>
      <c r="L58" s="1588"/>
      <c r="M58" s="1588"/>
    </row>
    <row r="59" spans="1:13" ht="16.2" customHeight="1">
      <c r="A59" s="1587" t="s">
        <v>1087</v>
      </c>
      <c r="B59" s="1566"/>
      <c r="C59" s="1588" t="s">
        <v>1123</v>
      </c>
      <c r="D59" s="1588"/>
      <c r="E59" s="1588"/>
      <c r="F59" s="1588"/>
      <c r="G59" s="1588"/>
      <c r="H59" s="1588"/>
      <c r="I59" s="1588"/>
      <c r="J59" s="1588"/>
      <c r="K59" s="1588"/>
      <c r="L59" s="1588"/>
      <c r="M59" s="1588"/>
    </row>
    <row r="60" spans="1:13" ht="16.2" customHeight="1">
      <c r="A60" s="1587"/>
      <c r="B60" s="1566"/>
      <c r="C60" s="1588"/>
      <c r="D60" s="1588"/>
      <c r="E60" s="1588"/>
      <c r="F60" s="1588"/>
      <c r="G60" s="1588"/>
      <c r="H60" s="1588"/>
      <c r="I60" s="1588"/>
      <c r="J60" s="1588"/>
      <c r="K60" s="1588"/>
      <c r="L60" s="1588"/>
      <c r="M60" s="1588"/>
    </row>
    <row r="61" spans="1:13" ht="15" customHeight="1">
      <c r="A61" s="905"/>
      <c r="B61" s="891"/>
      <c r="C61" s="906"/>
      <c r="D61" s="892"/>
      <c r="E61" s="892"/>
      <c r="F61" s="892"/>
      <c r="G61" s="892"/>
      <c r="H61" s="892"/>
      <c r="I61" s="892"/>
      <c r="J61" s="892"/>
      <c r="K61" s="892"/>
      <c r="L61" s="897"/>
      <c r="M61" s="897"/>
    </row>
    <row r="62" spans="1:13" ht="15" customHeight="1">
      <c r="A62" s="1587"/>
      <c r="B62" s="1589"/>
      <c r="C62" s="905"/>
      <c r="D62" s="897"/>
      <c r="E62" s="897"/>
      <c r="F62" s="897"/>
      <c r="G62" s="897"/>
      <c r="H62" s="897"/>
      <c r="I62" s="897"/>
      <c r="J62" s="897"/>
      <c r="K62" s="897"/>
      <c r="L62" s="897"/>
      <c r="M62" s="897"/>
    </row>
    <row r="63" spans="1:13" ht="15" customHeight="1">
      <c r="A63" s="1565" t="s">
        <v>1121</v>
      </c>
      <c r="B63" s="1565"/>
      <c r="C63" s="1565"/>
      <c r="D63" s="1565"/>
      <c r="E63" s="1565"/>
      <c r="F63" s="1565"/>
      <c r="G63" s="1565"/>
      <c r="H63" s="1565"/>
      <c r="I63" s="1565"/>
      <c r="J63" s="1565"/>
      <c r="K63" s="1565"/>
      <c r="L63" s="1565"/>
      <c r="M63" s="1565"/>
    </row>
    <row r="64" spans="1:13" ht="15" customHeight="1">
      <c r="A64" s="1570">
        <f>IF($E$12=0,"-  ",$E$12)</f>
        <v>2019</v>
      </c>
      <c r="B64" s="1571"/>
      <c r="C64" s="1571"/>
      <c r="D64" s="1571"/>
      <c r="E64" s="1571"/>
      <c r="F64" s="1571"/>
      <c r="G64" s="1571"/>
      <c r="H64" s="1571"/>
      <c r="I64" s="1571"/>
      <c r="J64" s="1571"/>
      <c r="K64" s="893"/>
      <c r="L64" s="897"/>
      <c r="M64" s="897"/>
    </row>
    <row r="65" spans="1:13" ht="15" customHeight="1">
      <c r="A65" s="835" t="s">
        <v>1046</v>
      </c>
      <c r="B65" s="900"/>
      <c r="C65" s="900"/>
      <c r="D65" s="897"/>
      <c r="E65" s="897"/>
      <c r="F65" s="897"/>
      <c r="G65" s="897"/>
      <c r="H65" s="897"/>
      <c r="I65" s="897"/>
      <c r="J65" s="897"/>
      <c r="K65" s="897"/>
      <c r="L65" s="897"/>
      <c r="M65" s="897"/>
    </row>
    <row r="66" spans="1:13" ht="15" customHeight="1">
      <c r="A66" s="897"/>
      <c r="B66" s="900"/>
      <c r="C66" s="900"/>
      <c r="D66" s="897"/>
      <c r="E66" s="897"/>
      <c r="F66" s="897"/>
      <c r="G66" s="897"/>
      <c r="H66" s="897"/>
      <c r="I66" s="897"/>
      <c r="J66" s="897"/>
      <c r="K66" s="897"/>
      <c r="L66" s="897"/>
      <c r="M66" s="897"/>
    </row>
    <row r="67" spans="1:13" ht="15" customHeight="1">
      <c r="A67" s="1565" t="s">
        <v>964</v>
      </c>
      <c r="B67" s="1565"/>
      <c r="C67" s="1565"/>
      <c r="D67" s="1565"/>
      <c r="E67" s="1565"/>
      <c r="F67" s="1565"/>
      <c r="G67" s="1565"/>
      <c r="H67" s="1565"/>
      <c r="I67" s="1565"/>
      <c r="J67" s="1565"/>
      <c r="K67" s="1565"/>
      <c r="L67" s="1565"/>
      <c r="M67" s="1565"/>
    </row>
    <row r="68" spans="1:13" ht="15" customHeight="1">
      <c r="A68" s="840"/>
      <c r="B68" s="840"/>
      <c r="C68" s="840"/>
      <c r="D68" s="840"/>
      <c r="E68" s="840"/>
      <c r="F68" s="840"/>
      <c r="G68" s="840"/>
      <c r="H68" s="840"/>
      <c r="I68" s="840"/>
      <c r="J68" s="840"/>
      <c r="K68" s="840"/>
      <c r="L68" s="897"/>
      <c r="M68" s="897"/>
    </row>
    <row r="69" spans="1:13" ht="15" customHeight="1">
      <c r="A69" s="836" t="s">
        <v>1120</v>
      </c>
      <c r="B69" s="840"/>
      <c r="C69" s="840"/>
      <c r="D69" s="840"/>
      <c r="E69" s="840"/>
      <c r="F69" s="840"/>
      <c r="G69" s="840"/>
      <c r="H69" s="840"/>
      <c r="I69" s="840"/>
      <c r="J69" s="840"/>
      <c r="K69" s="840"/>
      <c r="L69" s="897"/>
      <c r="M69" s="897"/>
    </row>
    <row r="70" spans="1:13" ht="15" customHeight="1">
      <c r="A70" s="897"/>
      <c r="B70" s="900"/>
      <c r="C70" s="900"/>
      <c r="D70" s="897"/>
      <c r="E70" s="897"/>
      <c r="F70" s="897"/>
      <c r="G70" s="897"/>
      <c r="H70" s="897"/>
      <c r="I70" s="897"/>
      <c r="J70" s="897"/>
      <c r="K70" s="897"/>
      <c r="L70" s="897"/>
      <c r="M70" s="897"/>
    </row>
    <row r="71" spans="1:13" ht="15" customHeight="1">
      <c r="A71" s="897"/>
      <c r="B71" s="903" t="s">
        <v>937</v>
      </c>
      <c r="C71" s="903" t="s">
        <v>938</v>
      </c>
      <c r="D71" s="903" t="s">
        <v>939</v>
      </c>
      <c r="E71" s="903" t="s">
        <v>940</v>
      </c>
      <c r="F71" s="903" t="s">
        <v>941</v>
      </c>
      <c r="G71" s="903" t="s">
        <v>942</v>
      </c>
      <c r="H71" s="903" t="s">
        <v>943</v>
      </c>
      <c r="I71" s="903" t="s">
        <v>944</v>
      </c>
      <c r="J71" s="903" t="s">
        <v>1057</v>
      </c>
      <c r="K71" s="903" t="s">
        <v>1058</v>
      </c>
      <c r="L71" s="903" t="s">
        <v>1059</v>
      </c>
      <c r="M71" s="903" t="s">
        <v>1060</v>
      </c>
    </row>
    <row r="72" spans="1:13" ht="15" customHeight="1">
      <c r="A72" s="897"/>
      <c r="B72" s="903"/>
      <c r="C72" s="903"/>
      <c r="D72" s="900"/>
      <c r="E72" s="900"/>
      <c r="F72" s="903"/>
      <c r="G72" s="903"/>
      <c r="H72" s="903"/>
      <c r="I72" s="903"/>
      <c r="J72" s="900"/>
      <c r="K72" s="900" t="s">
        <v>1061</v>
      </c>
      <c r="L72" s="897"/>
      <c r="M72" s="897"/>
    </row>
    <row r="73" spans="1:13" ht="15" customHeight="1">
      <c r="A73" s="897"/>
      <c r="B73" s="903"/>
      <c r="C73" s="903"/>
      <c r="D73" s="900" t="s">
        <v>1062</v>
      </c>
      <c r="E73" s="900"/>
      <c r="F73" s="900"/>
      <c r="G73" s="900"/>
      <c r="H73" s="900"/>
      <c r="I73" s="900"/>
      <c r="J73" s="900" t="s">
        <v>1063</v>
      </c>
      <c r="K73" s="900" t="s">
        <v>947</v>
      </c>
      <c r="L73" s="900"/>
      <c r="M73" s="900"/>
    </row>
    <row r="74" spans="1:13" ht="15" customHeight="1">
      <c r="A74" s="897"/>
      <c r="B74" s="903"/>
      <c r="C74" s="903"/>
      <c r="D74" s="900" t="s">
        <v>1088</v>
      </c>
      <c r="E74" s="900"/>
      <c r="F74" s="900" t="s">
        <v>1064</v>
      </c>
      <c r="G74" s="900"/>
      <c r="H74" s="900" t="s">
        <v>1063</v>
      </c>
      <c r="I74" s="900"/>
      <c r="J74" s="900" t="s">
        <v>1064</v>
      </c>
      <c r="K74" s="900" t="s">
        <v>1065</v>
      </c>
      <c r="L74" s="900"/>
      <c r="M74" s="900"/>
    </row>
    <row r="75" spans="1:13" ht="15" customHeight="1">
      <c r="A75" s="897"/>
      <c r="B75" s="903"/>
      <c r="C75" s="903"/>
      <c r="D75" s="900" t="s">
        <v>1089</v>
      </c>
      <c r="E75" s="900" t="s">
        <v>1062</v>
      </c>
      <c r="F75" s="900" t="s">
        <v>1066</v>
      </c>
      <c r="G75" s="900" t="s">
        <v>947</v>
      </c>
      <c r="H75" s="900" t="s">
        <v>1064</v>
      </c>
      <c r="I75" s="900" t="s">
        <v>947</v>
      </c>
      <c r="J75" s="900" t="s">
        <v>1067</v>
      </c>
      <c r="K75" s="900" t="s">
        <v>1068</v>
      </c>
      <c r="L75" s="900" t="s">
        <v>1069</v>
      </c>
      <c r="M75" s="900" t="s">
        <v>1070</v>
      </c>
    </row>
    <row r="76" spans="1:13" ht="15" customHeight="1" thickBot="1">
      <c r="A76" s="902" t="s">
        <v>946</v>
      </c>
      <c r="B76" s="902" t="s">
        <v>459</v>
      </c>
      <c r="C76" s="902" t="s">
        <v>458</v>
      </c>
      <c r="D76" s="902" t="s">
        <v>260</v>
      </c>
      <c r="E76" s="902" t="s">
        <v>947</v>
      </c>
      <c r="F76" s="902" t="s">
        <v>1071</v>
      </c>
      <c r="G76" s="902" t="s">
        <v>436</v>
      </c>
      <c r="H76" s="902" t="s">
        <v>1067</v>
      </c>
      <c r="I76" s="902" t="s">
        <v>1072</v>
      </c>
      <c r="J76" s="902" t="s">
        <v>1065</v>
      </c>
      <c r="K76" s="902" t="s">
        <v>1071</v>
      </c>
      <c r="L76" s="902" t="s">
        <v>1073</v>
      </c>
      <c r="M76" s="902" t="s">
        <v>1073</v>
      </c>
    </row>
    <row r="77" spans="1:13" ht="15" customHeight="1">
      <c r="A77" s="897"/>
      <c r="B77" s="900"/>
      <c r="C77" s="900"/>
      <c r="D77" s="897"/>
      <c r="E77" s="897"/>
      <c r="F77" s="897"/>
      <c r="G77" s="897"/>
      <c r="H77" s="897"/>
      <c r="I77" s="897"/>
      <c r="J77" s="897"/>
      <c r="K77" s="897"/>
      <c r="L77" s="897"/>
      <c r="M77" s="897"/>
    </row>
    <row r="78" spans="1:13" ht="15" customHeight="1">
      <c r="A78" s="897">
        <v>1</v>
      </c>
      <c r="B78" s="845">
        <f>IF($E$12=0,"-",B$26)</f>
        <v>2018</v>
      </c>
      <c r="C78" s="900" t="s">
        <v>950</v>
      </c>
      <c r="D78" s="901">
        <v>-60801205.840000004</v>
      </c>
      <c r="E78" s="898"/>
      <c r="F78" s="898"/>
      <c r="G78" s="898"/>
      <c r="H78" s="898"/>
      <c r="I78" s="898"/>
      <c r="J78" s="846"/>
      <c r="K78" s="846"/>
      <c r="L78" s="846"/>
      <c r="M78" s="898">
        <f>IF($E$12=0,"-  ",D78)</f>
        <v>-60801205.840000004</v>
      </c>
    </row>
    <row r="79" spans="1:13" ht="15" customHeight="1">
      <c r="A79" s="897"/>
      <c r="B79" s="845"/>
      <c r="C79" s="900"/>
      <c r="D79" s="899"/>
      <c r="E79" s="899"/>
      <c r="F79" s="898"/>
      <c r="G79" s="898"/>
      <c r="H79" s="898"/>
      <c r="I79" s="898"/>
      <c r="J79" s="846"/>
      <c r="K79" s="846"/>
      <c r="L79" s="846"/>
      <c r="M79" s="846"/>
    </row>
    <row r="80" spans="1:13" ht="15" customHeight="1">
      <c r="A80" s="897">
        <v>2</v>
      </c>
      <c r="B80" s="845">
        <f>IF($E$12=0,"-",B$28)</f>
        <v>2019</v>
      </c>
      <c r="C80" s="900" t="s">
        <v>305</v>
      </c>
      <c r="D80" s="901">
        <v>-60403032.010000005</v>
      </c>
      <c r="E80" s="898">
        <f>IF($E$12=0,"-  ",(D80-D78))</f>
        <v>398173.82999999821</v>
      </c>
      <c r="F80" s="901">
        <f>IF($E$12=0," ",'ATT1B-Projection'!E70)</f>
        <v>0</v>
      </c>
      <c r="G80" s="898">
        <f t="shared" ref="G80:G91" si="7">IF($E$12=0,"-  ",(E80-F80))</f>
        <v>398173.82999999821</v>
      </c>
      <c r="H80" s="898">
        <f t="shared" ref="H80:H91" si="8">IF($E$12=0,"-  ",(IF(SIGN(E80)=SIGN(F80),IF(SIGN(F80)=-1,MAX(G80,0),MIN(G80,0)),-F80)))</f>
        <v>0</v>
      </c>
      <c r="I80" s="898">
        <f t="shared" ref="I80:I91" si="9">IF($E$12=0,"-  ",G80-H80)</f>
        <v>398173.82999999821</v>
      </c>
      <c r="J80" s="898">
        <f>IF($E$12=0,"-  ",(H80*'ATT1B-Projection'!G70))</f>
        <v>0</v>
      </c>
      <c r="K80" s="901">
        <f>IF($E$12=0," ",('ATT1B-Projection'!H70))</f>
        <v>0</v>
      </c>
      <c r="L80" s="898">
        <f>IF($E$12=0,"-  ",(K80+J80+I80*0.5))</f>
        <v>199086.91499999911</v>
      </c>
      <c r="M80" s="898">
        <f>IF($E$12=0,"-  ",M78+L80)</f>
        <v>-60602118.925000004</v>
      </c>
    </row>
    <row r="81" spans="1:13" ht="15" customHeight="1">
      <c r="A81" s="897">
        <v>3</v>
      </c>
      <c r="B81" s="845">
        <f>IF($E$12=0,"-",B$29)</f>
        <v>2019</v>
      </c>
      <c r="C81" s="900" t="s">
        <v>306</v>
      </c>
      <c r="D81" s="901">
        <v>-60004858.170000002</v>
      </c>
      <c r="E81" s="898">
        <f t="shared" ref="E81:E91" si="10">IF($E$12=0,"-  ",(D81-D80))</f>
        <v>398173.84000000358</v>
      </c>
      <c r="F81" s="901">
        <f>IF($E$12=0," ",'ATT1B-Projection'!E71)</f>
        <v>0</v>
      </c>
      <c r="G81" s="898">
        <f t="shared" si="7"/>
        <v>398173.84000000358</v>
      </c>
      <c r="H81" s="898">
        <f t="shared" si="8"/>
        <v>0</v>
      </c>
      <c r="I81" s="898">
        <f t="shared" si="9"/>
        <v>398173.84000000358</v>
      </c>
      <c r="J81" s="898">
        <f>IF($E$12=0,"-  ",(H81*'ATT1B-Projection'!G71))</f>
        <v>0</v>
      </c>
      <c r="K81" s="901">
        <f>IF($E$12=0," ",('ATT1B-Projection'!H71))</f>
        <v>0</v>
      </c>
      <c r="L81" s="898">
        <f t="shared" ref="L81:L91" si="11">IF($E$12=0,"-  ",(K81+J81+I81*0.5))</f>
        <v>199086.92000000179</v>
      </c>
      <c r="M81" s="898">
        <f t="shared" ref="M81:M91" si="12">IF($E$12=0,"-  ",M80+L81)</f>
        <v>-60403032.005000003</v>
      </c>
    </row>
    <row r="82" spans="1:13" ht="15" customHeight="1">
      <c r="A82" s="897">
        <v>4</v>
      </c>
      <c r="B82" s="845">
        <f>IF($E$12=0,"-",B$30)</f>
        <v>2019</v>
      </c>
      <c r="C82" s="900" t="s">
        <v>307</v>
      </c>
      <c r="D82" s="901">
        <v>-59606684.340000004</v>
      </c>
      <c r="E82" s="898">
        <f t="shared" si="10"/>
        <v>398173.82999999821</v>
      </c>
      <c r="F82" s="901">
        <f>IF($E$12=0," ",'ATT1B-Projection'!E72)</f>
        <v>0</v>
      </c>
      <c r="G82" s="898">
        <f t="shared" si="7"/>
        <v>398173.82999999821</v>
      </c>
      <c r="H82" s="898">
        <f t="shared" si="8"/>
        <v>0</v>
      </c>
      <c r="I82" s="898">
        <f t="shared" si="9"/>
        <v>398173.82999999821</v>
      </c>
      <c r="J82" s="898">
        <f>IF($E$12=0,"-  ",(H82*'ATT1B-Projection'!G72))</f>
        <v>0</v>
      </c>
      <c r="K82" s="901">
        <f>IF($E$12=0," ",('ATT1B-Projection'!H72))</f>
        <v>0</v>
      </c>
      <c r="L82" s="898">
        <f t="shared" si="11"/>
        <v>199086.91499999911</v>
      </c>
      <c r="M82" s="898">
        <f t="shared" si="12"/>
        <v>-60203945.090000004</v>
      </c>
    </row>
    <row r="83" spans="1:13" ht="15" customHeight="1">
      <c r="A83" s="897">
        <v>5</v>
      </c>
      <c r="B83" s="845">
        <f>IF($E$12=0,"-",B$31)</f>
        <v>2019</v>
      </c>
      <c r="C83" s="900" t="s">
        <v>308</v>
      </c>
      <c r="D83" s="901">
        <v>-59208510.510000005</v>
      </c>
      <c r="E83" s="898">
        <f t="shared" si="10"/>
        <v>398173.82999999821</v>
      </c>
      <c r="F83" s="901">
        <f>IF($E$12=0," ",'ATT1B-Projection'!E73)</f>
        <v>0</v>
      </c>
      <c r="G83" s="898">
        <f t="shared" si="7"/>
        <v>398173.82999999821</v>
      </c>
      <c r="H83" s="898">
        <f t="shared" si="8"/>
        <v>0</v>
      </c>
      <c r="I83" s="898">
        <f t="shared" si="9"/>
        <v>398173.82999999821</v>
      </c>
      <c r="J83" s="898">
        <f>IF($E$12=0,"-  ",(H83*'ATT1B-Projection'!G73))</f>
        <v>0</v>
      </c>
      <c r="K83" s="901">
        <f>IF($E$12=0," ",('ATT1B-Projection'!H73))</f>
        <v>0</v>
      </c>
      <c r="L83" s="898">
        <f t="shared" si="11"/>
        <v>199086.91499999911</v>
      </c>
      <c r="M83" s="898">
        <f t="shared" si="12"/>
        <v>-60004858.175000004</v>
      </c>
    </row>
    <row r="84" spans="1:13" ht="15" customHeight="1">
      <c r="A84" s="897">
        <v>6</v>
      </c>
      <c r="B84" s="845">
        <f>IF($E$12=0,"-",B$32)</f>
        <v>2019</v>
      </c>
      <c r="C84" s="900" t="s">
        <v>310</v>
      </c>
      <c r="D84" s="901">
        <v>-58810336.670000002</v>
      </c>
      <c r="E84" s="898">
        <f t="shared" si="10"/>
        <v>398173.84000000358</v>
      </c>
      <c r="F84" s="901">
        <f>IF($E$12=0," ",'ATT1B-Projection'!E74)</f>
        <v>0</v>
      </c>
      <c r="G84" s="898">
        <f t="shared" si="7"/>
        <v>398173.84000000358</v>
      </c>
      <c r="H84" s="898">
        <f t="shared" si="8"/>
        <v>0</v>
      </c>
      <c r="I84" s="898">
        <f t="shared" si="9"/>
        <v>398173.84000000358</v>
      </c>
      <c r="J84" s="898">
        <f>IF($E$12=0,"-  ",(H84*'ATT1B-Projection'!G74))</f>
        <v>0</v>
      </c>
      <c r="K84" s="901">
        <f>IF($E$12=0," ",('ATT1B-Projection'!H74))</f>
        <v>0</v>
      </c>
      <c r="L84" s="898">
        <f t="shared" si="11"/>
        <v>199086.92000000179</v>
      </c>
      <c r="M84" s="898">
        <f t="shared" si="12"/>
        <v>-59805771.255000003</v>
      </c>
    </row>
    <row r="85" spans="1:13" ht="15" customHeight="1">
      <c r="A85" s="897">
        <v>7</v>
      </c>
      <c r="B85" s="845">
        <f>IF($E$12=0,"-",B$33)</f>
        <v>2019</v>
      </c>
      <c r="C85" s="900" t="s">
        <v>311</v>
      </c>
      <c r="D85" s="901">
        <v>-58412162.840000004</v>
      </c>
      <c r="E85" s="898">
        <f t="shared" si="10"/>
        <v>398173.82999999821</v>
      </c>
      <c r="F85" s="901">
        <f>IF($E$12=0," ",'ATT1B-Projection'!E75)</f>
        <v>0</v>
      </c>
      <c r="G85" s="898">
        <f t="shared" si="7"/>
        <v>398173.82999999821</v>
      </c>
      <c r="H85" s="898">
        <f t="shared" si="8"/>
        <v>0</v>
      </c>
      <c r="I85" s="898">
        <f t="shared" si="9"/>
        <v>398173.82999999821</v>
      </c>
      <c r="J85" s="898">
        <f>IF($E$12=0,"-  ",(H85*'ATT1B-Projection'!G75))</f>
        <v>0</v>
      </c>
      <c r="K85" s="901">
        <f>IF($E$12=0," ",('ATT1B-Projection'!H75))</f>
        <v>0</v>
      </c>
      <c r="L85" s="898">
        <f t="shared" si="11"/>
        <v>199086.91499999911</v>
      </c>
      <c r="M85" s="898">
        <f t="shared" si="12"/>
        <v>-59606684.340000004</v>
      </c>
    </row>
    <row r="86" spans="1:13" ht="15" customHeight="1">
      <c r="A86" s="897">
        <v>8</v>
      </c>
      <c r="B86" s="845">
        <f>IF($E$12=0,"-",B$34)</f>
        <v>2019</v>
      </c>
      <c r="C86" s="900" t="s">
        <v>312</v>
      </c>
      <c r="D86" s="901">
        <v>-58013989.010000005</v>
      </c>
      <c r="E86" s="898">
        <f t="shared" si="10"/>
        <v>398173.82999999821</v>
      </c>
      <c r="F86" s="901">
        <f>IF($E$12=0," ",'ATT1B-Projection'!E76)</f>
        <v>0</v>
      </c>
      <c r="G86" s="898">
        <f t="shared" si="7"/>
        <v>398173.82999999821</v>
      </c>
      <c r="H86" s="898">
        <f t="shared" si="8"/>
        <v>0</v>
      </c>
      <c r="I86" s="898">
        <f t="shared" si="9"/>
        <v>398173.82999999821</v>
      </c>
      <c r="J86" s="898">
        <f>IF($E$12=0,"-  ",(H86*'ATT1B-Projection'!G76))</f>
        <v>0</v>
      </c>
      <c r="K86" s="901">
        <f>IF($E$12=0," ",('ATT1B-Projection'!H76))</f>
        <v>0</v>
      </c>
      <c r="L86" s="898">
        <f t="shared" si="11"/>
        <v>199086.91499999911</v>
      </c>
      <c r="M86" s="898">
        <f t="shared" si="12"/>
        <v>-59407597.425000004</v>
      </c>
    </row>
    <row r="87" spans="1:13" ht="15" customHeight="1">
      <c r="A87" s="897">
        <v>9</v>
      </c>
      <c r="B87" s="845">
        <f>IF($E$12=0,"-",B$35)</f>
        <v>2019</v>
      </c>
      <c r="C87" s="900" t="s">
        <v>313</v>
      </c>
      <c r="D87" s="901">
        <v>-57636529.990000002</v>
      </c>
      <c r="E87" s="898">
        <f t="shared" si="10"/>
        <v>377459.02000000328</v>
      </c>
      <c r="F87" s="901">
        <f>IF($E$12=0," ",'ATT1B-Projection'!E77)</f>
        <v>0</v>
      </c>
      <c r="G87" s="898">
        <f t="shared" si="7"/>
        <v>377459.02000000328</v>
      </c>
      <c r="H87" s="898">
        <f t="shared" si="8"/>
        <v>0</v>
      </c>
      <c r="I87" s="898">
        <f t="shared" si="9"/>
        <v>377459.02000000328</v>
      </c>
      <c r="J87" s="898">
        <f>IF($E$12=0,"-  ",(H87*'ATT1B-Projection'!G77))</f>
        <v>0</v>
      </c>
      <c r="K87" s="901">
        <f>IF($E$12=0," ",('ATT1B-Projection'!H77))</f>
        <v>0</v>
      </c>
      <c r="L87" s="898">
        <f t="shared" si="11"/>
        <v>188729.51000000164</v>
      </c>
      <c r="M87" s="898">
        <f t="shared" si="12"/>
        <v>-59218867.915000007</v>
      </c>
    </row>
    <row r="88" spans="1:13" ht="15" customHeight="1">
      <c r="A88" s="897">
        <v>10</v>
      </c>
      <c r="B88" s="845">
        <f>IF($E$12=0,"-",B$36)</f>
        <v>2019</v>
      </c>
      <c r="C88" s="900" t="s">
        <v>314</v>
      </c>
      <c r="D88" s="901">
        <v>-62252113.160000004</v>
      </c>
      <c r="E88" s="898">
        <f t="shared" si="10"/>
        <v>-4615583.1700000018</v>
      </c>
      <c r="F88" s="901">
        <f>IF($E$12=0," ",'ATT1B-Projection'!E78)</f>
        <v>0</v>
      </c>
      <c r="G88" s="898">
        <f t="shared" si="7"/>
        <v>-4615583.1700000018</v>
      </c>
      <c r="H88" s="898">
        <f t="shared" si="8"/>
        <v>0</v>
      </c>
      <c r="I88" s="898">
        <f t="shared" si="9"/>
        <v>-4615583.1700000018</v>
      </c>
      <c r="J88" s="898">
        <f>IF($E$12=0,"-  ",(H88*'ATT1B-Projection'!G78))</f>
        <v>0</v>
      </c>
      <c r="K88" s="901">
        <f>IF($E$12=0," ",('ATT1B-Projection'!H78))</f>
        <v>0</v>
      </c>
      <c r="L88" s="898">
        <f t="shared" si="11"/>
        <v>-2307791.5850000009</v>
      </c>
      <c r="M88" s="898">
        <f t="shared" si="12"/>
        <v>-61526659.500000007</v>
      </c>
    </row>
    <row r="89" spans="1:13" ht="15" customHeight="1">
      <c r="A89" s="897">
        <v>11</v>
      </c>
      <c r="B89" s="845">
        <f>IF($E$12=0,"-",B$37)</f>
        <v>2019</v>
      </c>
      <c r="C89" s="900" t="s">
        <v>315</v>
      </c>
      <c r="D89" s="901">
        <v>-62374075.45000001</v>
      </c>
      <c r="E89" s="898">
        <f t="shared" si="10"/>
        <v>-121962.29000000656</v>
      </c>
      <c r="F89" s="901">
        <f>IF($E$12=0," ",'ATT1B-Projection'!E79)</f>
        <v>0</v>
      </c>
      <c r="G89" s="898">
        <f t="shared" si="7"/>
        <v>-121962.29000000656</v>
      </c>
      <c r="H89" s="898">
        <f t="shared" si="8"/>
        <v>0</v>
      </c>
      <c r="I89" s="898">
        <f t="shared" si="9"/>
        <v>-121962.29000000656</v>
      </c>
      <c r="J89" s="898">
        <f>IF($E$12=0,"-  ",(H89*'ATT1B-Projection'!G79))</f>
        <v>0</v>
      </c>
      <c r="K89" s="901">
        <f>IF($E$12=0," ",('ATT1B-Projection'!H79))</f>
        <v>0</v>
      </c>
      <c r="L89" s="898">
        <f t="shared" si="11"/>
        <v>-60981.145000003278</v>
      </c>
      <c r="M89" s="898">
        <f t="shared" si="12"/>
        <v>-61587640.645000011</v>
      </c>
    </row>
    <row r="90" spans="1:13" ht="15" customHeight="1">
      <c r="A90" s="897">
        <v>12</v>
      </c>
      <c r="B90" s="845">
        <f>IF($E$12=0,"-",B$38)</f>
        <v>2019</v>
      </c>
      <c r="C90" s="900" t="s">
        <v>316</v>
      </c>
      <c r="D90" s="901">
        <v>-62027915.180000007</v>
      </c>
      <c r="E90" s="898">
        <f t="shared" si="10"/>
        <v>346160.27000000328</v>
      </c>
      <c r="F90" s="901">
        <f>IF($E$12=0," ",'ATT1B-Projection'!E80)</f>
        <v>0</v>
      </c>
      <c r="G90" s="898">
        <f t="shared" si="7"/>
        <v>346160.27000000328</v>
      </c>
      <c r="H90" s="898">
        <f t="shared" si="8"/>
        <v>0</v>
      </c>
      <c r="I90" s="898">
        <f t="shared" si="9"/>
        <v>346160.27000000328</v>
      </c>
      <c r="J90" s="898">
        <f>IF($E$12=0,"-  ",(H90*'ATT1B-Projection'!G80))</f>
        <v>0</v>
      </c>
      <c r="K90" s="901">
        <f>IF($E$12=0," ",('ATT1B-Projection'!H80))</f>
        <v>0</v>
      </c>
      <c r="L90" s="898">
        <f t="shared" si="11"/>
        <v>173080.13500000164</v>
      </c>
      <c r="M90" s="898">
        <f t="shared" si="12"/>
        <v>-61414560.510000005</v>
      </c>
    </row>
    <row r="91" spans="1:13" ht="15" customHeight="1">
      <c r="A91" s="897">
        <v>13</v>
      </c>
      <c r="B91" s="845">
        <f>IF($E$12=0,"-",B$39)</f>
        <v>2019</v>
      </c>
      <c r="C91" s="900" t="s">
        <v>950</v>
      </c>
      <c r="D91" s="901">
        <v>-66253836.940000005</v>
      </c>
      <c r="E91" s="898">
        <f t="shared" si="10"/>
        <v>-4225921.7599999979</v>
      </c>
      <c r="F91" s="901">
        <f>IF($E$12=0," ",'ATT1B-Projection'!E81)</f>
        <v>0</v>
      </c>
      <c r="G91" s="898">
        <f t="shared" si="7"/>
        <v>-4225921.7599999979</v>
      </c>
      <c r="H91" s="898">
        <f t="shared" si="8"/>
        <v>0</v>
      </c>
      <c r="I91" s="898">
        <f t="shared" si="9"/>
        <v>-4225921.7599999979</v>
      </c>
      <c r="J91" s="898">
        <f>IF($E$12=0,"-  ",(H91*'ATT1B-Projection'!G81))</f>
        <v>0</v>
      </c>
      <c r="K91" s="901">
        <f>IF($E$12=0," ",('ATT1B-Projection'!H81))</f>
        <v>0</v>
      </c>
      <c r="L91" s="898">
        <f t="shared" si="11"/>
        <v>-2112960.879999999</v>
      </c>
      <c r="M91" s="898">
        <f t="shared" si="12"/>
        <v>-63527521.390000001</v>
      </c>
    </row>
    <row r="92" spans="1:13" ht="15" customHeight="1">
      <c r="A92" s="897"/>
      <c r="B92" s="845"/>
      <c r="C92" s="900"/>
      <c r="D92" s="898"/>
      <c r="E92" s="898"/>
      <c r="F92" s="898"/>
      <c r="G92" s="898"/>
      <c r="H92" s="898"/>
      <c r="I92" s="898"/>
      <c r="J92" s="898"/>
      <c r="K92" s="898"/>
      <c r="L92" s="898"/>
      <c r="M92" s="898"/>
    </row>
    <row r="93" spans="1:13" ht="15" customHeight="1">
      <c r="A93" s="897">
        <v>14</v>
      </c>
      <c r="B93" s="897" t="s">
        <v>1556</v>
      </c>
      <c r="C93" s="897"/>
      <c r="D93" s="897"/>
      <c r="E93" s="897"/>
      <c r="F93" s="897"/>
      <c r="G93" s="897"/>
      <c r="H93" s="897"/>
      <c r="I93" s="897"/>
      <c r="J93" s="897"/>
      <c r="K93" s="898"/>
      <c r="L93" s="898"/>
      <c r="M93" s="898">
        <f>+M91</f>
        <v>-63527521.390000001</v>
      </c>
    </row>
    <row r="94" spans="1:13" ht="15" customHeight="1">
      <c r="A94" s="897"/>
      <c r="B94" s="897"/>
      <c r="C94" s="897"/>
      <c r="D94" s="897"/>
      <c r="E94" s="897"/>
      <c r="F94" s="897"/>
      <c r="G94" s="897"/>
      <c r="H94" s="897"/>
      <c r="I94" s="897"/>
      <c r="J94" s="897"/>
      <c r="K94" s="898"/>
      <c r="L94" s="898"/>
      <c r="M94" s="898"/>
    </row>
    <row r="95" spans="1:13" ht="15" customHeight="1">
      <c r="A95" s="897"/>
      <c r="B95" s="897"/>
      <c r="C95" s="897"/>
      <c r="D95" s="897"/>
      <c r="E95" s="897"/>
      <c r="F95" s="897"/>
      <c r="G95" s="897"/>
      <c r="H95" s="897"/>
      <c r="I95" s="897"/>
      <c r="J95" s="899"/>
      <c r="K95" s="898"/>
      <c r="L95" s="898"/>
      <c r="M95" s="898"/>
    </row>
    <row r="96" spans="1:13" ht="15" customHeight="1">
      <c r="A96" s="897"/>
      <c r="B96" s="845"/>
      <c r="C96" s="900"/>
      <c r="D96" s="898"/>
      <c r="E96" s="898"/>
      <c r="F96" s="898"/>
      <c r="G96" s="898"/>
      <c r="H96" s="898"/>
      <c r="I96" s="898"/>
      <c r="J96" s="898"/>
      <c r="K96" s="898"/>
      <c r="L96" s="898"/>
      <c r="M96" s="898"/>
    </row>
    <row r="97" spans="1:13" ht="15" customHeight="1">
      <c r="A97" s="904" t="s">
        <v>952</v>
      </c>
      <c r="B97" s="900"/>
      <c r="C97" s="900"/>
      <c r="D97" s="897"/>
      <c r="E97" s="897"/>
      <c r="F97" s="897"/>
      <c r="G97" s="897"/>
      <c r="H97" s="897"/>
      <c r="I97" s="897"/>
      <c r="J97" s="897"/>
      <c r="K97" s="897"/>
      <c r="L97" s="897"/>
      <c r="M97" s="897"/>
    </row>
    <row r="98" spans="1:13" ht="15" customHeight="1">
      <c r="A98" s="1587" t="s">
        <v>953</v>
      </c>
      <c r="B98" s="1566"/>
      <c r="C98" s="1588" t="s">
        <v>1074</v>
      </c>
      <c r="D98" s="1588"/>
      <c r="E98" s="1588"/>
      <c r="F98" s="1588"/>
      <c r="G98" s="1588"/>
      <c r="H98" s="1588"/>
      <c r="I98" s="1588"/>
      <c r="J98" s="1588"/>
      <c r="K98" s="1588"/>
      <c r="L98" s="1588"/>
      <c r="M98" s="1588"/>
    </row>
    <row r="99" spans="1:13" ht="15" customHeight="1">
      <c r="A99" s="1587" t="s">
        <v>954</v>
      </c>
      <c r="B99" s="1566"/>
      <c r="C99" s="1588" t="s">
        <v>1038</v>
      </c>
      <c r="D99" s="1588"/>
      <c r="E99" s="1588"/>
      <c r="F99" s="1588"/>
      <c r="G99" s="1588"/>
      <c r="H99" s="1588"/>
      <c r="I99" s="1588"/>
      <c r="J99" s="1588"/>
      <c r="K99" s="1588"/>
      <c r="L99" s="1588"/>
      <c r="M99" s="1588"/>
    </row>
    <row r="100" spans="1:13" ht="15" customHeight="1">
      <c r="A100" s="1587" t="s">
        <v>958</v>
      </c>
      <c r="B100" s="1566"/>
      <c r="C100" s="1588" t="s">
        <v>1075</v>
      </c>
      <c r="D100" s="1588"/>
      <c r="E100" s="1588"/>
      <c r="F100" s="1588"/>
      <c r="G100" s="1588"/>
      <c r="H100" s="1588"/>
      <c r="I100" s="1588"/>
      <c r="J100" s="1588"/>
      <c r="K100" s="1588"/>
      <c r="L100" s="1588"/>
      <c r="M100" s="1588"/>
    </row>
    <row r="101" spans="1:13" ht="15" customHeight="1">
      <c r="A101" s="1587" t="s">
        <v>959</v>
      </c>
      <c r="B101" s="1566"/>
      <c r="C101" s="1588" t="s">
        <v>1076</v>
      </c>
      <c r="D101" s="1588"/>
      <c r="E101" s="1588"/>
      <c r="F101" s="1588"/>
      <c r="G101" s="1588"/>
      <c r="H101" s="1588"/>
      <c r="I101" s="1588"/>
      <c r="J101" s="1588"/>
      <c r="K101" s="1588"/>
      <c r="L101" s="1588"/>
      <c r="M101" s="1588"/>
    </row>
    <row r="102" spans="1:13" ht="15" customHeight="1">
      <c r="A102" s="1587" t="s">
        <v>962</v>
      </c>
      <c r="B102" s="1566"/>
      <c r="C102" s="1588" t="s">
        <v>1077</v>
      </c>
      <c r="D102" s="1588"/>
      <c r="E102" s="1588"/>
      <c r="F102" s="1588"/>
      <c r="G102" s="1588"/>
      <c r="H102" s="1588"/>
      <c r="I102" s="1588"/>
      <c r="J102" s="1588"/>
      <c r="K102" s="1588"/>
      <c r="L102" s="1588"/>
      <c r="M102" s="1588"/>
    </row>
    <row r="103" spans="1:13" ht="15" customHeight="1">
      <c r="A103" s="1587" t="s">
        <v>1078</v>
      </c>
      <c r="B103" s="1566"/>
      <c r="C103" s="1588" t="s">
        <v>1090</v>
      </c>
      <c r="D103" s="1588"/>
      <c r="E103" s="1588"/>
      <c r="F103" s="1588"/>
      <c r="G103" s="1588"/>
      <c r="H103" s="1588"/>
      <c r="I103" s="1588"/>
      <c r="J103" s="1588"/>
      <c r="K103" s="1588"/>
      <c r="L103" s="1588"/>
      <c r="M103" s="1588"/>
    </row>
    <row r="104" spans="1:13" ht="15" customHeight="1">
      <c r="A104" s="1587" t="s">
        <v>1080</v>
      </c>
      <c r="B104" s="1566"/>
      <c r="C104" s="1590" t="s">
        <v>1560</v>
      </c>
      <c r="D104" s="1590"/>
      <c r="E104" s="1590"/>
      <c r="F104" s="1590"/>
      <c r="G104" s="1590"/>
      <c r="H104" s="1590"/>
      <c r="I104" s="1590"/>
      <c r="J104" s="1590"/>
      <c r="K104" s="1590"/>
      <c r="L104" s="1590"/>
      <c r="M104" s="1590"/>
    </row>
    <row r="105" spans="1:13" ht="15" customHeight="1">
      <c r="A105" s="1587" t="s">
        <v>1091</v>
      </c>
      <c r="B105" s="1566"/>
      <c r="C105" s="1588" t="s">
        <v>966</v>
      </c>
      <c r="D105" s="1588"/>
      <c r="E105" s="1588"/>
      <c r="F105" s="1588"/>
      <c r="G105" s="1588"/>
      <c r="H105" s="1588"/>
      <c r="I105" s="1588"/>
      <c r="J105" s="1588"/>
      <c r="K105" s="1588"/>
      <c r="L105" s="1588"/>
      <c r="M105" s="1588"/>
    </row>
    <row r="106" spans="1:13" ht="15" customHeight="1">
      <c r="A106" s="1587" t="s">
        <v>1092</v>
      </c>
      <c r="B106" s="1566"/>
      <c r="C106" s="1588" t="s">
        <v>1084</v>
      </c>
      <c r="D106" s="1588"/>
      <c r="E106" s="1588"/>
      <c r="F106" s="1588"/>
      <c r="G106" s="1588"/>
      <c r="H106" s="1588"/>
      <c r="I106" s="1588"/>
      <c r="J106" s="1588"/>
      <c r="K106" s="1588"/>
      <c r="L106" s="1588"/>
      <c r="M106" s="1588"/>
    </row>
    <row r="107" spans="1:13" ht="15" customHeight="1">
      <c r="A107" s="1587" t="s">
        <v>1093</v>
      </c>
      <c r="B107" s="1566"/>
      <c r="C107" s="1588" t="s">
        <v>1122</v>
      </c>
      <c r="D107" s="1588"/>
      <c r="E107" s="1588"/>
      <c r="F107" s="1588"/>
      <c r="G107" s="1588"/>
      <c r="H107" s="1588"/>
      <c r="I107" s="1588"/>
      <c r="J107" s="1588"/>
      <c r="K107" s="1588"/>
      <c r="L107" s="1588"/>
      <c r="M107" s="1588"/>
    </row>
    <row r="108" spans="1:13" ht="15" customHeight="1">
      <c r="A108" s="1587"/>
      <c r="B108" s="1566"/>
      <c r="C108" s="1588"/>
      <c r="D108" s="1588"/>
      <c r="E108" s="1588"/>
      <c r="F108" s="1588"/>
      <c r="G108" s="1588"/>
      <c r="H108" s="1588"/>
      <c r="I108" s="1588"/>
      <c r="J108" s="1588"/>
      <c r="K108" s="1588"/>
      <c r="L108" s="1588"/>
      <c r="M108" s="1588"/>
    </row>
    <row r="109" spans="1:13" ht="15" customHeight="1">
      <c r="A109" s="897"/>
      <c r="B109" s="900"/>
      <c r="C109" s="900"/>
      <c r="D109" s="897"/>
      <c r="E109" s="897"/>
      <c r="F109" s="897"/>
      <c r="G109" s="897"/>
      <c r="H109" s="897"/>
      <c r="I109" s="897"/>
      <c r="J109" s="897"/>
      <c r="K109" s="897"/>
      <c r="L109" s="897"/>
      <c r="M109" s="897"/>
    </row>
    <row r="110" spans="1:13" ht="15" customHeight="1">
      <c r="A110" s="897"/>
      <c r="B110" s="900"/>
      <c r="C110" s="900"/>
      <c r="D110" s="897"/>
      <c r="E110" s="897"/>
      <c r="F110" s="897"/>
      <c r="G110" s="897"/>
      <c r="H110" s="897"/>
      <c r="I110" s="897"/>
      <c r="J110" s="897"/>
      <c r="K110" s="897"/>
      <c r="L110" s="897"/>
      <c r="M110" s="897"/>
    </row>
    <row r="111" spans="1:13" ht="15" customHeight="1">
      <c r="A111" s="1565" t="s">
        <v>1121</v>
      </c>
      <c r="B111" s="1565"/>
      <c r="C111" s="1565"/>
      <c r="D111" s="1565"/>
      <c r="E111" s="1565"/>
      <c r="F111" s="1565"/>
      <c r="G111" s="1565"/>
      <c r="H111" s="1565"/>
      <c r="I111" s="1565"/>
      <c r="J111" s="1565"/>
      <c r="K111" s="1565"/>
      <c r="L111" s="1565"/>
      <c r="M111" s="1565"/>
    </row>
    <row r="112" spans="1:13" ht="15" customHeight="1">
      <c r="A112" s="1570">
        <f>IF($E$12=0,"-  ",$E$12)</f>
        <v>2019</v>
      </c>
      <c r="B112" s="1571"/>
      <c r="C112" s="1571"/>
      <c r="D112" s="1571"/>
      <c r="E112" s="1571"/>
      <c r="F112" s="1571"/>
      <c r="G112" s="1571"/>
      <c r="H112" s="1571"/>
      <c r="I112" s="1571"/>
      <c r="J112" s="1571"/>
      <c r="K112" s="893"/>
      <c r="L112" s="897"/>
      <c r="M112" s="897"/>
    </row>
    <row r="113" spans="1:13" ht="15" customHeight="1">
      <c r="A113" s="835" t="s">
        <v>1051</v>
      </c>
      <c r="B113" s="900"/>
      <c r="C113" s="900"/>
      <c r="D113" s="897"/>
      <c r="E113" s="897"/>
      <c r="F113" s="897"/>
      <c r="G113" s="897"/>
      <c r="H113" s="897"/>
      <c r="I113" s="897"/>
      <c r="J113" s="897"/>
      <c r="K113" s="897"/>
      <c r="L113" s="897"/>
      <c r="M113" s="897"/>
    </row>
    <row r="114" spans="1:13" ht="15" customHeight="1">
      <c r="A114" s="835"/>
      <c r="B114" s="900"/>
      <c r="C114" s="900"/>
      <c r="D114" s="897"/>
      <c r="E114" s="897"/>
      <c r="F114" s="897"/>
      <c r="G114" s="897"/>
      <c r="H114" s="897"/>
      <c r="I114" s="897"/>
      <c r="J114" s="897"/>
      <c r="K114" s="897"/>
      <c r="L114" s="897"/>
      <c r="M114" s="897"/>
    </row>
    <row r="115" spans="1:13" ht="15" customHeight="1">
      <c r="A115" s="1565" t="s">
        <v>969</v>
      </c>
      <c r="B115" s="1565"/>
      <c r="C115" s="1565"/>
      <c r="D115" s="1565"/>
      <c r="E115" s="1565"/>
      <c r="F115" s="1565"/>
      <c r="G115" s="1565"/>
      <c r="H115" s="1565"/>
      <c r="I115" s="1565"/>
      <c r="J115" s="1565"/>
      <c r="K115" s="1565"/>
      <c r="L115" s="1565"/>
      <c r="M115" s="1565"/>
    </row>
    <row r="116" spans="1:13" ht="15" customHeight="1">
      <c r="A116" s="890"/>
      <c r="B116" s="891"/>
      <c r="C116" s="891"/>
      <c r="D116" s="891"/>
      <c r="E116" s="891"/>
      <c r="F116" s="891"/>
      <c r="G116" s="891"/>
      <c r="H116" s="891"/>
      <c r="I116" s="891"/>
      <c r="J116" s="891"/>
      <c r="K116" s="891"/>
      <c r="L116" s="897"/>
      <c r="M116" s="897"/>
    </row>
    <row r="117" spans="1:13" ht="15" customHeight="1">
      <c r="A117" s="836" t="s">
        <v>1120</v>
      </c>
      <c r="B117" s="891"/>
      <c r="C117" s="891"/>
      <c r="D117" s="891"/>
      <c r="E117" s="891"/>
      <c r="F117" s="891"/>
      <c r="G117" s="891"/>
      <c r="H117" s="891"/>
      <c r="I117" s="891"/>
      <c r="J117" s="891"/>
      <c r="K117" s="891"/>
      <c r="L117" s="897"/>
      <c r="M117" s="897"/>
    </row>
    <row r="118" spans="1:13" ht="15" customHeight="1">
      <c r="A118" s="897" t="s">
        <v>1052</v>
      </c>
      <c r="B118" s="891"/>
      <c r="C118" s="891"/>
      <c r="D118" s="891"/>
      <c r="E118" s="891"/>
      <c r="F118" s="891"/>
      <c r="G118" s="891"/>
      <c r="H118" s="891"/>
      <c r="I118" s="891"/>
      <c r="J118" s="891"/>
      <c r="K118" s="891"/>
      <c r="L118" s="897"/>
      <c r="M118" s="897"/>
    </row>
    <row r="119" spans="1:13" ht="15" customHeight="1">
      <c r="A119" s="897"/>
      <c r="B119" s="900"/>
      <c r="C119" s="900"/>
      <c r="D119" s="897"/>
      <c r="E119" s="897"/>
      <c r="F119" s="897"/>
      <c r="G119" s="897"/>
      <c r="H119" s="897"/>
      <c r="I119" s="897"/>
      <c r="J119" s="897"/>
      <c r="K119" s="897"/>
      <c r="L119" s="897"/>
      <c r="M119" s="897"/>
    </row>
    <row r="120" spans="1:13" ht="15" customHeight="1">
      <c r="A120" s="897"/>
      <c r="B120" s="903" t="s">
        <v>937</v>
      </c>
      <c r="C120" s="903" t="s">
        <v>938</v>
      </c>
      <c r="D120" s="903" t="s">
        <v>939</v>
      </c>
      <c r="E120" s="903" t="s">
        <v>940</v>
      </c>
      <c r="F120" s="903" t="s">
        <v>941</v>
      </c>
      <c r="G120" s="903" t="s">
        <v>942</v>
      </c>
      <c r="H120" s="903" t="s">
        <v>943</v>
      </c>
      <c r="I120" s="903" t="s">
        <v>944</v>
      </c>
      <c r="J120" s="903" t="s">
        <v>1057</v>
      </c>
      <c r="K120" s="903" t="s">
        <v>1058</v>
      </c>
      <c r="L120" s="903" t="s">
        <v>1059</v>
      </c>
      <c r="M120" s="903" t="s">
        <v>1060</v>
      </c>
    </row>
    <row r="121" spans="1:13" ht="15" customHeight="1">
      <c r="A121" s="897"/>
      <c r="B121" s="903"/>
      <c r="C121" s="903"/>
      <c r="D121" s="900" t="s">
        <v>1062</v>
      </c>
      <c r="E121" s="900"/>
      <c r="F121" s="900"/>
      <c r="G121" s="900"/>
      <c r="H121" s="900"/>
      <c r="I121" s="900"/>
      <c r="J121" s="900" t="s">
        <v>1063</v>
      </c>
      <c r="K121" s="900" t="s">
        <v>1064</v>
      </c>
      <c r="L121" s="897"/>
      <c r="M121" s="897"/>
    </row>
    <row r="122" spans="1:13" ht="15" customHeight="1">
      <c r="A122" s="897"/>
      <c r="B122" s="903"/>
      <c r="C122" s="903"/>
      <c r="D122" s="900" t="s">
        <v>1094</v>
      </c>
      <c r="E122" s="900"/>
      <c r="F122" s="900" t="s">
        <v>1064</v>
      </c>
      <c r="G122" s="900"/>
      <c r="H122" s="900" t="s">
        <v>1063</v>
      </c>
      <c r="I122" s="900"/>
      <c r="J122" s="900" t="s">
        <v>1064</v>
      </c>
      <c r="K122" s="900" t="s">
        <v>1065</v>
      </c>
      <c r="L122" s="900"/>
      <c r="M122" s="900"/>
    </row>
    <row r="123" spans="1:13" ht="15" customHeight="1">
      <c r="A123" s="897"/>
      <c r="B123" s="903"/>
      <c r="C123" s="903"/>
      <c r="D123" s="900" t="s">
        <v>1095</v>
      </c>
      <c r="E123" s="900" t="s">
        <v>1062</v>
      </c>
      <c r="F123" s="900" t="s">
        <v>1066</v>
      </c>
      <c r="G123" s="900" t="s">
        <v>947</v>
      </c>
      <c r="H123" s="900" t="s">
        <v>1064</v>
      </c>
      <c r="I123" s="900" t="s">
        <v>947</v>
      </c>
      <c r="J123" s="900" t="s">
        <v>1067</v>
      </c>
      <c r="K123" s="900" t="s">
        <v>1068</v>
      </c>
      <c r="L123" s="900" t="s">
        <v>1069</v>
      </c>
      <c r="M123" s="900" t="s">
        <v>1070</v>
      </c>
    </row>
    <row r="124" spans="1:13" ht="15" customHeight="1" thickBot="1">
      <c r="A124" s="902" t="s">
        <v>946</v>
      </c>
      <c r="B124" s="902" t="s">
        <v>459</v>
      </c>
      <c r="C124" s="902" t="s">
        <v>458</v>
      </c>
      <c r="D124" s="902" t="s">
        <v>1096</v>
      </c>
      <c r="E124" s="902" t="s">
        <v>947</v>
      </c>
      <c r="F124" s="902" t="s">
        <v>1071</v>
      </c>
      <c r="G124" s="902" t="s">
        <v>436</v>
      </c>
      <c r="H124" s="902" t="s">
        <v>1067</v>
      </c>
      <c r="I124" s="902" t="s">
        <v>1072</v>
      </c>
      <c r="J124" s="902" t="s">
        <v>1065</v>
      </c>
      <c r="K124" s="902" t="s">
        <v>1071</v>
      </c>
      <c r="L124" s="902" t="s">
        <v>1073</v>
      </c>
      <c r="M124" s="902" t="s">
        <v>1073</v>
      </c>
    </row>
    <row r="125" spans="1:13" ht="15" customHeight="1">
      <c r="A125" s="897"/>
      <c r="B125" s="900"/>
      <c r="C125" s="900"/>
      <c r="D125" s="897"/>
      <c r="E125" s="897"/>
      <c r="F125" s="897"/>
      <c r="G125" s="897"/>
      <c r="H125" s="897"/>
      <c r="I125" s="897"/>
      <c r="J125" s="897"/>
      <c r="K125" s="897"/>
      <c r="L125" s="897"/>
      <c r="M125" s="897"/>
    </row>
    <row r="126" spans="1:13" ht="15" customHeight="1">
      <c r="A126" s="897">
        <v>1</v>
      </c>
      <c r="B126" s="845">
        <f>IF($E$12=0,"-",B$26)</f>
        <v>2018</v>
      </c>
      <c r="C126" s="900" t="s">
        <v>950</v>
      </c>
      <c r="D126" s="901">
        <v>-23960018.690000001</v>
      </c>
      <c r="E126" s="898"/>
      <c r="F126" s="898"/>
      <c r="G126" s="898"/>
      <c r="H126" s="898"/>
      <c r="I126" s="898"/>
      <c r="J126" s="846"/>
      <c r="K126" s="846"/>
      <c r="L126" s="846"/>
      <c r="M126" s="898">
        <f>IF($E$12=0,"-  ",D126)</f>
        <v>-23960018.690000001</v>
      </c>
    </row>
    <row r="127" spans="1:13" ht="15" customHeight="1">
      <c r="A127" s="897"/>
      <c r="B127" s="845"/>
      <c r="C127" s="900"/>
      <c r="D127" s="899"/>
      <c r="E127" s="899"/>
      <c r="F127" s="898"/>
      <c r="G127" s="898"/>
      <c r="H127" s="898"/>
      <c r="I127" s="898"/>
      <c r="J127" s="846"/>
      <c r="K127" s="846"/>
      <c r="L127" s="846"/>
      <c r="M127" s="846"/>
    </row>
    <row r="128" spans="1:13" ht="15" customHeight="1">
      <c r="A128" s="897">
        <v>2</v>
      </c>
      <c r="B128" s="845">
        <f>IF($E$12=0,"-",B$28)</f>
        <v>2019</v>
      </c>
      <c r="C128" s="900" t="s">
        <v>305</v>
      </c>
      <c r="D128" s="901">
        <v>-23388830.860000003</v>
      </c>
      <c r="E128" s="898">
        <f>IF($E$12=0,"-  ",(D128-D126))</f>
        <v>571187.82999999821</v>
      </c>
      <c r="F128" s="901">
        <f>IF($E$12=0," ",'ATT1B-Projection'!E114)</f>
        <v>0</v>
      </c>
      <c r="G128" s="898">
        <f t="shared" ref="G128:G139" si="13">IF($E$12=0,"-  ",(E128-F128))</f>
        <v>571187.82999999821</v>
      </c>
      <c r="H128" s="898">
        <f t="shared" ref="H128:H139" si="14">IF($E$12=0,"-  ",(IF(SIGN(E128)=SIGN(F128),IF(SIGN(F128)=-1,MAX(G128,0),MIN(G128,0)),-F128)))</f>
        <v>0</v>
      </c>
      <c r="I128" s="898">
        <f t="shared" ref="I128:I139" si="15">IF($E$12=0,"-  ",G128-H128)</f>
        <v>571187.82999999821</v>
      </c>
      <c r="J128" s="898">
        <f>IF($E$12=0,"-  ",(H128*'ATT1B-Projection'!G114))</f>
        <v>0</v>
      </c>
      <c r="K128" s="901">
        <f>IF($E$12=0," ",('ATT1B-Projection'!H114))</f>
        <v>0</v>
      </c>
      <c r="L128" s="898">
        <f>IF($E$12=0,"-  ",(K128+J128+I128*0.5))</f>
        <v>285593.91499999911</v>
      </c>
      <c r="M128" s="898">
        <f>IF($E$12=0,"-  ",M126+L128)</f>
        <v>-23674424.775000002</v>
      </c>
    </row>
    <row r="129" spans="1:13" ht="15" customHeight="1">
      <c r="A129" s="897">
        <v>3</v>
      </c>
      <c r="B129" s="845">
        <f>IF($E$12=0,"-",B$29)</f>
        <v>2019</v>
      </c>
      <c r="C129" s="900" t="s">
        <v>306</v>
      </c>
      <c r="D129" s="901">
        <v>-22817643.020000003</v>
      </c>
      <c r="E129" s="898">
        <f t="shared" ref="E129:E139" si="16">IF($E$12=0,"-  ",(D129-D128))</f>
        <v>571187.83999999985</v>
      </c>
      <c r="F129" s="901">
        <f>IF($E$12=0," ",'ATT1B-Projection'!E115)</f>
        <v>0</v>
      </c>
      <c r="G129" s="898">
        <f t="shared" si="13"/>
        <v>571187.83999999985</v>
      </c>
      <c r="H129" s="898">
        <f t="shared" si="14"/>
        <v>0</v>
      </c>
      <c r="I129" s="898">
        <f t="shared" si="15"/>
        <v>571187.83999999985</v>
      </c>
      <c r="J129" s="898">
        <f>IF($E$12=0,"-  ",(H129*'ATT1B-Projection'!G115))</f>
        <v>0</v>
      </c>
      <c r="K129" s="901">
        <f>IF($E$12=0," ",('ATT1B-Projection'!H115))</f>
        <v>0</v>
      </c>
      <c r="L129" s="898">
        <f t="shared" ref="L129:L139" si="17">IF($E$12=0,"-  ",(K129+J129+I129*0.5))</f>
        <v>285593.91999999993</v>
      </c>
      <c r="M129" s="898">
        <f t="shared" ref="M129:M139" si="18">IF($E$12=0,"-  ",M128+L129)</f>
        <v>-23388830.855000004</v>
      </c>
    </row>
    <row r="130" spans="1:13" ht="15" customHeight="1">
      <c r="A130" s="897">
        <v>4</v>
      </c>
      <c r="B130" s="845">
        <f>IF($E$12=0,"-",B$30)</f>
        <v>2019</v>
      </c>
      <c r="C130" s="900" t="s">
        <v>307</v>
      </c>
      <c r="D130" s="901">
        <v>-22246455.190000005</v>
      </c>
      <c r="E130" s="898">
        <f t="shared" si="16"/>
        <v>571187.82999999821</v>
      </c>
      <c r="F130" s="901">
        <f>IF($E$12=0," ",'ATT1B-Projection'!E116)</f>
        <v>0</v>
      </c>
      <c r="G130" s="898">
        <f t="shared" si="13"/>
        <v>571187.82999999821</v>
      </c>
      <c r="H130" s="898">
        <f t="shared" si="14"/>
        <v>0</v>
      </c>
      <c r="I130" s="898">
        <f t="shared" si="15"/>
        <v>571187.82999999821</v>
      </c>
      <c r="J130" s="898">
        <f>IF($E$12=0,"-  ",(H130*'ATT1B-Projection'!G116))</f>
        <v>0</v>
      </c>
      <c r="K130" s="901">
        <f>IF($E$12=0," ",('ATT1B-Projection'!H116))</f>
        <v>0</v>
      </c>
      <c r="L130" s="898">
        <f t="shared" si="17"/>
        <v>285593.91499999911</v>
      </c>
      <c r="M130" s="898">
        <f t="shared" si="18"/>
        <v>-23103236.940000005</v>
      </c>
    </row>
    <row r="131" spans="1:13" ht="15" customHeight="1">
      <c r="A131" s="897">
        <v>5</v>
      </c>
      <c r="B131" s="845">
        <f>IF($E$12=0,"-",B$31)</f>
        <v>2019</v>
      </c>
      <c r="C131" s="900" t="s">
        <v>308</v>
      </c>
      <c r="D131" s="901">
        <v>-21675267.360000007</v>
      </c>
      <c r="E131" s="898">
        <f t="shared" si="16"/>
        <v>571187.82999999821</v>
      </c>
      <c r="F131" s="901">
        <f>IF($E$12=0," ",'ATT1B-Projection'!E117)</f>
        <v>0</v>
      </c>
      <c r="G131" s="898">
        <f t="shared" si="13"/>
        <v>571187.82999999821</v>
      </c>
      <c r="H131" s="898">
        <f t="shared" si="14"/>
        <v>0</v>
      </c>
      <c r="I131" s="898">
        <f t="shared" si="15"/>
        <v>571187.82999999821</v>
      </c>
      <c r="J131" s="898">
        <f>IF($E$12=0,"-  ",(H131*'ATT1B-Projection'!G117))</f>
        <v>0</v>
      </c>
      <c r="K131" s="901">
        <f>IF($E$12=0," ",('ATT1B-Projection'!H117))</f>
        <v>0</v>
      </c>
      <c r="L131" s="898">
        <f t="shared" si="17"/>
        <v>285593.91499999911</v>
      </c>
      <c r="M131" s="898">
        <f t="shared" si="18"/>
        <v>-22817643.025000006</v>
      </c>
    </row>
    <row r="132" spans="1:13" ht="15" customHeight="1">
      <c r="A132" s="897">
        <v>6</v>
      </c>
      <c r="B132" s="845">
        <f>IF($E$12=0,"-",B$32)</f>
        <v>2019</v>
      </c>
      <c r="C132" s="900" t="s">
        <v>310</v>
      </c>
      <c r="D132" s="901">
        <v>-21104079.520000007</v>
      </c>
      <c r="E132" s="898">
        <f t="shared" si="16"/>
        <v>571187.83999999985</v>
      </c>
      <c r="F132" s="901">
        <f>IF($E$12=0," ",'ATT1B-Projection'!E118)</f>
        <v>0</v>
      </c>
      <c r="G132" s="898">
        <f t="shared" si="13"/>
        <v>571187.83999999985</v>
      </c>
      <c r="H132" s="898">
        <f t="shared" si="14"/>
        <v>0</v>
      </c>
      <c r="I132" s="898">
        <f t="shared" si="15"/>
        <v>571187.83999999985</v>
      </c>
      <c r="J132" s="898">
        <f>IF($E$12=0,"-  ",(H132*'ATT1B-Projection'!G118))</f>
        <v>0</v>
      </c>
      <c r="K132" s="901">
        <f>IF($E$12=0," ",('ATT1B-Projection'!H118))</f>
        <v>0</v>
      </c>
      <c r="L132" s="898">
        <f t="shared" si="17"/>
        <v>285593.91999999993</v>
      </c>
      <c r="M132" s="898">
        <f t="shared" si="18"/>
        <v>-22532049.105000004</v>
      </c>
    </row>
    <row r="133" spans="1:13" ht="15" customHeight="1">
      <c r="A133" s="897">
        <v>7</v>
      </c>
      <c r="B133" s="845">
        <f>IF($E$12=0,"-",B$33)</f>
        <v>2019</v>
      </c>
      <c r="C133" s="900" t="s">
        <v>311</v>
      </c>
      <c r="D133" s="901">
        <v>-20532891.690000009</v>
      </c>
      <c r="E133" s="898">
        <f t="shared" si="16"/>
        <v>571187.82999999821</v>
      </c>
      <c r="F133" s="901">
        <f>IF($E$12=0," ",'ATT1B-Projection'!E119)</f>
        <v>0</v>
      </c>
      <c r="G133" s="898">
        <f t="shared" si="13"/>
        <v>571187.82999999821</v>
      </c>
      <c r="H133" s="898">
        <f t="shared" si="14"/>
        <v>0</v>
      </c>
      <c r="I133" s="898">
        <f t="shared" si="15"/>
        <v>571187.82999999821</v>
      </c>
      <c r="J133" s="898">
        <f>IF($E$12=0,"-  ",(H133*'ATT1B-Projection'!G119))</f>
        <v>0</v>
      </c>
      <c r="K133" s="901">
        <f>IF($E$12=0," ",('ATT1B-Projection'!H119))</f>
        <v>0</v>
      </c>
      <c r="L133" s="898">
        <f t="shared" si="17"/>
        <v>285593.91499999911</v>
      </c>
      <c r="M133" s="898">
        <f t="shared" si="18"/>
        <v>-22246455.190000005</v>
      </c>
    </row>
    <row r="134" spans="1:13" ht="15" customHeight="1">
      <c r="A134" s="897">
        <v>8</v>
      </c>
      <c r="B134" s="845">
        <f>IF($E$12=0,"-",B$34)</f>
        <v>2019</v>
      </c>
      <c r="C134" s="900" t="s">
        <v>312</v>
      </c>
      <c r="D134" s="901">
        <v>-19961703.860000011</v>
      </c>
      <c r="E134" s="898">
        <f t="shared" si="16"/>
        <v>571187.82999999821</v>
      </c>
      <c r="F134" s="901">
        <f>IF($E$12=0," ",'ATT1B-Projection'!E120)</f>
        <v>0</v>
      </c>
      <c r="G134" s="898">
        <f t="shared" si="13"/>
        <v>571187.82999999821</v>
      </c>
      <c r="H134" s="898">
        <f t="shared" si="14"/>
        <v>0</v>
      </c>
      <c r="I134" s="898">
        <f t="shared" si="15"/>
        <v>571187.82999999821</v>
      </c>
      <c r="J134" s="898">
        <f>IF($E$12=0,"-  ",(H134*'ATT1B-Projection'!G120))</f>
        <v>0</v>
      </c>
      <c r="K134" s="901">
        <f>IF($E$12=0," ",('ATT1B-Projection'!H120))</f>
        <v>0</v>
      </c>
      <c r="L134" s="898">
        <f t="shared" si="17"/>
        <v>285593.91499999911</v>
      </c>
      <c r="M134" s="898">
        <f t="shared" si="18"/>
        <v>-21960861.275000006</v>
      </c>
    </row>
    <row r="135" spans="1:13" ht="15" customHeight="1">
      <c r="A135" s="897">
        <v>9</v>
      </c>
      <c r="B135" s="845">
        <f>IF($E$12=0,"-",B$35)</f>
        <v>2019</v>
      </c>
      <c r="C135" s="900" t="s">
        <v>313</v>
      </c>
      <c r="D135" s="901">
        <v>-17457607.40000001</v>
      </c>
      <c r="E135" s="898">
        <f t="shared" si="16"/>
        <v>2504096.4600000009</v>
      </c>
      <c r="F135" s="901">
        <f>IF($E$12=0," ",'ATT1B-Projection'!E121)</f>
        <v>0</v>
      </c>
      <c r="G135" s="898">
        <f t="shared" si="13"/>
        <v>2504096.4600000009</v>
      </c>
      <c r="H135" s="898">
        <f t="shared" si="14"/>
        <v>0</v>
      </c>
      <c r="I135" s="898">
        <f t="shared" si="15"/>
        <v>2504096.4600000009</v>
      </c>
      <c r="J135" s="898">
        <f>IF($E$12=0,"-  ",(H135*'ATT1B-Projection'!G121))</f>
        <v>0</v>
      </c>
      <c r="K135" s="901">
        <f>IF($E$12=0," ",('ATT1B-Projection'!H121))</f>
        <v>0</v>
      </c>
      <c r="L135" s="898">
        <f t="shared" si="17"/>
        <v>1252048.2300000004</v>
      </c>
      <c r="M135" s="898">
        <f t="shared" si="18"/>
        <v>-20708813.045000006</v>
      </c>
    </row>
    <row r="136" spans="1:13" ht="15" customHeight="1">
      <c r="A136" s="897">
        <v>10</v>
      </c>
      <c r="B136" s="845">
        <f>IF($E$12=0,"-",B$36)</f>
        <v>2019</v>
      </c>
      <c r="C136" s="900" t="s">
        <v>314</v>
      </c>
      <c r="D136" s="901">
        <v>-21029286.79000001</v>
      </c>
      <c r="E136" s="898">
        <f t="shared" si="16"/>
        <v>-3571679.3900000006</v>
      </c>
      <c r="F136" s="901">
        <f>IF($E$12=0," ",'ATT1B-Projection'!E122)</f>
        <v>0</v>
      </c>
      <c r="G136" s="898">
        <f t="shared" si="13"/>
        <v>-3571679.3900000006</v>
      </c>
      <c r="H136" s="898">
        <f t="shared" si="14"/>
        <v>0</v>
      </c>
      <c r="I136" s="898">
        <f t="shared" si="15"/>
        <v>-3571679.3900000006</v>
      </c>
      <c r="J136" s="898">
        <f>IF($E$12=0,"-  ",(H136*'ATT1B-Projection'!G122))</f>
        <v>0</v>
      </c>
      <c r="K136" s="901">
        <f>IF($E$12=0," ",('ATT1B-Projection'!H122))</f>
        <v>0</v>
      </c>
      <c r="L136" s="898">
        <f t="shared" si="17"/>
        <v>-1785839.6950000003</v>
      </c>
      <c r="M136" s="898">
        <f t="shared" si="18"/>
        <v>-22494652.740000006</v>
      </c>
    </row>
    <row r="137" spans="1:13" ht="15" customHeight="1">
      <c r="A137" s="897">
        <v>11</v>
      </c>
      <c r="B137" s="845">
        <f>IF($E$12=0,"-",B$37)</f>
        <v>2019</v>
      </c>
      <c r="C137" s="900" t="s">
        <v>315</v>
      </c>
      <c r="D137" s="901">
        <v>-21566348.960000008</v>
      </c>
      <c r="E137" s="898">
        <f t="shared" si="16"/>
        <v>-537062.16999999806</v>
      </c>
      <c r="F137" s="901">
        <f>IF($E$12=0," ",'ATT1B-Projection'!E123)</f>
        <v>0</v>
      </c>
      <c r="G137" s="898">
        <f t="shared" si="13"/>
        <v>-537062.16999999806</v>
      </c>
      <c r="H137" s="898">
        <f t="shared" si="14"/>
        <v>0</v>
      </c>
      <c r="I137" s="898">
        <f t="shared" si="15"/>
        <v>-537062.16999999806</v>
      </c>
      <c r="J137" s="898">
        <f>IF($E$12=0,"-  ",(H137*'ATT1B-Projection'!G123))</f>
        <v>0</v>
      </c>
      <c r="K137" s="901">
        <f>IF($E$12=0," ",('ATT1B-Projection'!H123))</f>
        <v>0</v>
      </c>
      <c r="L137" s="898">
        <f t="shared" si="17"/>
        <v>-268531.08499999903</v>
      </c>
      <c r="M137" s="898">
        <f t="shared" si="18"/>
        <v>-22763183.825000003</v>
      </c>
    </row>
    <row r="138" spans="1:13" ht="15" customHeight="1">
      <c r="A138" s="897">
        <v>12</v>
      </c>
      <c r="B138" s="845">
        <f>IF($E$12=0,"-",B$38)</f>
        <v>2019</v>
      </c>
      <c r="C138" s="900" t="s">
        <v>316</v>
      </c>
      <c r="D138" s="901">
        <v>-21105986.15000001</v>
      </c>
      <c r="E138" s="898">
        <f t="shared" si="16"/>
        <v>460362.80999999866</v>
      </c>
      <c r="F138" s="901">
        <f>IF($E$12=0," ",'ATT1B-Projection'!E124)</f>
        <v>0</v>
      </c>
      <c r="G138" s="898">
        <f t="shared" si="13"/>
        <v>460362.80999999866</v>
      </c>
      <c r="H138" s="898">
        <f t="shared" si="14"/>
        <v>0</v>
      </c>
      <c r="I138" s="898">
        <f t="shared" si="15"/>
        <v>460362.80999999866</v>
      </c>
      <c r="J138" s="898">
        <f>IF($E$12=0,"-  ",(H138*'ATT1B-Projection'!G124))</f>
        <v>0</v>
      </c>
      <c r="K138" s="901">
        <f>IF($E$12=0," ",('ATT1B-Projection'!H124))</f>
        <v>0</v>
      </c>
      <c r="L138" s="898">
        <f t="shared" si="17"/>
        <v>230181.40499999933</v>
      </c>
      <c r="M138" s="898">
        <f t="shared" si="18"/>
        <v>-22533002.420000002</v>
      </c>
    </row>
    <row r="139" spans="1:13" ht="15" customHeight="1">
      <c r="A139" s="897">
        <v>13</v>
      </c>
      <c r="B139" s="845">
        <f>IF($E$12=0,"-",B$39)</f>
        <v>2019</v>
      </c>
      <c r="C139" s="900" t="s">
        <v>950</v>
      </c>
      <c r="D139" s="901">
        <v>-21070115.350000009</v>
      </c>
      <c r="E139" s="898">
        <f t="shared" si="16"/>
        <v>35870.800000000745</v>
      </c>
      <c r="F139" s="901">
        <f>IF($E$12=0," ",'ATT1B-Projection'!E125)</f>
        <v>0</v>
      </c>
      <c r="G139" s="898">
        <f t="shared" si="13"/>
        <v>35870.800000000745</v>
      </c>
      <c r="H139" s="898">
        <f t="shared" si="14"/>
        <v>0</v>
      </c>
      <c r="I139" s="898">
        <f t="shared" si="15"/>
        <v>35870.800000000745</v>
      </c>
      <c r="J139" s="898">
        <f>IF($E$12=0,"-  ",(H139*'ATT1B-Projection'!G125))</f>
        <v>0</v>
      </c>
      <c r="K139" s="901">
        <f>IF($E$12=0," ",('ATT1B-Projection'!H125))</f>
        <v>0</v>
      </c>
      <c r="L139" s="898">
        <f t="shared" si="17"/>
        <v>17935.400000000373</v>
      </c>
      <c r="M139" s="898">
        <f t="shared" si="18"/>
        <v>-22515067.020000003</v>
      </c>
    </row>
    <row r="140" spans="1:13" ht="15" customHeight="1">
      <c r="A140" s="897"/>
      <c r="B140" s="845"/>
      <c r="C140" s="900"/>
      <c r="D140" s="898"/>
      <c r="E140" s="898"/>
      <c r="F140" s="898"/>
      <c r="G140" s="898"/>
      <c r="H140" s="898"/>
      <c r="I140" s="898"/>
      <c r="J140" s="898"/>
      <c r="K140" s="898"/>
      <c r="L140" s="898"/>
      <c r="M140" s="898"/>
    </row>
    <row r="141" spans="1:13" ht="15" customHeight="1">
      <c r="A141" s="897">
        <v>14</v>
      </c>
      <c r="B141" s="897" t="s">
        <v>1556</v>
      </c>
      <c r="C141" s="897"/>
      <c r="D141" s="897"/>
      <c r="E141" s="897"/>
      <c r="F141" s="897"/>
      <c r="G141" s="897"/>
      <c r="H141" s="897"/>
      <c r="I141" s="897"/>
      <c r="J141" s="897"/>
      <c r="K141" s="898"/>
      <c r="L141" s="898"/>
      <c r="M141" s="898">
        <f>+M139</f>
        <v>-22515067.020000003</v>
      </c>
    </row>
    <row r="142" spans="1:13" ht="15" customHeight="1">
      <c r="A142" s="897"/>
      <c r="B142" s="897"/>
      <c r="C142" s="897"/>
      <c r="D142" s="897"/>
      <c r="E142" s="897"/>
      <c r="F142" s="897"/>
      <c r="G142" s="897"/>
      <c r="H142" s="897"/>
      <c r="I142" s="897"/>
      <c r="J142" s="897"/>
      <c r="K142" s="898"/>
      <c r="L142" s="898"/>
      <c r="M142" s="898"/>
    </row>
    <row r="143" spans="1:13" ht="15" customHeight="1">
      <c r="A143" s="897"/>
      <c r="B143" s="897"/>
      <c r="C143" s="897"/>
      <c r="D143" s="897"/>
      <c r="E143" s="897"/>
      <c r="F143" s="897"/>
      <c r="G143" s="897"/>
      <c r="H143" s="897"/>
      <c r="I143" s="897"/>
      <c r="J143" s="899"/>
      <c r="K143" s="898"/>
      <c r="L143" s="898"/>
      <c r="M143" s="898"/>
    </row>
    <row r="144" spans="1:13" ht="15" customHeight="1">
      <c r="A144" s="897"/>
      <c r="B144" s="897"/>
      <c r="C144" s="897"/>
      <c r="D144" s="897"/>
      <c r="E144" s="897"/>
      <c r="F144" s="897"/>
      <c r="G144" s="897"/>
      <c r="H144" s="897"/>
      <c r="I144" s="897"/>
      <c r="J144" s="899"/>
      <c r="K144" s="898"/>
      <c r="L144" s="898"/>
      <c r="M144" s="898"/>
    </row>
    <row r="145" spans="1:13" ht="15" customHeight="1">
      <c r="A145" s="897"/>
      <c r="B145" s="900"/>
      <c r="C145" s="900"/>
      <c r="D145" s="897"/>
      <c r="E145" s="897"/>
      <c r="F145" s="897"/>
      <c r="G145" s="897"/>
      <c r="H145" s="897"/>
      <c r="I145" s="897"/>
      <c r="J145" s="897"/>
      <c r="K145" s="897"/>
      <c r="L145" s="897"/>
      <c r="M145" s="897"/>
    </row>
    <row r="146" spans="1:13" ht="15" customHeight="1">
      <c r="A146" s="1565" t="s">
        <v>971</v>
      </c>
      <c r="B146" s="1565"/>
      <c r="C146" s="1565"/>
      <c r="D146" s="1565"/>
      <c r="E146" s="1565"/>
      <c r="F146" s="1565"/>
      <c r="G146" s="1565"/>
      <c r="H146" s="1565"/>
      <c r="I146" s="1565"/>
      <c r="J146" s="1565"/>
      <c r="K146" s="1565"/>
      <c r="L146" s="1565"/>
      <c r="M146" s="1565"/>
    </row>
    <row r="147" spans="1:13" ht="15" customHeight="1">
      <c r="A147" s="890"/>
      <c r="B147" s="891"/>
      <c r="C147" s="891"/>
      <c r="D147" s="891"/>
      <c r="E147" s="891"/>
      <c r="F147" s="891"/>
      <c r="G147" s="891"/>
      <c r="H147" s="891"/>
      <c r="I147" s="891"/>
      <c r="J147" s="891"/>
      <c r="K147" s="891"/>
      <c r="L147" s="897"/>
      <c r="M147" s="897"/>
    </row>
    <row r="148" spans="1:13" ht="15" customHeight="1">
      <c r="A148" s="836" t="s">
        <v>1120</v>
      </c>
      <c r="B148" s="891"/>
      <c r="C148" s="891"/>
      <c r="D148" s="891"/>
      <c r="E148" s="891"/>
      <c r="F148" s="891"/>
      <c r="G148" s="891"/>
      <c r="H148" s="891"/>
      <c r="I148" s="891"/>
      <c r="J148" s="891"/>
      <c r="K148" s="891"/>
      <c r="L148" s="897"/>
      <c r="M148" s="897"/>
    </row>
    <row r="149" spans="1:13" ht="15" customHeight="1">
      <c r="A149" s="897" t="s">
        <v>1052</v>
      </c>
      <c r="B149" s="891"/>
      <c r="C149" s="891"/>
      <c r="D149" s="891"/>
      <c r="E149" s="891"/>
      <c r="F149" s="891"/>
      <c r="G149" s="891"/>
      <c r="H149" s="891"/>
      <c r="I149" s="891"/>
      <c r="J149" s="891"/>
      <c r="K149" s="891"/>
      <c r="L149" s="897"/>
      <c r="M149" s="897"/>
    </row>
    <row r="150" spans="1:13" ht="15" customHeight="1">
      <c r="A150" s="890"/>
      <c r="B150" s="891"/>
      <c r="C150" s="891"/>
      <c r="D150" s="891"/>
      <c r="E150" s="891"/>
      <c r="F150" s="891"/>
      <c r="G150" s="891"/>
      <c r="H150" s="891"/>
      <c r="I150" s="891"/>
      <c r="J150" s="891"/>
      <c r="K150" s="891"/>
      <c r="L150" s="897"/>
      <c r="M150" s="897"/>
    </row>
    <row r="151" spans="1:13" ht="15" customHeight="1">
      <c r="A151" s="897"/>
      <c r="B151" s="903" t="s">
        <v>937</v>
      </c>
      <c r="C151" s="903" t="s">
        <v>938</v>
      </c>
      <c r="D151" s="903" t="s">
        <v>939</v>
      </c>
      <c r="E151" s="903" t="s">
        <v>940</v>
      </c>
      <c r="F151" s="903" t="s">
        <v>941</v>
      </c>
      <c r="G151" s="903" t="s">
        <v>942</v>
      </c>
      <c r="H151" s="903" t="s">
        <v>943</v>
      </c>
      <c r="I151" s="903" t="s">
        <v>944</v>
      </c>
      <c r="J151" s="903" t="s">
        <v>1057</v>
      </c>
      <c r="K151" s="903" t="s">
        <v>1058</v>
      </c>
      <c r="L151" s="903" t="s">
        <v>1059</v>
      </c>
      <c r="M151" s="903" t="s">
        <v>1060</v>
      </c>
    </row>
    <row r="152" spans="1:13" ht="15" customHeight="1">
      <c r="A152" s="897"/>
      <c r="B152" s="903"/>
      <c r="C152" s="903"/>
      <c r="D152" s="900" t="s">
        <v>1062</v>
      </c>
      <c r="E152" s="900"/>
      <c r="F152" s="900"/>
      <c r="G152" s="900"/>
      <c r="H152" s="900"/>
      <c r="I152" s="900"/>
      <c r="J152" s="900" t="s">
        <v>1063</v>
      </c>
      <c r="K152" s="900" t="s">
        <v>1064</v>
      </c>
      <c r="L152" s="900"/>
      <c r="M152" s="900"/>
    </row>
    <row r="153" spans="1:13" ht="15" customHeight="1">
      <c r="A153" s="897"/>
      <c r="B153" s="903"/>
      <c r="C153" s="903"/>
      <c r="D153" s="900" t="s">
        <v>1094</v>
      </c>
      <c r="E153" s="900"/>
      <c r="F153" s="900" t="s">
        <v>1064</v>
      </c>
      <c r="G153" s="900"/>
      <c r="H153" s="900" t="s">
        <v>1063</v>
      </c>
      <c r="I153" s="900"/>
      <c r="J153" s="900" t="s">
        <v>1064</v>
      </c>
      <c r="K153" s="900" t="s">
        <v>1065</v>
      </c>
      <c r="L153" s="900"/>
      <c r="M153" s="900"/>
    </row>
    <row r="154" spans="1:13" ht="15" customHeight="1">
      <c r="A154" s="897"/>
      <c r="B154" s="903"/>
      <c r="C154" s="903"/>
      <c r="D154" s="900" t="s">
        <v>1097</v>
      </c>
      <c r="E154" s="900" t="s">
        <v>1062</v>
      </c>
      <c r="F154" s="900" t="s">
        <v>1066</v>
      </c>
      <c r="G154" s="900" t="s">
        <v>947</v>
      </c>
      <c r="H154" s="900" t="s">
        <v>1064</v>
      </c>
      <c r="I154" s="900" t="s">
        <v>947</v>
      </c>
      <c r="J154" s="900" t="s">
        <v>1067</v>
      </c>
      <c r="K154" s="900" t="s">
        <v>1068</v>
      </c>
      <c r="L154" s="900" t="s">
        <v>1069</v>
      </c>
      <c r="M154" s="900" t="s">
        <v>1070</v>
      </c>
    </row>
    <row r="155" spans="1:13" ht="15" customHeight="1" thickBot="1">
      <c r="A155" s="902" t="s">
        <v>946</v>
      </c>
      <c r="B155" s="902" t="s">
        <v>459</v>
      </c>
      <c r="C155" s="902" t="s">
        <v>458</v>
      </c>
      <c r="D155" s="902" t="s">
        <v>1096</v>
      </c>
      <c r="E155" s="902" t="s">
        <v>947</v>
      </c>
      <c r="F155" s="902" t="s">
        <v>1071</v>
      </c>
      <c r="G155" s="902" t="s">
        <v>436</v>
      </c>
      <c r="H155" s="902" t="s">
        <v>1067</v>
      </c>
      <c r="I155" s="902" t="s">
        <v>1072</v>
      </c>
      <c r="J155" s="902" t="s">
        <v>1065</v>
      </c>
      <c r="K155" s="902" t="s">
        <v>1071</v>
      </c>
      <c r="L155" s="902" t="s">
        <v>1073</v>
      </c>
      <c r="M155" s="902" t="s">
        <v>1073</v>
      </c>
    </row>
    <row r="156" spans="1:13" ht="15" customHeight="1">
      <c r="A156" s="897"/>
      <c r="B156" s="900"/>
      <c r="C156" s="900"/>
      <c r="D156" s="897"/>
      <c r="E156" s="897"/>
      <c r="F156" s="897"/>
      <c r="G156" s="897"/>
      <c r="H156" s="897"/>
      <c r="I156" s="897"/>
      <c r="J156" s="897"/>
      <c r="K156" s="897"/>
      <c r="L156" s="897"/>
      <c r="M156" s="897"/>
    </row>
    <row r="157" spans="1:13" ht="15" customHeight="1">
      <c r="A157" s="897">
        <v>1</v>
      </c>
      <c r="B157" s="845">
        <f>IF($E$12=0,"-",B$26)</f>
        <v>2018</v>
      </c>
      <c r="C157" s="900" t="s">
        <v>950</v>
      </c>
      <c r="D157" s="901"/>
      <c r="E157" s="898"/>
      <c r="F157" s="898"/>
      <c r="G157" s="898"/>
      <c r="H157" s="898"/>
      <c r="I157" s="898"/>
      <c r="J157" s="846"/>
      <c r="K157" s="846"/>
      <c r="L157" s="846"/>
      <c r="M157" s="898">
        <f>IF($E$12=0,"-  ",D157)</f>
        <v>0</v>
      </c>
    </row>
    <row r="158" spans="1:13" ht="15" customHeight="1">
      <c r="A158" s="897"/>
      <c r="B158" s="845"/>
      <c r="C158" s="900"/>
      <c r="D158" s="899"/>
      <c r="E158" s="899"/>
      <c r="F158" s="898"/>
      <c r="G158" s="898"/>
      <c r="H158" s="898"/>
      <c r="I158" s="898"/>
      <c r="J158" s="846"/>
      <c r="K158" s="846"/>
      <c r="L158" s="846"/>
      <c r="M158" s="846"/>
    </row>
    <row r="159" spans="1:13" ht="15" customHeight="1">
      <c r="A159" s="897">
        <v>2</v>
      </c>
      <c r="B159" s="845">
        <f>IF($E$12=0,"-",B$28)</f>
        <v>2019</v>
      </c>
      <c r="C159" s="900" t="s">
        <v>305</v>
      </c>
      <c r="D159" s="901"/>
      <c r="E159" s="898">
        <f>IF($E$12=0,"-  ",(D159-D157))</f>
        <v>0</v>
      </c>
      <c r="F159" s="901">
        <f>IF($E$12=0," ",'ATT1B-Projection'!E143)</f>
        <v>0</v>
      </c>
      <c r="G159" s="898">
        <f t="shared" ref="G159:G170" si="19">IF($E$12=0,"-  ",(E159-F159))</f>
        <v>0</v>
      </c>
      <c r="H159" s="898">
        <f t="shared" ref="H159:H170" si="20">IF($E$12=0,"-  ",(IF(SIGN(E159)=SIGN(F159),IF(SIGN(F159)=-1,MAX(G159,0),MIN(G159,0)),-F159)))</f>
        <v>0</v>
      </c>
      <c r="I159" s="898">
        <f t="shared" ref="I159:I170" si="21">IF($E$12=0,"-  ",G159-H159)</f>
        <v>0</v>
      </c>
      <c r="J159" s="898">
        <f>IF($E$12=0,"-  ",(H159*'ATT1B-Projection'!G143))</f>
        <v>0</v>
      </c>
      <c r="K159" s="901">
        <f>IF($E$12=0," ",('ATT1B-Projection'!H143))</f>
        <v>0</v>
      </c>
      <c r="L159" s="898">
        <f>IF($E$12=0,"-  ",(K159+J159+I159*0.5))</f>
        <v>0</v>
      </c>
      <c r="M159" s="898">
        <f>IF($E$12=0,"-  ",M157+L159)</f>
        <v>0</v>
      </c>
    </row>
    <row r="160" spans="1:13" ht="15" customHeight="1">
      <c r="A160" s="897">
        <v>3</v>
      </c>
      <c r="B160" s="845">
        <f>IF($E$12=0,"-",B$29)</f>
        <v>2019</v>
      </c>
      <c r="C160" s="900" t="s">
        <v>306</v>
      </c>
      <c r="D160" s="901"/>
      <c r="E160" s="898">
        <f t="shared" ref="E160:E170" si="22">IF($E$12=0,"-  ",(D160-D159))</f>
        <v>0</v>
      </c>
      <c r="F160" s="901">
        <f>IF($E$12=0," ",'ATT1B-Projection'!E144)</f>
        <v>0</v>
      </c>
      <c r="G160" s="898">
        <f t="shared" si="19"/>
        <v>0</v>
      </c>
      <c r="H160" s="898">
        <f t="shared" si="20"/>
        <v>0</v>
      </c>
      <c r="I160" s="898">
        <f t="shared" si="21"/>
        <v>0</v>
      </c>
      <c r="J160" s="898">
        <f>IF($E$12=0,"-  ",(H160*'ATT1B-Projection'!G144))</f>
        <v>0</v>
      </c>
      <c r="K160" s="901">
        <f>IF($E$12=0," ",('ATT1B-Projection'!H144))</f>
        <v>0</v>
      </c>
      <c r="L160" s="898">
        <f t="shared" ref="L160:L170" si="23">IF($E$12=0,"-  ",(K160+J160+I160*0.5))</f>
        <v>0</v>
      </c>
      <c r="M160" s="898">
        <f t="shared" ref="M160:M170" si="24">IF($E$12=0,"-  ",M159+L160)</f>
        <v>0</v>
      </c>
    </row>
    <row r="161" spans="1:13" ht="15" customHeight="1">
      <c r="A161" s="897">
        <v>4</v>
      </c>
      <c r="B161" s="845">
        <f>IF($E$12=0,"-",B$30)</f>
        <v>2019</v>
      </c>
      <c r="C161" s="900" t="s">
        <v>307</v>
      </c>
      <c r="D161" s="901"/>
      <c r="E161" s="898">
        <f t="shared" si="22"/>
        <v>0</v>
      </c>
      <c r="F161" s="901">
        <f>IF($E$12=0," ",'ATT1B-Projection'!E145)</f>
        <v>0</v>
      </c>
      <c r="G161" s="898">
        <f t="shared" si="19"/>
        <v>0</v>
      </c>
      <c r="H161" s="898">
        <f t="shared" si="20"/>
        <v>0</v>
      </c>
      <c r="I161" s="898">
        <f t="shared" si="21"/>
        <v>0</v>
      </c>
      <c r="J161" s="898">
        <f>IF($E$12=0,"-  ",(H161*'ATT1B-Projection'!G145))</f>
        <v>0</v>
      </c>
      <c r="K161" s="901">
        <f>IF($E$12=0," ",('ATT1B-Projection'!H145))</f>
        <v>0</v>
      </c>
      <c r="L161" s="898">
        <f t="shared" si="23"/>
        <v>0</v>
      </c>
      <c r="M161" s="898">
        <f t="shared" si="24"/>
        <v>0</v>
      </c>
    </row>
    <row r="162" spans="1:13" ht="15" customHeight="1">
      <c r="A162" s="897">
        <v>5</v>
      </c>
      <c r="B162" s="845">
        <f>IF($E$12=0,"-",B$31)</f>
        <v>2019</v>
      </c>
      <c r="C162" s="900" t="s">
        <v>308</v>
      </c>
      <c r="D162" s="901"/>
      <c r="E162" s="898">
        <f t="shared" si="22"/>
        <v>0</v>
      </c>
      <c r="F162" s="901">
        <f>IF($E$12=0," ",'ATT1B-Projection'!E146)</f>
        <v>0</v>
      </c>
      <c r="G162" s="898">
        <f t="shared" si="19"/>
        <v>0</v>
      </c>
      <c r="H162" s="898">
        <f t="shared" si="20"/>
        <v>0</v>
      </c>
      <c r="I162" s="898">
        <f t="shared" si="21"/>
        <v>0</v>
      </c>
      <c r="J162" s="898">
        <f>IF($E$12=0,"-  ",(H162*'ATT1B-Projection'!G146))</f>
        <v>0</v>
      </c>
      <c r="K162" s="901">
        <f>IF($E$12=0," ",('ATT1B-Projection'!H146))</f>
        <v>0</v>
      </c>
      <c r="L162" s="898">
        <f t="shared" si="23"/>
        <v>0</v>
      </c>
      <c r="M162" s="898">
        <f t="shared" si="24"/>
        <v>0</v>
      </c>
    </row>
    <row r="163" spans="1:13" ht="15" customHeight="1">
      <c r="A163" s="897">
        <v>6</v>
      </c>
      <c r="B163" s="845">
        <f>IF($E$12=0,"-",B$32)</f>
        <v>2019</v>
      </c>
      <c r="C163" s="900" t="s">
        <v>310</v>
      </c>
      <c r="D163" s="901"/>
      <c r="E163" s="898">
        <f t="shared" si="22"/>
        <v>0</v>
      </c>
      <c r="F163" s="901">
        <f>IF($E$12=0," ",'ATT1B-Projection'!E147)</f>
        <v>0</v>
      </c>
      <c r="G163" s="898">
        <f t="shared" si="19"/>
        <v>0</v>
      </c>
      <c r="H163" s="898">
        <f t="shared" si="20"/>
        <v>0</v>
      </c>
      <c r="I163" s="898">
        <f t="shared" si="21"/>
        <v>0</v>
      </c>
      <c r="J163" s="898">
        <f>IF($E$12=0,"-  ",(H163*'ATT1B-Projection'!G147))</f>
        <v>0</v>
      </c>
      <c r="K163" s="901">
        <f>IF($E$12=0," ",('ATT1B-Projection'!H147))</f>
        <v>0</v>
      </c>
      <c r="L163" s="898">
        <f t="shared" si="23"/>
        <v>0</v>
      </c>
      <c r="M163" s="898">
        <f t="shared" si="24"/>
        <v>0</v>
      </c>
    </row>
    <row r="164" spans="1:13" ht="15" customHeight="1">
      <c r="A164" s="897">
        <v>7</v>
      </c>
      <c r="B164" s="845">
        <f>IF($E$12=0,"-",B$33)</f>
        <v>2019</v>
      </c>
      <c r="C164" s="900" t="s">
        <v>311</v>
      </c>
      <c r="D164" s="901"/>
      <c r="E164" s="898">
        <f t="shared" si="22"/>
        <v>0</v>
      </c>
      <c r="F164" s="901">
        <f>IF($E$12=0," ",'ATT1B-Projection'!E148)</f>
        <v>0</v>
      </c>
      <c r="G164" s="898">
        <f t="shared" si="19"/>
        <v>0</v>
      </c>
      <c r="H164" s="898">
        <f t="shared" si="20"/>
        <v>0</v>
      </c>
      <c r="I164" s="898">
        <f t="shared" si="21"/>
        <v>0</v>
      </c>
      <c r="J164" s="898">
        <f>IF($E$12=0,"-  ",(H164*'ATT1B-Projection'!G148))</f>
        <v>0</v>
      </c>
      <c r="K164" s="901">
        <f>IF($E$12=0," ",('ATT1B-Projection'!H148))</f>
        <v>0</v>
      </c>
      <c r="L164" s="898">
        <f t="shared" si="23"/>
        <v>0</v>
      </c>
      <c r="M164" s="898">
        <f t="shared" si="24"/>
        <v>0</v>
      </c>
    </row>
    <row r="165" spans="1:13" ht="15" customHeight="1">
      <c r="A165" s="897">
        <v>8</v>
      </c>
      <c r="B165" s="845">
        <f>IF($E$12=0,"-",B$34)</f>
        <v>2019</v>
      </c>
      <c r="C165" s="900" t="s">
        <v>312</v>
      </c>
      <c r="D165" s="901"/>
      <c r="E165" s="898">
        <f t="shared" si="22"/>
        <v>0</v>
      </c>
      <c r="F165" s="901">
        <f>IF($E$12=0," ",'ATT1B-Projection'!E149)</f>
        <v>0</v>
      </c>
      <c r="G165" s="898">
        <f t="shared" si="19"/>
        <v>0</v>
      </c>
      <c r="H165" s="898">
        <f t="shared" si="20"/>
        <v>0</v>
      </c>
      <c r="I165" s="898">
        <f t="shared" si="21"/>
        <v>0</v>
      </c>
      <c r="J165" s="898">
        <f>IF($E$12=0,"-  ",(H165*'ATT1B-Projection'!G149))</f>
        <v>0</v>
      </c>
      <c r="K165" s="901">
        <f>IF($E$12=0," ",('ATT1B-Projection'!H149))</f>
        <v>0</v>
      </c>
      <c r="L165" s="898">
        <f t="shared" si="23"/>
        <v>0</v>
      </c>
      <c r="M165" s="898">
        <f t="shared" si="24"/>
        <v>0</v>
      </c>
    </row>
    <row r="166" spans="1:13" ht="15" customHeight="1">
      <c r="A166" s="897">
        <v>9</v>
      </c>
      <c r="B166" s="845">
        <f>IF($E$12=0,"-",B$35)</f>
        <v>2019</v>
      </c>
      <c r="C166" s="900" t="s">
        <v>313</v>
      </c>
      <c r="D166" s="901"/>
      <c r="E166" s="898">
        <f t="shared" si="22"/>
        <v>0</v>
      </c>
      <c r="F166" s="901">
        <f>IF($E$12=0," ",'ATT1B-Projection'!E150)</f>
        <v>0</v>
      </c>
      <c r="G166" s="898">
        <f t="shared" si="19"/>
        <v>0</v>
      </c>
      <c r="H166" s="898">
        <f t="shared" si="20"/>
        <v>0</v>
      </c>
      <c r="I166" s="898">
        <f t="shared" si="21"/>
        <v>0</v>
      </c>
      <c r="J166" s="898">
        <f>IF($E$12=0,"-  ",(H166*'ATT1B-Projection'!G150))</f>
        <v>0</v>
      </c>
      <c r="K166" s="901">
        <f>IF($E$12=0," ",('ATT1B-Projection'!H150))</f>
        <v>0</v>
      </c>
      <c r="L166" s="898">
        <f t="shared" si="23"/>
        <v>0</v>
      </c>
      <c r="M166" s="898">
        <f t="shared" si="24"/>
        <v>0</v>
      </c>
    </row>
    <row r="167" spans="1:13" ht="15" customHeight="1">
      <c r="A167" s="897">
        <v>10</v>
      </c>
      <c r="B167" s="845">
        <f>IF($E$12=0,"-",B$36)</f>
        <v>2019</v>
      </c>
      <c r="C167" s="900" t="s">
        <v>314</v>
      </c>
      <c r="D167" s="901"/>
      <c r="E167" s="898">
        <f t="shared" si="22"/>
        <v>0</v>
      </c>
      <c r="F167" s="901">
        <f>IF($E$12=0," ",'ATT1B-Projection'!E151)</f>
        <v>0</v>
      </c>
      <c r="G167" s="898">
        <f t="shared" si="19"/>
        <v>0</v>
      </c>
      <c r="H167" s="898">
        <f t="shared" si="20"/>
        <v>0</v>
      </c>
      <c r="I167" s="898">
        <f t="shared" si="21"/>
        <v>0</v>
      </c>
      <c r="J167" s="898">
        <f>IF($E$12=0,"-  ",(H167*'ATT1B-Projection'!G151))</f>
        <v>0</v>
      </c>
      <c r="K167" s="901">
        <f>IF($E$12=0," ",('ATT1B-Projection'!H151))</f>
        <v>0</v>
      </c>
      <c r="L167" s="898">
        <f t="shared" si="23"/>
        <v>0</v>
      </c>
      <c r="M167" s="898">
        <f t="shared" si="24"/>
        <v>0</v>
      </c>
    </row>
    <row r="168" spans="1:13" ht="15" customHeight="1">
      <c r="A168" s="897">
        <v>11</v>
      </c>
      <c r="B168" s="845">
        <f>IF($E$12=0,"-",B$37)</f>
        <v>2019</v>
      </c>
      <c r="C168" s="900" t="s">
        <v>315</v>
      </c>
      <c r="D168" s="901"/>
      <c r="E168" s="898">
        <f t="shared" si="22"/>
        <v>0</v>
      </c>
      <c r="F168" s="901">
        <f>IF($E$12=0," ",'ATT1B-Projection'!E152)</f>
        <v>0</v>
      </c>
      <c r="G168" s="898">
        <f t="shared" si="19"/>
        <v>0</v>
      </c>
      <c r="H168" s="898">
        <f t="shared" si="20"/>
        <v>0</v>
      </c>
      <c r="I168" s="898">
        <f t="shared" si="21"/>
        <v>0</v>
      </c>
      <c r="J168" s="898">
        <f>IF($E$12=0,"-  ",(H168*'ATT1B-Projection'!G152))</f>
        <v>0</v>
      </c>
      <c r="K168" s="901">
        <f>IF($E$12=0," ",('ATT1B-Projection'!H152))</f>
        <v>0</v>
      </c>
      <c r="L168" s="898">
        <f t="shared" si="23"/>
        <v>0</v>
      </c>
      <c r="M168" s="898">
        <f t="shared" si="24"/>
        <v>0</v>
      </c>
    </row>
    <row r="169" spans="1:13" ht="15" customHeight="1">
      <c r="A169" s="897">
        <v>12</v>
      </c>
      <c r="B169" s="845">
        <f>IF($E$12=0,"-",B$38)</f>
        <v>2019</v>
      </c>
      <c r="C169" s="900" t="s">
        <v>316</v>
      </c>
      <c r="D169" s="901"/>
      <c r="E169" s="898">
        <f t="shared" si="22"/>
        <v>0</v>
      </c>
      <c r="F169" s="901">
        <f>IF($E$12=0," ",'ATT1B-Projection'!E153)</f>
        <v>0</v>
      </c>
      <c r="G169" s="898">
        <f t="shared" si="19"/>
        <v>0</v>
      </c>
      <c r="H169" s="898">
        <f t="shared" si="20"/>
        <v>0</v>
      </c>
      <c r="I169" s="898">
        <f t="shared" si="21"/>
        <v>0</v>
      </c>
      <c r="J169" s="898">
        <f>IF($E$12=0,"-  ",(H169*'ATT1B-Projection'!G153))</f>
        <v>0</v>
      </c>
      <c r="K169" s="901">
        <f>IF($E$12=0," ",('ATT1B-Projection'!H153))</f>
        <v>0</v>
      </c>
      <c r="L169" s="898">
        <f t="shared" si="23"/>
        <v>0</v>
      </c>
      <c r="M169" s="898">
        <f t="shared" si="24"/>
        <v>0</v>
      </c>
    </row>
    <row r="170" spans="1:13" ht="15" customHeight="1">
      <c r="A170" s="897">
        <v>13</v>
      </c>
      <c r="B170" s="845">
        <f>IF($E$12=0,"-",B$39)</f>
        <v>2019</v>
      </c>
      <c r="C170" s="900" t="s">
        <v>950</v>
      </c>
      <c r="D170" s="901"/>
      <c r="E170" s="898">
        <f t="shared" si="22"/>
        <v>0</v>
      </c>
      <c r="F170" s="901">
        <f>IF($E$12=0," ",'ATT1B-Projection'!E154)</f>
        <v>0</v>
      </c>
      <c r="G170" s="898">
        <f t="shared" si="19"/>
        <v>0</v>
      </c>
      <c r="H170" s="898">
        <f t="shared" si="20"/>
        <v>0</v>
      </c>
      <c r="I170" s="898">
        <f t="shared" si="21"/>
        <v>0</v>
      </c>
      <c r="J170" s="898">
        <f>IF($E$12=0,"-  ",(H170*'ATT1B-Projection'!G154))</f>
        <v>0</v>
      </c>
      <c r="K170" s="901">
        <f>IF($E$12=0," ",('ATT1B-Projection'!H154))</f>
        <v>0</v>
      </c>
      <c r="L170" s="898">
        <f t="shared" si="23"/>
        <v>0</v>
      </c>
      <c r="M170" s="898">
        <f t="shared" si="24"/>
        <v>0</v>
      </c>
    </row>
    <row r="171" spans="1:13" ht="15" customHeight="1">
      <c r="A171" s="897"/>
      <c r="B171" s="845"/>
      <c r="C171" s="900"/>
      <c r="D171" s="898"/>
      <c r="E171" s="898"/>
      <c r="F171" s="898"/>
      <c r="G171" s="898"/>
      <c r="H171" s="898"/>
      <c r="I171" s="898"/>
      <c r="J171" s="898"/>
      <c r="K171" s="898"/>
      <c r="L171" s="898"/>
      <c r="M171" s="898"/>
    </row>
    <row r="172" spans="1:13" ht="15" customHeight="1">
      <c r="A172" s="897">
        <v>14</v>
      </c>
      <c r="B172" s="897" t="s">
        <v>1556</v>
      </c>
      <c r="C172" s="897"/>
      <c r="D172" s="897"/>
      <c r="E172" s="897"/>
      <c r="F172" s="897"/>
      <c r="G172" s="897"/>
      <c r="H172" s="897"/>
      <c r="I172" s="897"/>
      <c r="J172" s="897"/>
      <c r="K172" s="898"/>
      <c r="L172" s="898"/>
      <c r="M172" s="898">
        <f>+M170</f>
        <v>0</v>
      </c>
    </row>
    <row r="173" spans="1:13" ht="15" customHeight="1">
      <c r="A173" s="897"/>
      <c r="B173" s="897"/>
      <c r="C173" s="897"/>
      <c r="D173" s="897"/>
      <c r="E173" s="897"/>
      <c r="F173" s="897"/>
      <c r="G173" s="897"/>
      <c r="H173" s="897"/>
      <c r="I173" s="897"/>
      <c r="J173" s="897"/>
      <c r="K173" s="898"/>
      <c r="L173" s="898"/>
      <c r="M173" s="898"/>
    </row>
    <row r="174" spans="1:13" ht="15" customHeight="1">
      <c r="A174" s="897"/>
      <c r="B174" s="897"/>
      <c r="C174" s="897"/>
      <c r="D174" s="897"/>
      <c r="E174" s="897"/>
      <c r="F174" s="897"/>
      <c r="G174" s="897"/>
      <c r="H174" s="897"/>
      <c r="I174" s="897"/>
      <c r="J174" s="899"/>
      <c r="K174" s="898"/>
      <c r="L174" s="898"/>
      <c r="M174" s="898"/>
    </row>
    <row r="175" spans="1:13" ht="15" customHeight="1">
      <c r="A175" s="897"/>
      <c r="B175" s="897"/>
      <c r="C175" s="897"/>
      <c r="D175" s="897"/>
      <c r="E175" s="897"/>
      <c r="F175" s="897"/>
      <c r="G175" s="897"/>
      <c r="H175" s="897"/>
      <c r="I175" s="897"/>
      <c r="J175" s="897"/>
      <c r="K175" s="897"/>
      <c r="L175" s="897"/>
      <c r="M175" s="897"/>
    </row>
    <row r="176" spans="1:13" ht="15" customHeight="1">
      <c r="A176" s="897"/>
      <c r="B176" s="897"/>
      <c r="C176" s="897"/>
      <c r="D176" s="897"/>
      <c r="E176" s="897"/>
      <c r="F176" s="897"/>
      <c r="G176" s="897"/>
      <c r="H176" s="897"/>
      <c r="I176" s="897"/>
      <c r="J176" s="897"/>
      <c r="K176" s="897"/>
      <c r="L176" s="897"/>
      <c r="M176" s="897"/>
    </row>
    <row r="177" spans="1:13" ht="15" customHeight="1">
      <c r="A177" s="897"/>
      <c r="B177" s="897"/>
      <c r="C177" s="897"/>
      <c r="D177" s="897"/>
      <c r="E177" s="897"/>
      <c r="F177" s="897"/>
      <c r="G177" s="897"/>
      <c r="H177" s="897"/>
      <c r="I177" s="897"/>
      <c r="J177" s="897"/>
      <c r="K177" s="897"/>
      <c r="L177" s="897"/>
      <c r="M177" s="897"/>
    </row>
    <row r="178" spans="1:13" ht="15" customHeight="1">
      <c r="A178" s="897"/>
      <c r="B178" s="897"/>
      <c r="C178" s="897"/>
      <c r="D178" s="897"/>
      <c r="E178" s="897"/>
      <c r="F178" s="897"/>
      <c r="G178" s="897"/>
      <c r="H178" s="897"/>
      <c r="I178" s="897"/>
      <c r="J178" s="897"/>
      <c r="K178" s="897"/>
      <c r="L178" s="897"/>
      <c r="M178" s="897"/>
    </row>
    <row r="179" spans="1:13" ht="15" customHeight="1">
      <c r="A179" s="897"/>
      <c r="B179" s="897"/>
      <c r="C179" s="897"/>
      <c r="D179" s="897"/>
      <c r="E179" s="897"/>
      <c r="F179" s="897"/>
      <c r="G179" s="897"/>
      <c r="H179" s="897"/>
      <c r="I179" s="897"/>
      <c r="J179" s="897"/>
      <c r="K179" s="897"/>
      <c r="L179" s="897"/>
      <c r="M179" s="897"/>
    </row>
    <row r="180" spans="1:13" ht="15" customHeight="1">
      <c r="A180" s="897"/>
      <c r="B180" s="897"/>
      <c r="C180" s="897"/>
      <c r="D180" s="897"/>
      <c r="E180" s="897"/>
      <c r="F180" s="897"/>
      <c r="G180" s="897"/>
      <c r="H180" s="897"/>
      <c r="I180" s="897"/>
      <c r="J180" s="897"/>
      <c r="K180" s="897"/>
      <c r="L180" s="897"/>
      <c r="M180" s="897"/>
    </row>
    <row r="181" spans="1:13" ht="15" customHeight="1">
      <c r="A181" s="897"/>
      <c r="B181" s="897"/>
      <c r="C181" s="897"/>
      <c r="D181" s="897"/>
      <c r="E181" s="897"/>
      <c r="F181" s="897"/>
      <c r="G181" s="897"/>
      <c r="H181" s="897"/>
      <c r="I181" s="897"/>
      <c r="J181" s="897"/>
      <c r="K181" s="897"/>
      <c r="L181" s="897"/>
      <c r="M181" s="897"/>
    </row>
    <row r="182" spans="1:13" ht="15" customHeight="1">
      <c r="A182" s="897"/>
      <c r="B182" s="897"/>
      <c r="C182" s="897"/>
      <c r="D182" s="897"/>
      <c r="E182" s="897"/>
      <c r="F182" s="897"/>
      <c r="G182" s="897"/>
      <c r="H182" s="897"/>
      <c r="I182" s="897"/>
      <c r="J182" s="897"/>
      <c r="K182" s="897"/>
      <c r="L182" s="897"/>
      <c r="M182" s="897"/>
    </row>
    <row r="183" spans="1:13" ht="15" customHeight="1">
      <c r="A183" s="897"/>
      <c r="B183" s="897"/>
      <c r="C183" s="897"/>
      <c r="D183" s="897"/>
      <c r="E183" s="897"/>
      <c r="F183" s="897"/>
      <c r="G183" s="897"/>
      <c r="H183" s="897"/>
      <c r="I183" s="897"/>
      <c r="J183" s="897"/>
      <c r="K183" s="897"/>
      <c r="L183" s="897"/>
      <c r="M183" s="897"/>
    </row>
    <row r="184" spans="1:13" ht="15" customHeight="1">
      <c r="A184" s="897"/>
      <c r="B184" s="897"/>
      <c r="C184" s="897"/>
      <c r="D184" s="897"/>
      <c r="E184" s="897"/>
      <c r="F184" s="897"/>
      <c r="G184" s="897"/>
      <c r="H184" s="897"/>
      <c r="I184" s="897"/>
      <c r="J184" s="897"/>
      <c r="K184" s="897"/>
      <c r="L184" s="897"/>
      <c r="M184" s="897"/>
    </row>
    <row r="185" spans="1:13" ht="15" customHeight="1">
      <c r="A185" s="897"/>
      <c r="B185" s="897"/>
      <c r="C185" s="897"/>
      <c r="D185" s="897"/>
      <c r="E185" s="897"/>
      <c r="F185" s="897"/>
      <c r="G185" s="897"/>
      <c r="H185" s="897"/>
      <c r="I185" s="897"/>
      <c r="J185" s="897"/>
      <c r="K185" s="897"/>
      <c r="L185" s="897"/>
      <c r="M185" s="897"/>
    </row>
    <row r="186" spans="1:13" ht="15" customHeight="1">
      <c r="A186" s="897"/>
      <c r="B186" s="897"/>
      <c r="C186" s="897"/>
      <c r="D186" s="897"/>
      <c r="E186" s="897"/>
      <c r="F186" s="897"/>
      <c r="G186" s="897"/>
      <c r="H186" s="897"/>
      <c r="I186" s="897"/>
      <c r="J186" s="897"/>
      <c r="K186" s="897"/>
      <c r="L186" s="897"/>
      <c r="M186" s="897"/>
    </row>
    <row r="187" spans="1:13" ht="15" customHeight="1">
      <c r="A187" s="897"/>
      <c r="B187" s="897"/>
      <c r="C187" s="897"/>
      <c r="D187" s="897"/>
      <c r="E187" s="897"/>
      <c r="F187" s="897"/>
      <c r="G187" s="897"/>
      <c r="H187" s="897"/>
      <c r="I187" s="897"/>
      <c r="J187" s="897"/>
      <c r="K187" s="897"/>
      <c r="L187" s="897"/>
      <c r="M187" s="897"/>
    </row>
    <row r="188" spans="1:13" ht="15" customHeight="1">
      <c r="A188" s="897"/>
      <c r="B188" s="897"/>
      <c r="C188" s="897"/>
      <c r="D188" s="897"/>
      <c r="E188" s="897"/>
      <c r="F188" s="897"/>
      <c r="G188" s="897"/>
      <c r="H188" s="897"/>
      <c r="I188" s="897"/>
      <c r="J188" s="897"/>
      <c r="K188" s="897"/>
      <c r="L188" s="897"/>
      <c r="M188" s="897"/>
    </row>
    <row r="189" spans="1:13" ht="15" customHeight="1">
      <c r="A189" s="897"/>
      <c r="B189" s="897"/>
      <c r="C189" s="897"/>
      <c r="D189" s="897"/>
      <c r="E189" s="897"/>
      <c r="F189" s="897"/>
      <c r="G189" s="897"/>
      <c r="H189" s="897"/>
      <c r="I189" s="897"/>
      <c r="J189" s="897"/>
      <c r="K189" s="897"/>
      <c r="L189" s="897"/>
      <c r="M189" s="897"/>
    </row>
    <row r="190" spans="1:13" ht="15" customHeight="1">
      <c r="A190" s="897"/>
      <c r="B190" s="897"/>
      <c r="C190" s="897"/>
      <c r="D190" s="897"/>
      <c r="E190" s="897"/>
      <c r="F190" s="897"/>
      <c r="G190" s="897"/>
      <c r="H190" s="897"/>
      <c r="I190" s="897"/>
      <c r="J190" s="897"/>
      <c r="K190" s="897"/>
      <c r="L190" s="897"/>
      <c r="M190" s="897"/>
    </row>
    <row r="191" spans="1:13" ht="15" customHeight="1">
      <c r="A191" s="897"/>
      <c r="B191" s="897"/>
      <c r="C191" s="897"/>
      <c r="D191" s="897"/>
      <c r="E191" s="897"/>
      <c r="F191" s="897"/>
      <c r="G191" s="897"/>
      <c r="H191" s="897"/>
      <c r="I191" s="897"/>
      <c r="J191" s="897"/>
      <c r="K191" s="897"/>
      <c r="L191" s="897"/>
      <c r="M191" s="897"/>
    </row>
    <row r="192" spans="1:13" ht="15" customHeight="1">
      <c r="A192" s="897"/>
      <c r="B192" s="897"/>
      <c r="C192" s="897"/>
      <c r="D192" s="897"/>
      <c r="E192" s="897"/>
      <c r="F192" s="897"/>
      <c r="G192" s="897"/>
      <c r="H192" s="897"/>
      <c r="I192" s="897"/>
      <c r="J192" s="897"/>
      <c r="K192" s="897"/>
      <c r="L192" s="897"/>
      <c r="M192" s="897"/>
    </row>
    <row r="193" spans="1:13" ht="15" customHeight="1">
      <c r="A193" s="897"/>
      <c r="B193" s="897"/>
      <c r="C193" s="897"/>
      <c r="D193" s="897"/>
      <c r="E193" s="897"/>
      <c r="F193" s="897"/>
      <c r="G193" s="897"/>
      <c r="H193" s="897"/>
      <c r="I193" s="897"/>
      <c r="J193" s="897"/>
      <c r="K193" s="897"/>
      <c r="L193" s="897"/>
      <c r="M193" s="897"/>
    </row>
    <row r="194" spans="1:13" ht="15" customHeight="1">
      <c r="B194" s="895"/>
      <c r="C194" s="895"/>
    </row>
    <row r="195" spans="1:13" ht="15" customHeight="1">
      <c r="B195" s="895"/>
      <c r="C195" s="895"/>
    </row>
    <row r="196" spans="1:13" ht="15" customHeight="1">
      <c r="B196" s="895"/>
      <c r="C196" s="895"/>
    </row>
    <row r="197" spans="1:13" ht="15" customHeight="1">
      <c r="B197" s="895"/>
      <c r="C197" s="895"/>
    </row>
    <row r="198" spans="1:13" ht="15" customHeight="1">
      <c r="B198" s="895"/>
      <c r="C198" s="895"/>
    </row>
    <row r="199" spans="1:13" ht="15" customHeight="1">
      <c r="B199" s="895"/>
      <c r="C199" s="895"/>
    </row>
    <row r="200" spans="1:13" ht="15" customHeight="1">
      <c r="B200" s="895"/>
      <c r="C200" s="895"/>
    </row>
    <row r="201" spans="1:13" ht="15" customHeight="1">
      <c r="B201" s="895"/>
      <c r="C201" s="895"/>
    </row>
    <row r="202" spans="1:13" ht="15" customHeight="1">
      <c r="B202" s="895"/>
      <c r="C202" s="895"/>
    </row>
    <row r="203" spans="1:13" ht="15" customHeight="1">
      <c r="B203" s="895"/>
      <c r="C203" s="895"/>
    </row>
    <row r="204" spans="1:13" ht="15" customHeight="1">
      <c r="B204" s="895"/>
      <c r="C204" s="895"/>
    </row>
    <row r="205" spans="1:13" ht="15" customHeight="1">
      <c r="B205" s="895"/>
      <c r="C205" s="895"/>
    </row>
    <row r="206" spans="1:13" ht="15" customHeight="1">
      <c r="B206" s="895"/>
      <c r="C206" s="895"/>
    </row>
    <row r="207" spans="1:13" ht="15" customHeight="1">
      <c r="B207" s="895"/>
      <c r="C207" s="895"/>
    </row>
    <row r="208" spans="1:13" ht="15" customHeight="1">
      <c r="B208" s="895"/>
      <c r="C208" s="895"/>
    </row>
    <row r="209" spans="2:3" ht="15" customHeight="1">
      <c r="B209" s="895"/>
      <c r="C209" s="895"/>
    </row>
    <row r="210" spans="2:3" ht="15" customHeight="1">
      <c r="B210" s="895"/>
      <c r="C210" s="895"/>
    </row>
    <row r="211" spans="2:3" ht="15" customHeight="1">
      <c r="B211" s="895"/>
      <c r="C211" s="895"/>
    </row>
    <row r="212" spans="2:3" ht="15" customHeight="1">
      <c r="B212" s="895"/>
      <c r="C212" s="895"/>
    </row>
    <row r="213" spans="2:3" ht="15" customHeight="1">
      <c r="B213" s="895"/>
      <c r="C213" s="895"/>
    </row>
    <row r="214" spans="2:3" ht="15" customHeight="1">
      <c r="B214" s="895"/>
      <c r="C214" s="895"/>
    </row>
    <row r="215" spans="2:3" ht="15" customHeight="1">
      <c r="B215" s="895"/>
      <c r="C215" s="895"/>
    </row>
    <row r="216" spans="2:3" ht="15" customHeight="1">
      <c r="B216" s="895"/>
      <c r="C216" s="895"/>
    </row>
    <row r="217" spans="2:3" ht="15" customHeight="1">
      <c r="B217" s="895"/>
      <c r="C217" s="895"/>
    </row>
    <row r="218" spans="2:3" ht="15" customHeight="1">
      <c r="B218" s="895"/>
      <c r="C218" s="895"/>
    </row>
    <row r="219" spans="2:3" ht="15" customHeight="1">
      <c r="B219" s="895"/>
      <c r="C219" s="895"/>
    </row>
    <row r="220" spans="2:3" ht="15" customHeight="1">
      <c r="B220" s="895"/>
      <c r="C220" s="895"/>
    </row>
    <row r="221" spans="2:3" ht="15" customHeight="1">
      <c r="B221" s="895"/>
      <c r="C221" s="895"/>
    </row>
    <row r="222" spans="2:3" ht="15" customHeight="1">
      <c r="B222" s="895"/>
      <c r="C222" s="895"/>
    </row>
    <row r="223" spans="2:3" ht="15" customHeight="1">
      <c r="B223" s="895"/>
      <c r="C223" s="895"/>
    </row>
    <row r="224" spans="2:3" ht="15" customHeight="1">
      <c r="B224" s="895"/>
      <c r="C224" s="895"/>
    </row>
    <row r="225" spans="2:3" ht="15" customHeight="1">
      <c r="B225" s="895"/>
      <c r="C225" s="895"/>
    </row>
    <row r="226" spans="2:3" ht="15" customHeight="1">
      <c r="B226" s="895"/>
      <c r="C226" s="895"/>
    </row>
    <row r="227" spans="2:3" ht="15" customHeight="1">
      <c r="B227" s="895"/>
      <c r="C227" s="895"/>
    </row>
    <row r="228" spans="2:3" ht="15" customHeight="1">
      <c r="B228" s="895"/>
      <c r="C228" s="895"/>
    </row>
    <row r="229" spans="2:3" ht="15" customHeight="1">
      <c r="B229" s="895"/>
      <c r="C229" s="895"/>
    </row>
    <row r="230" spans="2:3" ht="15" customHeight="1">
      <c r="B230" s="895"/>
      <c r="C230" s="895"/>
    </row>
    <row r="231" spans="2:3" ht="15" customHeight="1">
      <c r="B231" s="895"/>
      <c r="C231" s="895"/>
    </row>
    <row r="232" spans="2:3" ht="15" customHeight="1">
      <c r="B232" s="895"/>
      <c r="C232" s="895"/>
    </row>
    <row r="233" spans="2:3" ht="15" customHeight="1">
      <c r="B233" s="895"/>
      <c r="C233" s="895"/>
    </row>
    <row r="234" spans="2:3" ht="15" customHeight="1">
      <c r="B234" s="895"/>
      <c r="C234" s="895"/>
    </row>
    <row r="235" spans="2:3" ht="15" customHeight="1">
      <c r="B235" s="895"/>
      <c r="C235" s="895"/>
    </row>
    <row r="236" spans="2:3" ht="15" customHeight="1">
      <c r="B236" s="895"/>
      <c r="C236" s="895"/>
    </row>
    <row r="237" spans="2:3" ht="15" customHeight="1">
      <c r="B237" s="895"/>
      <c r="C237" s="895"/>
    </row>
    <row r="238" spans="2:3" ht="15" customHeight="1">
      <c r="B238" s="895"/>
      <c r="C238" s="895"/>
    </row>
    <row r="239" spans="2:3" ht="15" customHeight="1">
      <c r="B239" s="895"/>
      <c r="C239" s="895"/>
    </row>
    <row r="240" spans="2:3" ht="15" customHeight="1">
      <c r="B240" s="895"/>
      <c r="C240" s="895"/>
    </row>
    <row r="241" spans="2:3" ht="15" customHeight="1">
      <c r="B241" s="895"/>
      <c r="C241" s="895"/>
    </row>
    <row r="242" spans="2:3" ht="15" customHeight="1">
      <c r="B242" s="895"/>
      <c r="C242" s="895"/>
    </row>
    <row r="243" spans="2:3" ht="15" customHeight="1">
      <c r="B243" s="895"/>
      <c r="C243" s="895"/>
    </row>
    <row r="244" spans="2:3" ht="15" customHeight="1">
      <c r="B244" s="895"/>
      <c r="C244" s="895"/>
    </row>
    <row r="245" spans="2:3" ht="15" customHeight="1">
      <c r="B245" s="895"/>
      <c r="C245" s="895"/>
    </row>
    <row r="246" spans="2:3" ht="15" customHeight="1">
      <c r="B246" s="895"/>
      <c r="C246" s="895"/>
    </row>
    <row r="247" spans="2:3" ht="15" customHeight="1">
      <c r="B247" s="895"/>
      <c r="C247" s="895"/>
    </row>
    <row r="248" spans="2:3" ht="15" customHeight="1">
      <c r="B248" s="895"/>
      <c r="C248" s="895"/>
    </row>
    <row r="249" spans="2:3" ht="15" customHeight="1">
      <c r="B249" s="895"/>
      <c r="C249" s="895"/>
    </row>
    <row r="250" spans="2:3" ht="15" customHeight="1">
      <c r="B250" s="895"/>
      <c r="C250" s="895"/>
    </row>
    <row r="251" spans="2:3" ht="15" customHeight="1">
      <c r="B251" s="895"/>
      <c r="C251" s="895"/>
    </row>
    <row r="252" spans="2:3" ht="15" customHeight="1">
      <c r="B252" s="895"/>
      <c r="C252" s="895"/>
    </row>
    <row r="253" spans="2:3" ht="15" customHeight="1">
      <c r="B253" s="895"/>
      <c r="C253" s="895"/>
    </row>
    <row r="254" spans="2:3" ht="15" customHeight="1">
      <c r="B254" s="895"/>
      <c r="C254" s="895"/>
    </row>
    <row r="255" spans="2:3" ht="15" customHeight="1">
      <c r="B255" s="895"/>
      <c r="C255" s="895"/>
    </row>
    <row r="256" spans="2:3" ht="15" customHeight="1">
      <c r="B256" s="895"/>
      <c r="C256" s="895"/>
    </row>
    <row r="257" spans="2:3" ht="15" customHeight="1">
      <c r="B257" s="895"/>
      <c r="C257" s="895"/>
    </row>
    <row r="258" spans="2:3" ht="15" customHeight="1">
      <c r="B258" s="895"/>
      <c r="C258" s="895"/>
    </row>
    <row r="259" spans="2:3" ht="15" customHeight="1">
      <c r="B259" s="895"/>
      <c r="C259" s="895"/>
    </row>
    <row r="260" spans="2:3" ht="15" customHeight="1">
      <c r="B260" s="895"/>
      <c r="C260" s="895"/>
    </row>
    <row r="261" spans="2:3" ht="15" customHeight="1">
      <c r="B261" s="895"/>
      <c r="C261" s="895"/>
    </row>
    <row r="262" spans="2:3" ht="15" customHeight="1">
      <c r="B262" s="895"/>
      <c r="C262" s="895"/>
    </row>
    <row r="263" spans="2:3" ht="15" customHeight="1">
      <c r="B263" s="895"/>
      <c r="C263" s="895"/>
    </row>
    <row r="264" spans="2:3" ht="15" customHeight="1">
      <c r="B264" s="895"/>
      <c r="C264" s="895"/>
    </row>
    <row r="265" spans="2:3" ht="15" customHeight="1">
      <c r="B265" s="895"/>
      <c r="C265" s="895"/>
    </row>
    <row r="266" spans="2:3" ht="15" customHeight="1">
      <c r="B266" s="895"/>
      <c r="C266" s="895"/>
    </row>
    <row r="267" spans="2:3" ht="15" customHeight="1">
      <c r="B267" s="895"/>
      <c r="C267" s="895"/>
    </row>
    <row r="268" spans="2:3" ht="15" customHeight="1">
      <c r="B268" s="895"/>
      <c r="C268" s="895"/>
    </row>
    <row r="269" spans="2:3" ht="15" customHeight="1">
      <c r="B269" s="895"/>
      <c r="C269" s="895"/>
    </row>
    <row r="270" spans="2:3" ht="15" customHeight="1">
      <c r="B270" s="895"/>
      <c r="C270" s="895"/>
    </row>
    <row r="271" spans="2:3" ht="15" customHeight="1">
      <c r="B271" s="895"/>
      <c r="C271" s="895"/>
    </row>
    <row r="272" spans="2:3" ht="15" customHeight="1">
      <c r="B272" s="895"/>
      <c r="C272" s="895"/>
    </row>
    <row r="273" spans="2:3" ht="15" customHeight="1">
      <c r="B273" s="895"/>
      <c r="C273" s="895"/>
    </row>
    <row r="274" spans="2:3" ht="15" customHeight="1">
      <c r="B274" s="895"/>
      <c r="C274" s="895"/>
    </row>
    <row r="275" spans="2:3" ht="15" customHeight="1">
      <c r="B275" s="895"/>
      <c r="C275" s="895"/>
    </row>
    <row r="276" spans="2:3" ht="15" customHeight="1">
      <c r="B276" s="895"/>
      <c r="C276" s="895"/>
    </row>
    <row r="277" spans="2:3" ht="15" customHeight="1">
      <c r="B277" s="895"/>
      <c r="C277" s="895"/>
    </row>
    <row r="278" spans="2:3" ht="15" customHeight="1">
      <c r="B278" s="895"/>
      <c r="C278" s="895"/>
    </row>
    <row r="279" spans="2:3" ht="15" customHeight="1">
      <c r="B279" s="895"/>
      <c r="C279" s="895"/>
    </row>
    <row r="280" spans="2:3" ht="15" customHeight="1">
      <c r="B280" s="895"/>
      <c r="C280" s="895"/>
    </row>
    <row r="281" spans="2:3" ht="15" customHeight="1">
      <c r="B281" s="895"/>
      <c r="C281" s="895"/>
    </row>
    <row r="282" spans="2:3" ht="15" customHeight="1">
      <c r="B282" s="895"/>
      <c r="C282" s="895"/>
    </row>
    <row r="283" spans="2:3" ht="15" customHeight="1">
      <c r="B283" s="895"/>
      <c r="C283" s="895"/>
    </row>
    <row r="284" spans="2:3" ht="15" customHeight="1">
      <c r="B284" s="895"/>
      <c r="C284" s="895"/>
    </row>
    <row r="285" spans="2:3" ht="15" customHeight="1">
      <c r="B285" s="895"/>
      <c r="C285" s="895"/>
    </row>
    <row r="286" spans="2:3" ht="15" customHeight="1">
      <c r="B286" s="895"/>
      <c r="C286" s="895"/>
    </row>
    <row r="287" spans="2:3" ht="15" customHeight="1">
      <c r="B287" s="895"/>
      <c r="C287" s="895"/>
    </row>
    <row r="288" spans="2:3" ht="15" customHeight="1">
      <c r="B288" s="895"/>
      <c r="C288" s="895"/>
    </row>
    <row r="289" spans="2:3" ht="15" customHeight="1">
      <c r="B289" s="895"/>
      <c r="C289" s="895"/>
    </row>
    <row r="290" spans="2:3" ht="15" customHeight="1">
      <c r="B290" s="895"/>
      <c r="C290" s="895"/>
    </row>
    <row r="291" spans="2:3" ht="15" customHeight="1">
      <c r="B291" s="895"/>
      <c r="C291" s="895"/>
    </row>
    <row r="292" spans="2:3" ht="15" customHeight="1">
      <c r="B292" s="895"/>
      <c r="C292" s="895"/>
    </row>
    <row r="293" spans="2:3" ht="15" customHeight="1">
      <c r="B293" s="895"/>
      <c r="C293" s="895"/>
    </row>
    <row r="294" spans="2:3" ht="15" customHeight="1">
      <c r="B294" s="895"/>
      <c r="C294" s="895"/>
    </row>
    <row r="295" spans="2:3" ht="15" customHeight="1">
      <c r="B295" s="895"/>
      <c r="C295" s="895"/>
    </row>
    <row r="296" spans="2:3" ht="15" customHeight="1">
      <c r="B296" s="895"/>
      <c r="C296" s="895"/>
    </row>
    <row r="297" spans="2:3" ht="15" customHeight="1">
      <c r="B297" s="895"/>
      <c r="C297" s="895"/>
    </row>
    <row r="298" spans="2:3" ht="15" customHeight="1">
      <c r="B298" s="895"/>
      <c r="C298" s="895"/>
    </row>
    <row r="299" spans="2:3" ht="15" customHeight="1">
      <c r="B299" s="895"/>
      <c r="C299" s="895"/>
    </row>
    <row r="300" spans="2:3" ht="15" customHeight="1">
      <c r="B300" s="895"/>
      <c r="C300" s="895"/>
    </row>
    <row r="301" spans="2:3" ht="15" customHeight="1">
      <c r="B301" s="895"/>
      <c r="C301" s="895"/>
    </row>
    <row r="302" spans="2:3" ht="15" customHeight="1">
      <c r="B302" s="895"/>
      <c r="C302" s="895"/>
    </row>
    <row r="303" spans="2:3" ht="15" customHeight="1">
      <c r="B303" s="895"/>
      <c r="C303" s="895"/>
    </row>
    <row r="304" spans="2:3" ht="15" customHeight="1">
      <c r="B304" s="895"/>
      <c r="C304" s="895"/>
    </row>
    <row r="305" spans="2:3" ht="15" customHeight="1">
      <c r="B305" s="895"/>
      <c r="C305" s="895"/>
    </row>
    <row r="306" spans="2:3" ht="15" customHeight="1">
      <c r="B306" s="895"/>
      <c r="C306" s="895"/>
    </row>
    <row r="307" spans="2:3" ht="15" customHeight="1">
      <c r="B307" s="895"/>
      <c r="C307" s="895"/>
    </row>
    <row r="308" spans="2:3" ht="15" customHeight="1">
      <c r="B308" s="895"/>
      <c r="C308" s="895"/>
    </row>
    <row r="309" spans="2:3" ht="15" customHeight="1">
      <c r="B309" s="895"/>
      <c r="C309" s="895"/>
    </row>
    <row r="310" spans="2:3" ht="15" customHeight="1">
      <c r="B310" s="895"/>
      <c r="C310" s="895"/>
    </row>
    <row r="311" spans="2:3" ht="15" customHeight="1">
      <c r="B311" s="895"/>
      <c r="C311" s="895"/>
    </row>
    <row r="312" spans="2:3" ht="15" customHeight="1">
      <c r="B312" s="895"/>
      <c r="C312" s="895"/>
    </row>
    <row r="313" spans="2:3" ht="15" customHeight="1">
      <c r="B313" s="895"/>
      <c r="C313" s="895"/>
    </row>
    <row r="314" spans="2:3" ht="15" customHeight="1">
      <c r="B314" s="895"/>
      <c r="C314" s="895"/>
    </row>
    <row r="315" spans="2:3" ht="15" customHeight="1">
      <c r="B315" s="895"/>
      <c r="C315" s="895"/>
    </row>
    <row r="316" spans="2:3" ht="15" customHeight="1">
      <c r="B316" s="895"/>
      <c r="C316" s="895"/>
    </row>
    <row r="317" spans="2:3" ht="15" customHeight="1">
      <c r="B317" s="895"/>
      <c r="C317" s="895"/>
    </row>
    <row r="318" spans="2:3" ht="15" customHeight="1">
      <c r="B318" s="895"/>
      <c r="C318" s="895"/>
    </row>
    <row r="319" spans="2:3" ht="15" customHeight="1">
      <c r="B319" s="895"/>
      <c r="C319" s="895"/>
    </row>
    <row r="320" spans="2:3" ht="15" customHeight="1">
      <c r="B320" s="895"/>
      <c r="C320" s="895"/>
    </row>
    <row r="321" spans="2:3" ht="15" customHeight="1">
      <c r="B321" s="895"/>
      <c r="C321" s="895"/>
    </row>
    <row r="322" spans="2:3" ht="15" customHeight="1">
      <c r="B322" s="895"/>
      <c r="C322" s="895"/>
    </row>
    <row r="323" spans="2:3" ht="15" customHeight="1">
      <c r="B323" s="895"/>
      <c r="C323" s="895"/>
    </row>
    <row r="324" spans="2:3" ht="15" customHeight="1">
      <c r="B324" s="895"/>
      <c r="C324" s="895"/>
    </row>
    <row r="325" spans="2:3" ht="15" customHeight="1">
      <c r="B325" s="895"/>
      <c r="C325" s="895"/>
    </row>
    <row r="326" spans="2:3" ht="15" customHeight="1">
      <c r="B326" s="895"/>
      <c r="C326" s="895"/>
    </row>
    <row r="327" spans="2:3" ht="15" customHeight="1">
      <c r="B327" s="895"/>
      <c r="C327" s="895"/>
    </row>
    <row r="328" spans="2:3" ht="15" customHeight="1">
      <c r="B328" s="895"/>
      <c r="C328" s="895"/>
    </row>
    <row r="329" spans="2:3" ht="15" customHeight="1">
      <c r="B329" s="895"/>
      <c r="C329" s="895"/>
    </row>
    <row r="330" spans="2:3" ht="15" customHeight="1">
      <c r="B330" s="895"/>
      <c r="C330" s="895"/>
    </row>
    <row r="331" spans="2:3" ht="15" customHeight="1">
      <c r="B331" s="895"/>
      <c r="C331" s="895"/>
    </row>
    <row r="332" spans="2:3" ht="15" customHeight="1">
      <c r="B332" s="895"/>
      <c r="C332" s="895"/>
    </row>
    <row r="333" spans="2:3" ht="15" customHeight="1">
      <c r="B333" s="895"/>
      <c r="C333" s="895"/>
    </row>
    <row r="334" spans="2:3" ht="15" customHeight="1">
      <c r="B334" s="895"/>
      <c r="C334" s="895"/>
    </row>
    <row r="335" spans="2:3" ht="15" customHeight="1">
      <c r="B335" s="895"/>
      <c r="C335" s="895"/>
    </row>
    <row r="336" spans="2:3" ht="15" customHeight="1">
      <c r="B336" s="895"/>
      <c r="C336" s="895"/>
    </row>
    <row r="337" spans="2:3" ht="15" customHeight="1">
      <c r="B337" s="895"/>
      <c r="C337" s="895"/>
    </row>
    <row r="338" spans="2:3" ht="15" customHeight="1">
      <c r="B338" s="895"/>
      <c r="C338" s="895"/>
    </row>
    <row r="339" spans="2:3" ht="15" customHeight="1">
      <c r="B339" s="895"/>
      <c r="C339" s="895"/>
    </row>
    <row r="340" spans="2:3" ht="15" customHeight="1">
      <c r="B340" s="895"/>
      <c r="C340" s="895"/>
    </row>
    <row r="341" spans="2:3" ht="15" customHeight="1">
      <c r="B341" s="895"/>
      <c r="C341" s="895"/>
    </row>
    <row r="342" spans="2:3" ht="15" customHeight="1">
      <c r="B342" s="895"/>
      <c r="C342" s="895"/>
    </row>
    <row r="343" spans="2:3" ht="15" customHeight="1">
      <c r="B343" s="895"/>
      <c r="C343" s="895"/>
    </row>
    <row r="344" spans="2:3" ht="15" customHeight="1">
      <c r="B344" s="895"/>
      <c r="C344" s="895"/>
    </row>
    <row r="345" spans="2:3" ht="15" customHeight="1">
      <c r="B345" s="895"/>
      <c r="C345" s="895"/>
    </row>
    <row r="346" spans="2:3" ht="15" customHeight="1">
      <c r="B346" s="895"/>
      <c r="C346" s="895"/>
    </row>
    <row r="347" spans="2:3" ht="15" customHeight="1">
      <c r="B347" s="895"/>
      <c r="C347" s="895"/>
    </row>
    <row r="348" spans="2:3" ht="15" customHeight="1">
      <c r="B348" s="895"/>
      <c r="C348" s="895"/>
    </row>
    <row r="349" spans="2:3" ht="15" customHeight="1">
      <c r="B349" s="895"/>
      <c r="C349" s="895"/>
    </row>
    <row r="350" spans="2:3" ht="15" customHeight="1">
      <c r="B350" s="895"/>
      <c r="C350" s="895"/>
    </row>
    <row r="351" spans="2:3" ht="15" customHeight="1">
      <c r="B351" s="895"/>
      <c r="C351" s="895"/>
    </row>
    <row r="352" spans="2:3" ht="15" customHeight="1">
      <c r="B352" s="895"/>
      <c r="C352" s="895"/>
    </row>
    <row r="353" spans="2:3" ht="15" customHeight="1">
      <c r="B353" s="895"/>
      <c r="C353" s="895"/>
    </row>
    <row r="354" spans="2:3" ht="15" customHeight="1">
      <c r="B354" s="895"/>
      <c r="C354" s="895"/>
    </row>
    <row r="355" spans="2:3" ht="15" customHeight="1">
      <c r="B355" s="895"/>
      <c r="C355" s="895"/>
    </row>
    <row r="356" spans="2:3" ht="15" customHeight="1">
      <c r="B356" s="895"/>
      <c r="C356" s="895"/>
    </row>
    <row r="357" spans="2:3" ht="15" customHeight="1">
      <c r="B357" s="895"/>
      <c r="C357" s="895"/>
    </row>
    <row r="358" spans="2:3" ht="15" customHeight="1">
      <c r="B358" s="895"/>
      <c r="C358" s="895"/>
    </row>
    <row r="359" spans="2:3" ht="15" customHeight="1">
      <c r="B359" s="895"/>
      <c r="C359" s="895"/>
    </row>
    <row r="360" spans="2:3" ht="15" customHeight="1">
      <c r="B360" s="895"/>
      <c r="C360" s="895"/>
    </row>
    <row r="361" spans="2:3" ht="15" customHeight="1">
      <c r="B361" s="895"/>
      <c r="C361" s="895"/>
    </row>
    <row r="362" spans="2:3" ht="15" customHeight="1">
      <c r="B362" s="895"/>
      <c r="C362" s="895"/>
    </row>
    <row r="363" spans="2:3" ht="15" customHeight="1">
      <c r="B363" s="895"/>
      <c r="C363" s="895"/>
    </row>
    <row r="364" spans="2:3" ht="15" customHeight="1">
      <c r="B364" s="895"/>
      <c r="C364" s="895"/>
    </row>
    <row r="365" spans="2:3" ht="15" customHeight="1">
      <c r="B365" s="895"/>
      <c r="C365" s="895"/>
    </row>
    <row r="366" spans="2:3" ht="15" customHeight="1">
      <c r="B366" s="895"/>
      <c r="C366" s="895"/>
    </row>
    <row r="367" spans="2:3" ht="15" customHeight="1">
      <c r="B367" s="895"/>
      <c r="C367" s="895"/>
    </row>
    <row r="368" spans="2:3" ht="15" customHeight="1">
      <c r="B368" s="895"/>
      <c r="C368" s="895"/>
    </row>
    <row r="369" spans="2:3" ht="15" customHeight="1">
      <c r="B369" s="895"/>
      <c r="C369" s="895"/>
    </row>
    <row r="370" spans="2:3" ht="15" customHeight="1">
      <c r="B370" s="895"/>
      <c r="C370" s="895"/>
    </row>
    <row r="371" spans="2:3" ht="15" customHeight="1">
      <c r="B371" s="895"/>
      <c r="C371" s="895"/>
    </row>
    <row r="372" spans="2:3" ht="15" customHeight="1">
      <c r="B372" s="895"/>
      <c r="C372" s="895"/>
    </row>
    <row r="373" spans="2:3" ht="15" customHeight="1">
      <c r="B373" s="895"/>
      <c r="C373" s="895"/>
    </row>
    <row r="374" spans="2:3" ht="15" customHeight="1">
      <c r="B374" s="895"/>
      <c r="C374" s="895"/>
    </row>
    <row r="375" spans="2:3" ht="15" customHeight="1">
      <c r="B375" s="895"/>
      <c r="C375" s="895"/>
    </row>
    <row r="376" spans="2:3" ht="15" customHeight="1">
      <c r="B376" s="895"/>
      <c r="C376" s="895"/>
    </row>
    <row r="377" spans="2:3" ht="15" customHeight="1">
      <c r="B377" s="895"/>
      <c r="C377" s="895"/>
    </row>
    <row r="378" spans="2:3" ht="15" customHeight="1">
      <c r="B378" s="895"/>
      <c r="C378" s="895"/>
    </row>
    <row r="379" spans="2:3" ht="15" customHeight="1">
      <c r="B379" s="895"/>
      <c r="C379" s="895"/>
    </row>
    <row r="380" spans="2:3" ht="15" customHeight="1">
      <c r="B380" s="895"/>
      <c r="C380" s="895"/>
    </row>
    <row r="381" spans="2:3" ht="15" customHeight="1">
      <c r="B381" s="895"/>
      <c r="C381" s="895"/>
    </row>
    <row r="382" spans="2:3" ht="15" customHeight="1">
      <c r="B382" s="895"/>
      <c r="C382" s="895"/>
    </row>
    <row r="383" spans="2:3" ht="15" customHeight="1">
      <c r="B383" s="895"/>
      <c r="C383" s="895"/>
    </row>
    <row r="384" spans="2:3" ht="15" customHeight="1">
      <c r="B384" s="895"/>
      <c r="C384" s="895"/>
    </row>
    <row r="385" spans="2:3" ht="15" customHeight="1">
      <c r="B385" s="895"/>
      <c r="C385" s="895"/>
    </row>
    <row r="386" spans="2:3" ht="15" customHeight="1">
      <c r="B386" s="895"/>
      <c r="C386" s="895"/>
    </row>
    <row r="387" spans="2:3" ht="15" customHeight="1">
      <c r="B387" s="895"/>
      <c r="C387" s="895"/>
    </row>
    <row r="388" spans="2:3" ht="15" customHeight="1">
      <c r="B388" s="895"/>
      <c r="C388" s="895"/>
    </row>
    <row r="389" spans="2:3" ht="15" customHeight="1">
      <c r="B389" s="895"/>
      <c r="C389" s="895"/>
    </row>
    <row r="390" spans="2:3" ht="15" customHeight="1">
      <c r="B390" s="895"/>
      <c r="C390" s="895"/>
    </row>
    <row r="391" spans="2:3" ht="15" customHeight="1">
      <c r="B391" s="895"/>
      <c r="C391" s="895"/>
    </row>
    <row r="392" spans="2:3" ht="15" customHeight="1">
      <c r="B392" s="895"/>
      <c r="C392" s="895"/>
    </row>
    <row r="393" spans="2:3" ht="15" customHeight="1">
      <c r="B393" s="895"/>
      <c r="C393" s="895"/>
    </row>
    <row r="394" spans="2:3" ht="15" customHeight="1">
      <c r="B394" s="895"/>
      <c r="C394" s="895"/>
    </row>
    <row r="395" spans="2:3" ht="15" customHeight="1">
      <c r="B395" s="895"/>
      <c r="C395" s="895"/>
    </row>
    <row r="396" spans="2:3" ht="15" customHeight="1">
      <c r="B396" s="895"/>
      <c r="C396" s="895"/>
    </row>
    <row r="397" spans="2:3" ht="15" customHeight="1">
      <c r="B397" s="895"/>
      <c r="C397" s="895"/>
    </row>
    <row r="398" spans="2:3" ht="15" customHeight="1">
      <c r="B398" s="895"/>
      <c r="C398" s="895"/>
    </row>
    <row r="399" spans="2:3" ht="15" customHeight="1">
      <c r="B399" s="895"/>
      <c r="C399" s="895"/>
    </row>
    <row r="400" spans="2:3" ht="15" customHeight="1">
      <c r="B400" s="895"/>
      <c r="C400" s="895"/>
    </row>
    <row r="401" spans="2:3" ht="15" customHeight="1">
      <c r="B401" s="895"/>
      <c r="C401" s="895"/>
    </row>
    <row r="402" spans="2:3" ht="15" customHeight="1">
      <c r="B402" s="895"/>
      <c r="C402" s="895"/>
    </row>
    <row r="403" spans="2:3" ht="15" customHeight="1">
      <c r="B403" s="895"/>
      <c r="C403" s="895"/>
    </row>
    <row r="404" spans="2:3" ht="15" customHeight="1">
      <c r="B404" s="895"/>
      <c r="C404" s="895"/>
    </row>
    <row r="405" spans="2:3" ht="15" customHeight="1">
      <c r="B405" s="895"/>
      <c r="C405" s="895"/>
    </row>
    <row r="406" spans="2:3" ht="15" customHeight="1">
      <c r="B406" s="895"/>
      <c r="C406" s="895"/>
    </row>
    <row r="407" spans="2:3" ht="15" customHeight="1">
      <c r="B407" s="895"/>
      <c r="C407" s="895"/>
    </row>
    <row r="408" spans="2:3" ht="15" customHeight="1">
      <c r="B408" s="895"/>
      <c r="C408" s="895"/>
    </row>
    <row r="409" spans="2:3" ht="15" customHeight="1">
      <c r="B409" s="895"/>
      <c r="C409" s="895"/>
    </row>
    <row r="410" spans="2:3" ht="15" customHeight="1">
      <c r="B410" s="895"/>
      <c r="C410" s="895"/>
    </row>
    <row r="411" spans="2:3" ht="15" customHeight="1">
      <c r="B411" s="895"/>
      <c r="C411" s="895"/>
    </row>
    <row r="412" spans="2:3" ht="15" customHeight="1">
      <c r="B412" s="895"/>
      <c r="C412" s="895"/>
    </row>
    <row r="413" spans="2:3" ht="15" customHeight="1">
      <c r="B413" s="895"/>
      <c r="C413" s="895"/>
    </row>
    <row r="414" spans="2:3" ht="15" customHeight="1">
      <c r="B414" s="895"/>
      <c r="C414" s="895"/>
    </row>
    <row r="415" spans="2:3" ht="15" customHeight="1">
      <c r="B415" s="895"/>
      <c r="C415" s="895"/>
    </row>
    <row r="416" spans="2:3" ht="15" customHeight="1">
      <c r="B416" s="895"/>
      <c r="C416" s="895"/>
    </row>
    <row r="417" spans="2:3" ht="15" customHeight="1">
      <c r="B417" s="895"/>
      <c r="C417" s="895"/>
    </row>
    <row r="418" spans="2:3" ht="15" customHeight="1">
      <c r="B418" s="895"/>
      <c r="C418" s="895"/>
    </row>
    <row r="419" spans="2:3" ht="15" customHeight="1">
      <c r="B419" s="895"/>
      <c r="C419" s="895"/>
    </row>
    <row r="420" spans="2:3" ht="15" customHeight="1">
      <c r="B420" s="895"/>
      <c r="C420" s="895"/>
    </row>
    <row r="421" spans="2:3" ht="15" customHeight="1">
      <c r="B421" s="895"/>
      <c r="C421" s="895"/>
    </row>
    <row r="422" spans="2:3" ht="15" customHeight="1">
      <c r="B422" s="895"/>
      <c r="C422" s="895"/>
    </row>
    <row r="423" spans="2:3" ht="15" customHeight="1">
      <c r="B423" s="895"/>
      <c r="C423" s="895"/>
    </row>
    <row r="424" spans="2:3" ht="15" customHeight="1">
      <c r="B424" s="895"/>
      <c r="C424" s="895"/>
    </row>
    <row r="425" spans="2:3" ht="15" customHeight="1">
      <c r="B425" s="895"/>
      <c r="C425" s="895"/>
    </row>
    <row r="426" spans="2:3" ht="15" customHeight="1">
      <c r="B426" s="895"/>
      <c r="C426" s="895"/>
    </row>
    <row r="427" spans="2:3" ht="15" customHeight="1">
      <c r="B427" s="895"/>
      <c r="C427" s="895"/>
    </row>
    <row r="428" spans="2:3" ht="15" customHeight="1">
      <c r="B428" s="895"/>
      <c r="C428" s="895"/>
    </row>
    <row r="429" spans="2:3" ht="15" customHeight="1">
      <c r="B429" s="895"/>
      <c r="C429" s="895"/>
    </row>
    <row r="430" spans="2:3" ht="15" customHeight="1">
      <c r="B430" s="895"/>
      <c r="C430" s="895"/>
    </row>
    <row r="431" spans="2:3" ht="15" customHeight="1">
      <c r="B431" s="895"/>
      <c r="C431" s="895"/>
    </row>
    <row r="432" spans="2:3" ht="15" customHeight="1">
      <c r="B432" s="895"/>
      <c r="C432" s="895"/>
    </row>
    <row r="433" spans="2:3" ht="15" customHeight="1">
      <c r="B433" s="895"/>
      <c r="C433" s="895"/>
    </row>
    <row r="434" spans="2:3" ht="15" customHeight="1">
      <c r="B434" s="895"/>
      <c r="C434" s="895"/>
    </row>
    <row r="435" spans="2:3" ht="15" customHeight="1">
      <c r="B435" s="895"/>
      <c r="C435" s="895"/>
    </row>
    <row r="436" spans="2:3" ht="15" customHeight="1">
      <c r="B436" s="895"/>
      <c r="C436" s="895"/>
    </row>
    <row r="437" spans="2:3" ht="15" customHeight="1">
      <c r="B437" s="895"/>
      <c r="C437" s="895"/>
    </row>
    <row r="438" spans="2:3" ht="15" customHeight="1">
      <c r="B438" s="895"/>
      <c r="C438" s="895"/>
    </row>
    <row r="439" spans="2:3" ht="15" customHeight="1">
      <c r="B439" s="895"/>
      <c r="C439" s="895"/>
    </row>
    <row r="440" spans="2:3" ht="15" customHeight="1">
      <c r="B440" s="895"/>
      <c r="C440" s="895"/>
    </row>
    <row r="441" spans="2:3" ht="15" customHeight="1">
      <c r="B441" s="895"/>
      <c r="C441" s="895"/>
    </row>
    <row r="442" spans="2:3" ht="15" customHeight="1">
      <c r="B442" s="895"/>
      <c r="C442" s="895"/>
    </row>
    <row r="443" spans="2:3" ht="15" customHeight="1">
      <c r="B443" s="895"/>
      <c r="C443" s="895"/>
    </row>
    <row r="444" spans="2:3" ht="15" customHeight="1">
      <c r="B444" s="895"/>
      <c r="C444" s="895"/>
    </row>
    <row r="445" spans="2:3" ht="15" customHeight="1">
      <c r="B445" s="895"/>
      <c r="C445" s="895"/>
    </row>
    <row r="446" spans="2:3" ht="15" customHeight="1">
      <c r="B446" s="895"/>
      <c r="C446" s="895"/>
    </row>
    <row r="447" spans="2:3" ht="15" customHeight="1">
      <c r="B447" s="895"/>
      <c r="C447" s="895"/>
    </row>
    <row r="448" spans="2:3" ht="15" customHeight="1">
      <c r="B448" s="895"/>
      <c r="C448" s="895"/>
    </row>
    <row r="449" spans="2:3" ht="15" customHeight="1">
      <c r="B449" s="895"/>
      <c r="C449" s="895"/>
    </row>
    <row r="450" spans="2:3" ht="15" customHeight="1">
      <c r="B450" s="895"/>
      <c r="C450" s="895"/>
    </row>
    <row r="451" spans="2:3" ht="15" customHeight="1">
      <c r="B451" s="895"/>
      <c r="C451" s="895"/>
    </row>
    <row r="452" spans="2:3" ht="15" customHeight="1">
      <c r="B452" s="895"/>
      <c r="C452" s="895"/>
    </row>
    <row r="453" spans="2:3" ht="15" customHeight="1">
      <c r="B453" s="895"/>
      <c r="C453" s="895"/>
    </row>
    <row r="454" spans="2:3" ht="15" customHeight="1">
      <c r="B454" s="895"/>
      <c r="C454" s="895"/>
    </row>
    <row r="455" spans="2:3" ht="15" customHeight="1">
      <c r="B455" s="895"/>
      <c r="C455" s="895"/>
    </row>
    <row r="456" spans="2:3" ht="15" customHeight="1">
      <c r="B456" s="895"/>
      <c r="C456" s="895"/>
    </row>
    <row r="457" spans="2:3" ht="15" customHeight="1">
      <c r="B457" s="895"/>
      <c r="C457" s="895"/>
    </row>
    <row r="458" spans="2:3" ht="15" customHeight="1">
      <c r="B458" s="895"/>
      <c r="C458" s="895"/>
    </row>
    <row r="459" spans="2:3" ht="15" customHeight="1">
      <c r="B459" s="895"/>
      <c r="C459" s="895"/>
    </row>
    <row r="460" spans="2:3" ht="15" customHeight="1">
      <c r="B460" s="895"/>
      <c r="C460" s="895"/>
    </row>
    <row r="461" spans="2:3" ht="15" customHeight="1">
      <c r="B461" s="895"/>
      <c r="C461" s="895"/>
    </row>
    <row r="462" spans="2:3" ht="15" customHeight="1">
      <c r="B462" s="895"/>
      <c r="C462" s="895"/>
    </row>
    <row r="463" spans="2:3" ht="15" customHeight="1">
      <c r="B463" s="895"/>
      <c r="C463" s="895"/>
    </row>
    <row r="464" spans="2:3" ht="15" customHeight="1">
      <c r="B464" s="895"/>
      <c r="C464" s="895"/>
    </row>
    <row r="465" spans="2:3" ht="15" customHeight="1">
      <c r="B465" s="895"/>
      <c r="C465" s="895"/>
    </row>
    <row r="466" spans="2:3" ht="15" customHeight="1">
      <c r="B466" s="895"/>
      <c r="C466" s="895"/>
    </row>
    <row r="467" spans="2:3" ht="15" customHeight="1">
      <c r="B467" s="895"/>
      <c r="C467" s="895"/>
    </row>
    <row r="468" spans="2:3" ht="15" customHeight="1">
      <c r="B468" s="895"/>
      <c r="C468" s="895"/>
    </row>
    <row r="469" spans="2:3" ht="15" customHeight="1">
      <c r="B469" s="895"/>
      <c r="C469" s="895"/>
    </row>
    <row r="470" spans="2:3" ht="15" customHeight="1">
      <c r="B470" s="895"/>
      <c r="C470" s="895"/>
    </row>
    <row r="471" spans="2:3" ht="15" customHeight="1">
      <c r="B471" s="895"/>
      <c r="C471" s="895"/>
    </row>
    <row r="472" spans="2:3" ht="15" customHeight="1">
      <c r="B472" s="895"/>
      <c r="C472" s="895"/>
    </row>
    <row r="473" spans="2:3" ht="15" customHeight="1">
      <c r="B473" s="895"/>
      <c r="C473" s="895"/>
    </row>
    <row r="474" spans="2:3" ht="15" customHeight="1">
      <c r="B474" s="895"/>
      <c r="C474" s="895"/>
    </row>
    <row r="475" spans="2:3" ht="15" customHeight="1">
      <c r="B475" s="895"/>
      <c r="C475" s="895"/>
    </row>
    <row r="476" spans="2:3" ht="15" customHeight="1">
      <c r="B476" s="895"/>
      <c r="C476" s="895"/>
    </row>
    <row r="477" spans="2:3" ht="15" customHeight="1">
      <c r="B477" s="895"/>
      <c r="C477" s="895"/>
    </row>
    <row r="478" spans="2:3" ht="15" customHeight="1">
      <c r="B478" s="895"/>
      <c r="C478" s="895"/>
    </row>
    <row r="479" spans="2:3" ht="15" customHeight="1">
      <c r="B479" s="895"/>
      <c r="C479" s="895"/>
    </row>
    <row r="480" spans="2:3" ht="15" customHeight="1">
      <c r="B480" s="895"/>
      <c r="C480" s="895"/>
    </row>
    <row r="481" spans="2:3" ht="15" customHeight="1">
      <c r="B481" s="895"/>
      <c r="C481" s="895"/>
    </row>
    <row r="482" spans="2:3" ht="15" customHeight="1">
      <c r="B482" s="895"/>
      <c r="C482" s="895"/>
    </row>
    <row r="483" spans="2:3" ht="15" customHeight="1">
      <c r="B483" s="895"/>
      <c r="C483" s="895"/>
    </row>
    <row r="484" spans="2:3" ht="15" customHeight="1">
      <c r="B484" s="895"/>
      <c r="C484" s="895"/>
    </row>
    <row r="485" spans="2:3" ht="15" customHeight="1">
      <c r="B485" s="895"/>
      <c r="C485" s="895"/>
    </row>
    <row r="486" spans="2:3" ht="15" customHeight="1">
      <c r="B486" s="895"/>
      <c r="C486" s="895"/>
    </row>
    <row r="487" spans="2:3" ht="15" customHeight="1">
      <c r="B487" s="895"/>
      <c r="C487" s="895"/>
    </row>
    <row r="488" spans="2:3" ht="15" customHeight="1">
      <c r="B488" s="895"/>
      <c r="C488" s="895"/>
    </row>
    <row r="489" spans="2:3" ht="15" customHeight="1">
      <c r="B489" s="895"/>
      <c r="C489" s="895"/>
    </row>
    <row r="490" spans="2:3" ht="15" customHeight="1">
      <c r="B490" s="895"/>
      <c r="C490" s="895"/>
    </row>
    <row r="491" spans="2:3" ht="15" customHeight="1">
      <c r="B491" s="895"/>
      <c r="C491" s="895"/>
    </row>
    <row r="492" spans="2:3" ht="15" customHeight="1">
      <c r="B492" s="895"/>
      <c r="C492" s="895"/>
    </row>
    <row r="493" spans="2:3" ht="15" customHeight="1">
      <c r="B493" s="895"/>
      <c r="C493" s="895"/>
    </row>
    <row r="494" spans="2:3" ht="15" customHeight="1">
      <c r="B494" s="895"/>
      <c r="C494" s="895"/>
    </row>
    <row r="495" spans="2:3" ht="15" customHeight="1">
      <c r="B495" s="895"/>
      <c r="C495" s="895"/>
    </row>
    <row r="496" spans="2:3" ht="15" customHeight="1">
      <c r="B496" s="895"/>
      <c r="C496" s="895"/>
    </row>
    <row r="497" spans="2:3" ht="15" customHeight="1">
      <c r="B497" s="895"/>
      <c r="C497" s="895"/>
    </row>
    <row r="498" spans="2:3" ht="15" customHeight="1">
      <c r="B498" s="895"/>
      <c r="C498" s="895"/>
    </row>
    <row r="499" spans="2:3" ht="15" customHeight="1">
      <c r="B499" s="895"/>
      <c r="C499" s="895"/>
    </row>
    <row r="500" spans="2:3" ht="15" customHeight="1">
      <c r="B500" s="895"/>
      <c r="C500" s="895"/>
    </row>
    <row r="501" spans="2:3" ht="15" customHeight="1">
      <c r="B501" s="895"/>
      <c r="C501" s="895"/>
    </row>
    <row r="502" spans="2:3" ht="15" customHeight="1">
      <c r="B502" s="895"/>
      <c r="C502" s="895"/>
    </row>
    <row r="503" spans="2:3" ht="15" customHeight="1">
      <c r="B503" s="895"/>
      <c r="C503" s="895"/>
    </row>
    <row r="504" spans="2:3" ht="15" customHeight="1">
      <c r="B504" s="895"/>
      <c r="C504" s="895"/>
    </row>
    <row r="505" spans="2:3" ht="15" customHeight="1">
      <c r="B505" s="895"/>
      <c r="C505" s="895"/>
    </row>
    <row r="506" spans="2:3" ht="15" customHeight="1">
      <c r="B506" s="895"/>
      <c r="C506" s="895"/>
    </row>
    <row r="507" spans="2:3" ht="15" customHeight="1">
      <c r="B507" s="895"/>
      <c r="C507" s="895"/>
    </row>
    <row r="508" spans="2:3" ht="15" customHeight="1">
      <c r="B508" s="895"/>
      <c r="C508" s="895"/>
    </row>
    <row r="509" spans="2:3" ht="15" customHeight="1">
      <c r="B509" s="895"/>
      <c r="C509" s="895"/>
    </row>
    <row r="510" spans="2:3" ht="15" customHeight="1">
      <c r="B510" s="895"/>
      <c r="C510" s="895"/>
    </row>
    <row r="511" spans="2:3" ht="15" customHeight="1">
      <c r="B511" s="895"/>
      <c r="C511" s="895"/>
    </row>
    <row r="512" spans="2:3" ht="15" customHeight="1">
      <c r="B512" s="895"/>
      <c r="C512" s="895"/>
    </row>
    <row r="513" spans="2:3" ht="15" customHeight="1">
      <c r="B513" s="895"/>
      <c r="C513" s="895"/>
    </row>
    <row r="514" spans="2:3" ht="15" customHeight="1">
      <c r="B514" s="895"/>
      <c r="C514" s="895"/>
    </row>
    <row r="515" spans="2:3" ht="15" customHeight="1">
      <c r="B515" s="895"/>
      <c r="C515" s="895"/>
    </row>
    <row r="516" spans="2:3" ht="15" customHeight="1">
      <c r="B516" s="895"/>
      <c r="C516" s="895"/>
    </row>
    <row r="517" spans="2:3" ht="15" customHeight="1">
      <c r="B517" s="895"/>
      <c r="C517" s="895"/>
    </row>
    <row r="518" spans="2:3" ht="15" customHeight="1">
      <c r="B518" s="895"/>
      <c r="C518" s="895"/>
    </row>
    <row r="519" spans="2:3" ht="15" customHeight="1">
      <c r="B519" s="895"/>
      <c r="C519" s="895"/>
    </row>
    <row r="520" spans="2:3" ht="15" customHeight="1">
      <c r="B520" s="895"/>
      <c r="C520" s="895"/>
    </row>
    <row r="521" spans="2:3" ht="15" customHeight="1">
      <c r="B521" s="895"/>
      <c r="C521" s="895"/>
    </row>
    <row r="522" spans="2:3" ht="15" customHeight="1">
      <c r="B522" s="895"/>
      <c r="C522" s="895"/>
    </row>
    <row r="523" spans="2:3" ht="15" customHeight="1">
      <c r="B523" s="895"/>
      <c r="C523" s="895"/>
    </row>
    <row r="524" spans="2:3" ht="15" customHeight="1">
      <c r="B524" s="895"/>
      <c r="C524" s="895"/>
    </row>
    <row r="525" spans="2:3" ht="15" customHeight="1">
      <c r="B525" s="895"/>
      <c r="C525" s="895"/>
    </row>
    <row r="526" spans="2:3" ht="15" customHeight="1">
      <c r="B526" s="895"/>
      <c r="C526" s="895"/>
    </row>
    <row r="527" spans="2:3" ht="15" customHeight="1">
      <c r="B527" s="895"/>
      <c r="C527" s="895"/>
    </row>
    <row r="528" spans="2:3" ht="15" customHeight="1">
      <c r="B528" s="895"/>
      <c r="C528" s="895"/>
    </row>
    <row r="529" spans="2:3" ht="15" customHeight="1">
      <c r="B529" s="895"/>
      <c r="C529" s="895"/>
    </row>
    <row r="530" spans="2:3" ht="15" customHeight="1">
      <c r="B530" s="895"/>
      <c r="C530" s="895"/>
    </row>
    <row r="531" spans="2:3" ht="15" customHeight="1">
      <c r="B531" s="895"/>
      <c r="C531" s="895"/>
    </row>
    <row r="532" spans="2:3" ht="15" customHeight="1">
      <c r="B532" s="895"/>
      <c r="C532" s="895"/>
    </row>
    <row r="533" spans="2:3" ht="15" customHeight="1">
      <c r="B533" s="895"/>
      <c r="C533" s="895"/>
    </row>
    <row r="534" spans="2:3" ht="15" customHeight="1">
      <c r="B534" s="895"/>
      <c r="C534" s="895"/>
    </row>
    <row r="535" spans="2:3" ht="15" customHeight="1">
      <c r="B535" s="895"/>
      <c r="C535" s="895"/>
    </row>
    <row r="536" spans="2:3" ht="15" customHeight="1">
      <c r="B536" s="895"/>
      <c r="C536" s="895"/>
    </row>
    <row r="537" spans="2:3" ht="15" customHeight="1">
      <c r="B537" s="895"/>
      <c r="C537" s="895"/>
    </row>
    <row r="538" spans="2:3" ht="15" customHeight="1">
      <c r="B538" s="895"/>
      <c r="C538" s="895"/>
    </row>
    <row r="539" spans="2:3" ht="15" customHeight="1">
      <c r="B539" s="895"/>
      <c r="C539" s="895"/>
    </row>
    <row r="540" spans="2:3" ht="15" customHeight="1">
      <c r="B540" s="895"/>
      <c r="C540" s="895"/>
    </row>
    <row r="541" spans="2:3" ht="15" customHeight="1">
      <c r="B541" s="895"/>
      <c r="C541" s="895"/>
    </row>
    <row r="542" spans="2:3" ht="15" customHeight="1">
      <c r="B542" s="895"/>
      <c r="C542" s="895"/>
    </row>
    <row r="543" spans="2:3" ht="15" customHeight="1">
      <c r="B543" s="895"/>
      <c r="C543" s="895"/>
    </row>
    <row r="544" spans="2:3" ht="15" customHeight="1">
      <c r="B544" s="895"/>
      <c r="C544" s="895"/>
    </row>
    <row r="545" spans="2:3" ht="15" customHeight="1">
      <c r="B545" s="895"/>
      <c r="C545" s="895"/>
    </row>
    <row r="546" spans="2:3" ht="15" customHeight="1">
      <c r="B546" s="895"/>
      <c r="C546" s="895"/>
    </row>
    <row r="547" spans="2:3" ht="15" customHeight="1">
      <c r="B547" s="895"/>
      <c r="C547" s="895"/>
    </row>
    <row r="548" spans="2:3" ht="15" customHeight="1">
      <c r="B548" s="895"/>
      <c r="C548" s="895"/>
    </row>
    <row r="549" spans="2:3" ht="15" customHeight="1">
      <c r="B549" s="895"/>
      <c r="C549" s="895"/>
    </row>
    <row r="550" spans="2:3" ht="15" customHeight="1">
      <c r="B550" s="895"/>
      <c r="C550" s="895"/>
    </row>
    <row r="551" spans="2:3" ht="15" customHeight="1">
      <c r="B551" s="895"/>
      <c r="C551" s="895"/>
    </row>
    <row r="552" spans="2:3" ht="15" customHeight="1">
      <c r="B552" s="895"/>
      <c r="C552" s="895"/>
    </row>
    <row r="553" spans="2:3" ht="15" customHeight="1">
      <c r="B553" s="895"/>
      <c r="C553" s="895"/>
    </row>
    <row r="554" spans="2:3" ht="15" customHeight="1">
      <c r="B554" s="895"/>
      <c r="C554" s="895"/>
    </row>
    <row r="555" spans="2:3" ht="15" customHeight="1">
      <c r="B555" s="895"/>
      <c r="C555" s="895"/>
    </row>
    <row r="556" spans="2:3" ht="15" customHeight="1">
      <c r="B556" s="895"/>
      <c r="C556" s="895"/>
    </row>
    <row r="557" spans="2:3" ht="15" customHeight="1">
      <c r="B557" s="895"/>
      <c r="C557" s="895"/>
    </row>
    <row r="558" spans="2:3" ht="15" customHeight="1">
      <c r="B558" s="895"/>
      <c r="C558" s="895"/>
    </row>
    <row r="559" spans="2:3" ht="15" customHeight="1">
      <c r="B559" s="895"/>
      <c r="C559" s="895"/>
    </row>
    <row r="560" spans="2:3" ht="15" customHeight="1">
      <c r="B560" s="895"/>
      <c r="C560" s="895"/>
    </row>
    <row r="561" spans="2:3" ht="15" customHeight="1">
      <c r="B561" s="895"/>
      <c r="C561" s="895"/>
    </row>
    <row r="562" spans="2:3" ht="15" customHeight="1">
      <c r="B562" s="895"/>
      <c r="C562" s="895"/>
    </row>
    <row r="563" spans="2:3" ht="15" customHeight="1">
      <c r="B563" s="895"/>
      <c r="C563" s="895"/>
    </row>
    <row r="564" spans="2:3" ht="15" customHeight="1">
      <c r="B564" s="895"/>
      <c r="C564" s="895"/>
    </row>
    <row r="565" spans="2:3" ht="15" customHeight="1">
      <c r="B565" s="895"/>
      <c r="C565" s="895"/>
    </row>
    <row r="566" spans="2:3" ht="15" customHeight="1">
      <c r="B566" s="895"/>
      <c r="C566" s="895"/>
    </row>
    <row r="567" spans="2:3" ht="15" customHeight="1">
      <c r="B567" s="895"/>
      <c r="C567" s="895"/>
    </row>
    <row r="568" spans="2:3" ht="15" customHeight="1">
      <c r="B568" s="895"/>
      <c r="C568" s="895"/>
    </row>
    <row r="569" spans="2:3" ht="15" customHeight="1">
      <c r="B569" s="895"/>
      <c r="C569" s="895"/>
    </row>
    <row r="570" spans="2:3" ht="15" customHeight="1">
      <c r="B570" s="895"/>
      <c r="C570" s="895"/>
    </row>
    <row r="571" spans="2:3" ht="15" customHeight="1">
      <c r="B571" s="895"/>
      <c r="C571" s="895"/>
    </row>
    <row r="572" spans="2:3" ht="15" customHeight="1">
      <c r="B572" s="895"/>
      <c r="C572" s="895"/>
    </row>
    <row r="573" spans="2:3" ht="15" customHeight="1">
      <c r="B573" s="895"/>
      <c r="C573" s="895"/>
    </row>
    <row r="574" spans="2:3" ht="15" customHeight="1">
      <c r="B574" s="895"/>
      <c r="C574" s="895"/>
    </row>
    <row r="575" spans="2:3" ht="15" customHeight="1">
      <c r="B575" s="895"/>
      <c r="C575" s="895"/>
    </row>
    <row r="576" spans="2:3" ht="15" customHeight="1">
      <c r="B576" s="895"/>
      <c r="C576" s="895"/>
    </row>
    <row r="577" spans="2:3" ht="15" customHeight="1">
      <c r="B577" s="895"/>
      <c r="C577" s="895"/>
    </row>
    <row r="578" spans="2:3" ht="15" customHeight="1">
      <c r="B578" s="895"/>
      <c r="C578" s="895"/>
    </row>
    <row r="579" spans="2:3" ht="15" customHeight="1">
      <c r="B579" s="895"/>
      <c r="C579" s="895"/>
    </row>
    <row r="580" spans="2:3" ht="15" customHeight="1">
      <c r="B580" s="895"/>
      <c r="C580" s="895"/>
    </row>
    <row r="581" spans="2:3" ht="15" customHeight="1">
      <c r="B581" s="895"/>
      <c r="C581" s="895"/>
    </row>
    <row r="582" spans="2:3" ht="15" customHeight="1">
      <c r="B582" s="895"/>
      <c r="C582" s="895"/>
    </row>
    <row r="583" spans="2:3" ht="15" customHeight="1">
      <c r="B583" s="895"/>
      <c r="C583" s="895"/>
    </row>
    <row r="584" spans="2:3" ht="15" customHeight="1">
      <c r="B584" s="895"/>
      <c r="C584" s="895"/>
    </row>
    <row r="585" spans="2:3" ht="15" customHeight="1">
      <c r="B585" s="895"/>
      <c r="C585" s="895"/>
    </row>
    <row r="586" spans="2:3" ht="15" customHeight="1">
      <c r="B586" s="895"/>
      <c r="C586" s="895"/>
    </row>
    <row r="587" spans="2:3" ht="15" customHeight="1">
      <c r="B587" s="895"/>
      <c r="C587" s="895"/>
    </row>
    <row r="588" spans="2:3" ht="15" customHeight="1">
      <c r="B588" s="895"/>
      <c r="C588" s="895"/>
    </row>
    <row r="589" spans="2:3" ht="15" customHeight="1">
      <c r="B589" s="895"/>
      <c r="C589" s="895"/>
    </row>
    <row r="590" spans="2:3" ht="15" customHeight="1">
      <c r="B590" s="895"/>
      <c r="C590" s="895"/>
    </row>
    <row r="591" spans="2:3" ht="15" customHeight="1">
      <c r="B591" s="895"/>
      <c r="C591" s="895"/>
    </row>
    <row r="592" spans="2:3" ht="15" customHeight="1">
      <c r="B592" s="895"/>
      <c r="C592" s="895"/>
    </row>
    <row r="593" spans="2:3" ht="15" customHeight="1">
      <c r="B593" s="895"/>
      <c r="C593" s="895"/>
    </row>
    <row r="594" spans="2:3" ht="15" customHeight="1">
      <c r="B594" s="895"/>
      <c r="C594" s="895"/>
    </row>
    <row r="595" spans="2:3" ht="15" customHeight="1">
      <c r="B595" s="895"/>
      <c r="C595" s="895"/>
    </row>
    <row r="596" spans="2:3" ht="15" customHeight="1">
      <c r="B596" s="895"/>
      <c r="C596" s="895"/>
    </row>
    <row r="597" spans="2:3" ht="15" customHeight="1">
      <c r="B597" s="895"/>
      <c r="C597" s="895"/>
    </row>
    <row r="598" spans="2:3" ht="15" customHeight="1">
      <c r="B598" s="895"/>
      <c r="C598" s="895"/>
    </row>
    <row r="599" spans="2:3" ht="15" customHeight="1">
      <c r="B599" s="895"/>
      <c r="C599" s="895"/>
    </row>
    <row r="600" spans="2:3" ht="15" customHeight="1">
      <c r="B600" s="895"/>
      <c r="C600" s="895"/>
    </row>
    <row r="601" spans="2:3" ht="15" customHeight="1">
      <c r="B601" s="895"/>
      <c r="C601" s="895"/>
    </row>
    <row r="602" spans="2:3" ht="15" customHeight="1">
      <c r="B602" s="895"/>
      <c r="C602" s="895"/>
    </row>
    <row r="603" spans="2:3" ht="15" customHeight="1">
      <c r="B603" s="895"/>
      <c r="C603" s="895"/>
    </row>
    <row r="604" spans="2:3" ht="15" customHeight="1">
      <c r="B604" s="895"/>
      <c r="C604" s="895"/>
    </row>
    <row r="605" spans="2:3" ht="15" customHeight="1">
      <c r="B605" s="895"/>
      <c r="C605" s="895"/>
    </row>
    <row r="606" spans="2:3" ht="15" customHeight="1">
      <c r="B606" s="895"/>
      <c r="C606" s="895"/>
    </row>
    <row r="607" spans="2:3" ht="15" customHeight="1">
      <c r="B607" s="895"/>
      <c r="C607" s="895"/>
    </row>
    <row r="608" spans="2:3" ht="15" customHeight="1">
      <c r="B608" s="895"/>
      <c r="C608" s="895"/>
    </row>
    <row r="609" spans="2:3" ht="15" customHeight="1">
      <c r="B609" s="895"/>
      <c r="C609" s="895"/>
    </row>
    <row r="610" spans="2:3" ht="15" customHeight="1">
      <c r="B610" s="895"/>
      <c r="C610" s="895"/>
    </row>
    <row r="611" spans="2:3" ht="15" customHeight="1">
      <c r="B611" s="895"/>
      <c r="C611" s="895"/>
    </row>
    <row r="612" spans="2:3" ht="15" customHeight="1">
      <c r="B612" s="895"/>
      <c r="C612" s="895"/>
    </row>
    <row r="613" spans="2:3" ht="15" customHeight="1">
      <c r="B613" s="895"/>
      <c r="C613" s="895"/>
    </row>
    <row r="614" spans="2:3" ht="15" customHeight="1">
      <c r="B614" s="895"/>
      <c r="C614" s="895"/>
    </row>
    <row r="615" spans="2:3" ht="15" customHeight="1">
      <c r="B615" s="895"/>
      <c r="C615" s="895"/>
    </row>
    <row r="616" spans="2:3" ht="15" customHeight="1">
      <c r="B616" s="895"/>
      <c r="C616" s="895"/>
    </row>
    <row r="617" spans="2:3" ht="15" customHeight="1">
      <c r="B617" s="895"/>
      <c r="C617" s="895"/>
    </row>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customProperties>
    <customPr name="EpmWorksheetKeyString_GUID" r:id="rId2"/>
  </customPropertie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Normal="100" zoomScaleSheetLayoutView="100" workbookViewId="0">
      <selection sqref="A1:I1"/>
    </sheetView>
  </sheetViews>
  <sheetFormatPr defaultRowHeight="13.2"/>
  <cols>
    <col min="1" max="2" width="4.6640625" customWidth="1"/>
    <col min="3" max="3" width="59.88671875" customWidth="1"/>
    <col min="4" max="4" width="3.109375" customWidth="1"/>
    <col min="5" max="5" width="14.33203125" style="126" customWidth="1"/>
    <col min="6" max="6" width="15.33203125" customWidth="1"/>
    <col min="7" max="7" width="12" customWidth="1"/>
    <col min="9" max="9" width="14.33203125" customWidth="1"/>
  </cols>
  <sheetData>
    <row r="1" spans="1:14" ht="17.399999999999999">
      <c r="A1" s="1591" t="str">
        <f>+'Appendix A'!A1</f>
        <v xml:space="preserve">Virginia Electric and Power Company  </v>
      </c>
      <c r="B1" s="1591"/>
      <c r="C1" s="1591"/>
      <c r="D1" s="1591"/>
      <c r="E1" s="1591"/>
      <c r="F1" s="1591"/>
      <c r="G1" s="1591"/>
      <c r="H1" s="1591"/>
      <c r="I1" s="1591"/>
    </row>
    <row r="2" spans="1:14" ht="17.399999999999999">
      <c r="A2" s="1591" t="s">
        <v>672</v>
      </c>
      <c r="B2" s="1591"/>
      <c r="C2" s="1591"/>
      <c r="D2" s="1591"/>
      <c r="E2" s="1591"/>
      <c r="F2" s="1591"/>
      <c r="G2" s="1591"/>
      <c r="H2" s="1591"/>
      <c r="I2" s="1591"/>
    </row>
    <row r="3" spans="1:14" ht="15.6">
      <c r="A3" s="1592" t="s">
        <v>390</v>
      </c>
      <c r="B3" s="1592"/>
      <c r="C3" s="1592"/>
      <c r="D3" s="1592"/>
      <c r="E3" s="1592"/>
      <c r="F3" s="1592"/>
      <c r="G3" s="1592"/>
      <c r="H3" s="1592"/>
      <c r="I3" s="1592"/>
    </row>
    <row r="4" spans="1:14" ht="13.8">
      <c r="A4" s="1593" t="s">
        <v>1602</v>
      </c>
      <c r="B4" s="1593"/>
      <c r="C4" s="1593"/>
      <c r="D4" s="1593"/>
      <c r="E4" s="1593"/>
      <c r="F4" s="1593"/>
      <c r="G4" s="1593"/>
      <c r="H4" s="1593"/>
      <c r="I4" s="1593"/>
    </row>
    <row r="5" spans="1:14">
      <c r="A5" s="159"/>
      <c r="B5" s="159"/>
      <c r="C5" s="159"/>
      <c r="D5" s="132"/>
      <c r="E5" s="264"/>
      <c r="F5" s="159"/>
      <c r="G5" s="159"/>
      <c r="H5" s="159"/>
      <c r="I5" s="159"/>
    </row>
    <row r="6" spans="1:14">
      <c r="A6" s="159"/>
      <c r="B6" s="159"/>
      <c r="C6" s="159"/>
      <c r="D6" s="159"/>
      <c r="E6" s="264"/>
      <c r="F6" s="159"/>
      <c r="G6" s="159"/>
      <c r="H6" s="159"/>
      <c r="I6" s="159"/>
    </row>
    <row r="7" spans="1:14">
      <c r="A7" s="159"/>
      <c r="B7" s="159"/>
      <c r="C7" s="159"/>
      <c r="D7" s="122"/>
      <c r="E7" s="122" t="s">
        <v>262</v>
      </c>
      <c r="F7" s="122"/>
      <c r="G7" s="122" t="s">
        <v>270</v>
      </c>
      <c r="H7" s="122"/>
      <c r="I7" s="168"/>
      <c r="J7" s="138"/>
      <c r="K7" s="138"/>
      <c r="L7" s="138"/>
      <c r="M7" s="138"/>
      <c r="N7" s="138"/>
    </row>
    <row r="8" spans="1:14">
      <c r="A8" s="115" t="s">
        <v>516</v>
      </c>
      <c r="B8" s="115"/>
      <c r="C8" s="159"/>
      <c r="D8" s="122"/>
      <c r="E8" s="122" t="s">
        <v>263</v>
      </c>
      <c r="F8" s="122" t="s">
        <v>643</v>
      </c>
      <c r="G8" s="122" t="s">
        <v>271</v>
      </c>
      <c r="H8" s="122"/>
      <c r="I8" s="213"/>
      <c r="J8" s="138"/>
      <c r="K8" s="138"/>
      <c r="L8" s="138"/>
      <c r="M8" s="138"/>
      <c r="N8" s="138"/>
    </row>
    <row r="9" spans="1:14">
      <c r="A9" s="115"/>
      <c r="B9" s="115"/>
      <c r="C9" s="159"/>
      <c r="D9" s="122"/>
      <c r="E9" s="142"/>
      <c r="F9" s="122"/>
      <c r="G9" s="122"/>
      <c r="H9" s="122"/>
      <c r="I9" s="213"/>
      <c r="J9" s="138"/>
      <c r="K9" s="138"/>
      <c r="L9" s="138"/>
      <c r="M9" s="138"/>
      <c r="N9" s="138"/>
    </row>
    <row r="10" spans="1:14">
      <c r="A10" s="115"/>
      <c r="B10" s="115"/>
      <c r="C10" s="159"/>
      <c r="D10" s="122"/>
      <c r="E10" s="142"/>
      <c r="F10" s="122"/>
      <c r="G10" s="122"/>
      <c r="H10" s="122"/>
      <c r="I10" s="213"/>
      <c r="J10" s="138"/>
      <c r="K10" s="138"/>
      <c r="L10" s="138"/>
      <c r="M10" s="138"/>
      <c r="N10" s="138"/>
    </row>
    <row r="11" spans="1:14">
      <c r="A11" s="159"/>
      <c r="B11" s="159"/>
      <c r="C11" s="159"/>
      <c r="D11" s="122"/>
      <c r="E11" s="142"/>
      <c r="F11" s="159"/>
      <c r="G11" s="122"/>
      <c r="H11" s="125"/>
      <c r="I11" s="169"/>
      <c r="J11" s="138"/>
      <c r="K11" s="138"/>
      <c r="L11" s="138"/>
      <c r="M11" s="138"/>
      <c r="N11" s="138"/>
    </row>
    <row r="12" spans="1:14">
      <c r="A12" s="159"/>
      <c r="B12" s="115" t="s">
        <v>261</v>
      </c>
      <c r="C12" s="159"/>
      <c r="D12" s="122"/>
      <c r="E12" s="127"/>
      <c r="F12" s="131" t="s">
        <v>484</v>
      </c>
      <c r="G12" s="122"/>
      <c r="H12" s="125"/>
      <c r="I12" s="169"/>
      <c r="J12" s="138"/>
      <c r="K12" s="138"/>
      <c r="L12" s="138"/>
      <c r="M12" s="138"/>
      <c r="N12" s="138"/>
    </row>
    <row r="13" spans="1:14">
      <c r="A13" s="159"/>
      <c r="B13" s="159"/>
      <c r="C13" s="159"/>
      <c r="D13" s="122"/>
      <c r="E13" s="127"/>
      <c r="F13" s="122"/>
      <c r="G13" s="122"/>
      <c r="H13" s="125"/>
      <c r="I13" s="168"/>
      <c r="J13" s="138"/>
      <c r="K13" s="138"/>
      <c r="L13" s="138"/>
      <c r="M13" s="138"/>
      <c r="N13" s="138"/>
    </row>
    <row r="14" spans="1:14" ht="26.4">
      <c r="A14" s="159"/>
      <c r="B14" s="159">
        <v>1</v>
      </c>
      <c r="C14" s="427" t="s">
        <v>457</v>
      </c>
      <c r="D14" s="427"/>
      <c r="E14" s="428">
        <f>'ATT2A Prop Taxes per Function'!C24</f>
        <v>58747.610026328846</v>
      </c>
      <c r="F14" s="429">
        <v>1</v>
      </c>
      <c r="G14" s="267">
        <f t="shared" ref="G14:G20" si="0">+F14*E14</f>
        <v>58747.610026328846</v>
      </c>
      <c r="H14" s="266"/>
      <c r="I14" s="168"/>
      <c r="J14" s="138"/>
      <c r="K14" s="138"/>
      <c r="L14" s="138"/>
      <c r="M14" s="138"/>
      <c r="N14" s="138"/>
    </row>
    <row r="15" spans="1:14" ht="12.75" customHeight="1">
      <c r="A15" s="159"/>
      <c r="B15" s="264" t="s">
        <v>455</v>
      </c>
      <c r="C15" s="427" t="s">
        <v>414</v>
      </c>
      <c r="D15" s="427"/>
      <c r="E15" s="279">
        <v>0</v>
      </c>
      <c r="F15" s="429">
        <f>'Appendix A'!H31</f>
        <v>0.21863066572050455</v>
      </c>
      <c r="G15" s="269">
        <f t="shared" si="0"/>
        <v>0</v>
      </c>
      <c r="H15" s="266"/>
      <c r="I15" s="159"/>
    </row>
    <row r="16" spans="1:14" ht="12.75" customHeight="1">
      <c r="A16" s="159"/>
      <c r="B16" s="159">
        <v>2</v>
      </c>
      <c r="C16" s="119"/>
      <c r="D16" s="427"/>
      <c r="E16" s="279"/>
      <c r="F16" s="430"/>
      <c r="G16" s="269">
        <f t="shared" si="0"/>
        <v>0</v>
      </c>
      <c r="H16" s="266"/>
      <c r="I16" s="159"/>
    </row>
    <row r="17" spans="1:9" ht="12.75" customHeight="1">
      <c r="A17" s="159"/>
      <c r="B17" s="159">
        <v>3</v>
      </c>
      <c r="C17" s="119"/>
      <c r="D17" s="427"/>
      <c r="E17" s="279"/>
      <c r="F17" s="430"/>
      <c r="G17" s="269">
        <f t="shared" si="0"/>
        <v>0</v>
      </c>
      <c r="H17" s="266"/>
      <c r="I17" s="159"/>
    </row>
    <row r="18" spans="1:9" ht="12.75" customHeight="1">
      <c r="A18" s="159"/>
      <c r="B18" s="159">
        <v>4</v>
      </c>
      <c r="C18" s="119"/>
      <c r="D18" s="427"/>
      <c r="E18" s="279"/>
      <c r="F18" s="430"/>
      <c r="G18" s="269">
        <f t="shared" si="0"/>
        <v>0</v>
      </c>
      <c r="H18" s="266"/>
      <c r="I18" s="159"/>
    </row>
    <row r="19" spans="1:9" ht="12.75" customHeight="1">
      <c r="A19" s="159"/>
      <c r="B19" s="159">
        <v>5</v>
      </c>
      <c r="C19" s="119"/>
      <c r="D19" s="427"/>
      <c r="E19" s="431"/>
      <c r="F19" s="430"/>
      <c r="G19" s="269">
        <f t="shared" si="0"/>
        <v>0</v>
      </c>
      <c r="H19" s="266"/>
      <c r="I19" s="159"/>
    </row>
    <row r="20" spans="1:9" ht="12.75" customHeight="1">
      <c r="A20" s="159"/>
      <c r="B20" s="159"/>
      <c r="C20" s="119"/>
      <c r="D20" s="427"/>
      <c r="E20" s="431"/>
      <c r="F20" s="430"/>
      <c r="G20" s="269">
        <f t="shared" si="0"/>
        <v>0</v>
      </c>
      <c r="H20" s="266"/>
      <c r="I20" s="159"/>
    </row>
    <row r="21" spans="1:9" ht="12.75" customHeight="1">
      <c r="A21" s="159"/>
      <c r="B21" s="115" t="s">
        <v>266</v>
      </c>
      <c r="C21" s="159"/>
      <c r="D21" s="266"/>
      <c r="E21" s="270">
        <f>SUM(E14:E20)</f>
        <v>58747.610026328846</v>
      </c>
      <c r="F21" s="159"/>
      <c r="G21" s="270">
        <f>SUM(G14:G20)</f>
        <v>58747.610026328846</v>
      </c>
      <c r="H21" s="266"/>
      <c r="I21" s="379"/>
    </row>
    <row r="22" spans="1:9" ht="12.75" customHeight="1">
      <c r="A22" s="159"/>
      <c r="B22" s="159"/>
      <c r="C22" s="159"/>
      <c r="D22" s="266"/>
      <c r="E22" s="271"/>
      <c r="F22" s="266"/>
      <c r="G22" s="266"/>
      <c r="H22" s="266"/>
      <c r="I22" s="159"/>
    </row>
    <row r="23" spans="1:9" ht="12.75" customHeight="1">
      <c r="A23" s="159"/>
      <c r="B23" s="159"/>
      <c r="C23" s="159"/>
      <c r="D23" s="266"/>
      <c r="E23" s="271"/>
      <c r="F23" s="266"/>
      <c r="G23" s="266"/>
      <c r="H23" s="266"/>
      <c r="I23" s="159"/>
    </row>
    <row r="24" spans="1:9" ht="12.75" customHeight="1">
      <c r="A24" s="159"/>
      <c r="B24" s="115" t="s">
        <v>264</v>
      </c>
      <c r="C24" s="159"/>
      <c r="D24" s="266"/>
      <c r="E24" s="271"/>
      <c r="F24" s="130" t="s">
        <v>626</v>
      </c>
      <c r="G24" s="266"/>
      <c r="H24" s="266"/>
      <c r="I24" s="159"/>
    </row>
    <row r="25" spans="1:9" ht="12.75" customHeight="1">
      <c r="A25" s="159"/>
      <c r="B25" s="115"/>
      <c r="C25" s="159"/>
      <c r="D25" s="266"/>
      <c r="E25" s="264"/>
      <c r="F25" s="159"/>
      <c r="G25" s="266"/>
      <c r="H25" s="266"/>
      <c r="I25" s="159"/>
    </row>
    <row r="26" spans="1:9" ht="12.75" customHeight="1">
      <c r="A26" s="159"/>
      <c r="B26" s="159"/>
      <c r="C26" s="159"/>
      <c r="D26" s="266"/>
      <c r="E26" s="271"/>
      <c r="F26" s="266"/>
      <c r="G26" s="266"/>
      <c r="H26" s="266"/>
      <c r="I26" s="159"/>
    </row>
    <row r="27" spans="1:9" ht="12.75" customHeight="1">
      <c r="A27" s="159"/>
      <c r="B27" s="159">
        <v>6</v>
      </c>
      <c r="C27" s="128" t="s">
        <v>415</v>
      </c>
      <c r="D27" s="272"/>
      <c r="E27" s="1479">
        <f>308+48505+72+42+3</f>
        <v>48930</v>
      </c>
      <c r="F27" s="685"/>
      <c r="G27" s="272"/>
      <c r="H27" s="272"/>
      <c r="I27" s="159"/>
    </row>
    <row r="28" spans="1:9">
      <c r="A28" s="159"/>
      <c r="B28" s="159"/>
      <c r="C28" s="128"/>
      <c r="D28" s="159"/>
      <c r="E28" s="268"/>
      <c r="F28" s="159"/>
      <c r="G28" s="159"/>
      <c r="H28" s="159"/>
      <c r="I28" s="159"/>
    </row>
    <row r="29" spans="1:9">
      <c r="A29" s="159"/>
      <c r="B29" s="159"/>
      <c r="C29" s="128"/>
      <c r="D29" s="159"/>
      <c r="E29" s="273"/>
      <c r="F29" s="159"/>
      <c r="G29" s="159"/>
      <c r="H29" s="159"/>
      <c r="I29" s="159"/>
    </row>
    <row r="30" spans="1:9">
      <c r="A30" s="159"/>
      <c r="B30" s="159"/>
      <c r="C30" s="128"/>
      <c r="D30" s="159"/>
      <c r="E30" s="273"/>
      <c r="F30" s="159"/>
      <c r="G30" s="159"/>
      <c r="H30" s="159"/>
      <c r="I30" s="159"/>
    </row>
    <row r="31" spans="1:9">
      <c r="A31" s="159"/>
      <c r="B31" s="159"/>
      <c r="C31" s="128"/>
      <c r="D31" s="159"/>
      <c r="E31" s="273"/>
      <c r="F31" s="159"/>
      <c r="G31" s="159"/>
      <c r="H31" s="159"/>
      <c r="I31" s="159"/>
    </row>
    <row r="32" spans="1:9">
      <c r="A32" s="159"/>
      <c r="B32" s="115" t="s">
        <v>267</v>
      </c>
      <c r="C32" s="159"/>
      <c r="D32" s="159"/>
      <c r="E32" s="270">
        <f>SUM(E27:E31)</f>
        <v>48930</v>
      </c>
      <c r="F32" s="430">
        <f>'Appendix A'!H15</f>
        <v>9.894663258566791E-2</v>
      </c>
      <c r="G32" s="270">
        <f>+F32*E32</f>
        <v>4841.4587324167305</v>
      </c>
      <c r="H32" s="159"/>
      <c r="I32" s="159"/>
    </row>
    <row r="33" spans="1:10">
      <c r="A33" s="159"/>
      <c r="B33" s="115"/>
      <c r="C33" s="271"/>
      <c r="D33" s="159"/>
      <c r="E33" s="264"/>
      <c r="F33" s="119"/>
      <c r="G33" s="159"/>
      <c r="H33" s="159"/>
      <c r="I33" s="159"/>
    </row>
    <row r="34" spans="1:10">
      <c r="A34" s="159"/>
      <c r="B34" s="159"/>
      <c r="C34" s="159"/>
      <c r="D34" s="159"/>
      <c r="E34" s="264"/>
      <c r="F34" s="159"/>
      <c r="G34" s="159"/>
      <c r="H34" s="159"/>
      <c r="I34" s="159"/>
    </row>
    <row r="35" spans="1:10">
      <c r="A35" s="159"/>
      <c r="B35" s="115" t="s">
        <v>265</v>
      </c>
      <c r="C35" s="159"/>
      <c r="D35" s="159"/>
      <c r="E35" s="264"/>
      <c r="F35" s="131" t="s">
        <v>484</v>
      </c>
      <c r="G35" s="159"/>
      <c r="H35" s="159"/>
      <c r="I35" s="159"/>
    </row>
    <row r="36" spans="1:10">
      <c r="A36" s="159"/>
      <c r="B36" s="159"/>
      <c r="C36" s="159"/>
      <c r="D36" s="159"/>
      <c r="E36" s="264"/>
      <c r="F36" s="159"/>
      <c r="G36" s="159"/>
      <c r="H36" s="159"/>
      <c r="I36" s="159"/>
    </row>
    <row r="37" spans="1:10">
      <c r="A37" s="159"/>
      <c r="B37" s="159">
        <v>7</v>
      </c>
      <c r="C37" s="274" t="s">
        <v>35</v>
      </c>
      <c r="D37" s="159"/>
      <c r="E37" s="1480">
        <v>41.555999999999997</v>
      </c>
      <c r="F37" s="119"/>
      <c r="G37" s="159"/>
      <c r="H37" s="159"/>
      <c r="I37" s="159"/>
    </row>
    <row r="38" spans="1:10">
      <c r="A38" s="159"/>
      <c r="B38" s="159"/>
      <c r="C38" s="128"/>
      <c r="D38" s="159"/>
      <c r="E38" s="268"/>
      <c r="F38" s="159"/>
      <c r="G38" s="159"/>
      <c r="H38" s="159"/>
      <c r="I38" s="159"/>
    </row>
    <row r="39" spans="1:10">
      <c r="A39" s="159"/>
      <c r="B39" s="159"/>
      <c r="C39" s="128"/>
      <c r="D39" s="159"/>
      <c r="E39" s="273"/>
      <c r="F39" s="159"/>
      <c r="G39" s="159"/>
      <c r="H39" s="159"/>
      <c r="I39" s="159"/>
    </row>
    <row r="40" spans="1:10">
      <c r="A40" s="159"/>
      <c r="B40" s="159"/>
      <c r="C40" s="128"/>
      <c r="D40" s="159"/>
      <c r="E40" s="273"/>
      <c r="F40" s="159"/>
      <c r="G40" s="159"/>
      <c r="H40" s="159"/>
      <c r="I40" s="159"/>
    </row>
    <row r="41" spans="1:10">
      <c r="A41" s="159"/>
      <c r="B41" s="115" t="s">
        <v>268</v>
      </c>
      <c r="C41" s="159"/>
      <c r="D41" s="159"/>
      <c r="E41" s="270">
        <f>SUM(E37:E40)</f>
        <v>41.555999999999997</v>
      </c>
      <c r="F41" s="430">
        <f>'Appendix A'!H31</f>
        <v>0.21863066572050455</v>
      </c>
      <c r="G41" s="270">
        <f>+F41*E41</f>
        <v>9.0854159446812872</v>
      </c>
      <c r="H41" s="159"/>
      <c r="I41" s="159"/>
    </row>
    <row r="42" spans="1:10">
      <c r="A42" s="159"/>
      <c r="B42" s="159"/>
      <c r="C42" s="159"/>
      <c r="D42" s="159"/>
      <c r="E42" s="264"/>
      <c r="F42" s="159"/>
      <c r="G42" s="159"/>
      <c r="H42" s="159"/>
      <c r="I42" s="159"/>
    </row>
    <row r="43" spans="1:10">
      <c r="A43" s="159"/>
      <c r="B43" s="115" t="s">
        <v>272</v>
      </c>
      <c r="C43" s="159"/>
      <c r="D43" s="159"/>
      <c r="E43" s="270">
        <f>+E41+E32+E21</f>
        <v>107719.16602632884</v>
      </c>
      <c r="F43" s="159"/>
      <c r="G43" s="270">
        <f>+G41+G32+G21</f>
        <v>63598.154174690259</v>
      </c>
      <c r="H43" s="159"/>
      <c r="I43" s="159"/>
    </row>
    <row r="44" spans="1:10">
      <c r="A44" s="159"/>
      <c r="B44" s="159"/>
      <c r="C44" s="143"/>
      <c r="D44" s="159"/>
      <c r="E44" s="264"/>
      <c r="F44" s="159"/>
      <c r="G44" s="159"/>
      <c r="H44" s="159"/>
      <c r="I44" s="159"/>
    </row>
    <row r="45" spans="1:10">
      <c r="A45" s="159"/>
      <c r="B45" s="159"/>
      <c r="C45" s="143"/>
      <c r="D45" s="159"/>
      <c r="E45" s="264"/>
      <c r="F45" s="159"/>
      <c r="G45" s="159"/>
      <c r="H45" s="159"/>
      <c r="I45" s="159"/>
    </row>
    <row r="46" spans="1:10">
      <c r="A46" s="159"/>
      <c r="B46" s="159"/>
      <c r="C46" s="143"/>
      <c r="D46" s="159"/>
      <c r="E46" s="264"/>
      <c r="F46" s="159"/>
      <c r="G46" s="159"/>
      <c r="H46" s="159"/>
      <c r="I46" s="159"/>
    </row>
    <row r="47" spans="1:10">
      <c r="A47" s="159"/>
      <c r="B47" s="159"/>
      <c r="C47" s="115" t="s">
        <v>269</v>
      </c>
      <c r="D47" s="159"/>
      <c r="E47" s="264"/>
      <c r="F47" s="159"/>
      <c r="G47" s="159"/>
      <c r="H47" s="159"/>
      <c r="I47" s="159"/>
    </row>
    <row r="48" spans="1:10">
      <c r="A48" s="159"/>
      <c r="B48" s="159"/>
      <c r="C48" s="159"/>
      <c r="D48" s="159"/>
      <c r="E48" s="264"/>
      <c r="F48" s="159"/>
      <c r="G48" s="163"/>
      <c r="H48" s="119"/>
      <c r="I48" s="119"/>
      <c r="J48" s="167"/>
    </row>
    <row r="49" spans="1:19">
      <c r="A49" s="159"/>
      <c r="B49" s="159">
        <f>+B37+1</f>
        <v>8</v>
      </c>
      <c r="C49" s="128" t="s">
        <v>416</v>
      </c>
      <c r="D49" s="128"/>
      <c r="E49" s="1479">
        <v>21954</v>
      </c>
      <c r="F49" s="152"/>
      <c r="G49" s="119"/>
      <c r="H49" s="143"/>
      <c r="I49" s="119"/>
      <c r="J49" s="167"/>
      <c r="K49" s="2"/>
      <c r="L49" s="2"/>
      <c r="M49" s="2"/>
      <c r="N49" s="2"/>
      <c r="O49" s="2"/>
      <c r="P49" s="2"/>
      <c r="Q49" s="2"/>
      <c r="R49" s="2"/>
      <c r="S49" s="2"/>
    </row>
    <row r="50" spans="1:19">
      <c r="A50" s="159"/>
      <c r="B50" s="159">
        <f t="shared" ref="B50:B61" si="1">+B49+1</f>
        <v>9</v>
      </c>
      <c r="C50" s="128" t="s">
        <v>36</v>
      </c>
      <c r="D50" s="128"/>
      <c r="E50" s="1481">
        <v>1.2999999999999999E-2</v>
      </c>
      <c r="F50" s="152"/>
      <c r="G50" s="119"/>
      <c r="H50" s="143"/>
      <c r="I50" s="119"/>
      <c r="J50" s="167"/>
      <c r="K50" s="2"/>
      <c r="L50" s="2"/>
      <c r="M50" s="2"/>
      <c r="N50" s="2"/>
      <c r="O50" s="2"/>
      <c r="P50" s="2"/>
      <c r="Q50" s="2"/>
      <c r="R50" s="2"/>
      <c r="S50" s="2"/>
    </row>
    <row r="51" spans="1:19">
      <c r="A51" s="159"/>
      <c r="B51" s="159">
        <f t="shared" si="1"/>
        <v>10</v>
      </c>
      <c r="C51" s="265" t="s">
        <v>37</v>
      </c>
      <c r="D51" s="128"/>
      <c r="E51" s="1481">
        <v>0</v>
      </c>
      <c r="F51" s="648"/>
      <c r="G51" s="647"/>
      <c r="H51" s="143"/>
      <c r="I51" s="119"/>
      <c r="J51" s="167"/>
      <c r="K51" s="2"/>
      <c r="L51" s="2"/>
      <c r="M51" s="2"/>
      <c r="N51" s="2"/>
      <c r="O51" s="2"/>
      <c r="P51" s="2"/>
      <c r="Q51" s="2"/>
      <c r="R51" s="2"/>
      <c r="S51" s="2"/>
    </row>
    <row r="52" spans="1:19">
      <c r="A52" s="159"/>
      <c r="B52" s="159">
        <f t="shared" si="1"/>
        <v>11</v>
      </c>
      <c r="C52" s="427" t="s">
        <v>39</v>
      </c>
      <c r="D52" s="119"/>
      <c r="E52" s="641">
        <f>'ATT2A Prop Taxes per Function'!C6-'ATT2 - Other Tax'!E14-E53</f>
        <v>180306.18597367115</v>
      </c>
      <c r="F52" s="648"/>
      <c r="G52" s="647"/>
      <c r="H52" s="143"/>
      <c r="I52" s="119"/>
      <c r="J52" s="167"/>
      <c r="K52" s="2"/>
      <c r="L52" s="2"/>
      <c r="M52" s="2"/>
      <c r="N52" s="2"/>
      <c r="O52" s="2"/>
      <c r="P52" s="2"/>
      <c r="Q52" s="2"/>
      <c r="R52" s="2"/>
      <c r="S52" s="2"/>
    </row>
    <row r="53" spans="1:19">
      <c r="A53" s="159"/>
      <c r="B53" s="159">
        <v>12</v>
      </c>
      <c r="C53" s="427" t="s">
        <v>678</v>
      </c>
      <c r="D53" s="427"/>
      <c r="E53" s="641">
        <f>'ATT2A Prop Taxes per Function'!C10</f>
        <v>2881</v>
      </c>
      <c r="F53" s="648"/>
      <c r="G53" s="647"/>
      <c r="H53" s="143"/>
      <c r="I53" s="119"/>
      <c r="J53" s="167"/>
      <c r="K53" s="2"/>
      <c r="L53" s="2"/>
      <c r="M53" s="2"/>
      <c r="N53" s="2"/>
      <c r="O53" s="2"/>
      <c r="P53" s="2"/>
      <c r="Q53" s="2"/>
      <c r="R53" s="2"/>
      <c r="S53" s="2"/>
    </row>
    <row r="54" spans="1:19">
      <c r="A54" s="159"/>
      <c r="B54" s="159">
        <v>13</v>
      </c>
      <c r="C54" s="128" t="s">
        <v>19</v>
      </c>
      <c r="D54" s="128"/>
      <c r="E54" s="1481">
        <f>3106-3522</f>
        <v>-416</v>
      </c>
      <c r="F54" s="648"/>
      <c r="G54" s="159"/>
      <c r="H54" s="159"/>
      <c r="I54" s="159"/>
    </row>
    <row r="55" spans="1:19">
      <c r="A55" s="159"/>
      <c r="B55" s="159">
        <v>14</v>
      </c>
      <c r="C55" s="265" t="s">
        <v>468</v>
      </c>
      <c r="D55" s="128"/>
      <c r="E55" s="1481">
        <v>96</v>
      </c>
      <c r="F55" s="159"/>
      <c r="G55" s="159"/>
      <c r="H55" s="159"/>
      <c r="I55" s="159"/>
    </row>
    <row r="56" spans="1:19">
      <c r="A56" s="119"/>
      <c r="B56" s="159">
        <v>15</v>
      </c>
      <c r="C56" s="265" t="s">
        <v>341</v>
      </c>
      <c r="D56" s="265"/>
      <c r="E56" s="1481">
        <f>-0.1+3.728+829.251</f>
        <v>832.87900000000002</v>
      </c>
      <c r="F56" s="159"/>
      <c r="G56" s="159"/>
      <c r="H56" s="159"/>
      <c r="I56" s="159"/>
    </row>
    <row r="57" spans="1:19">
      <c r="A57" s="119"/>
      <c r="B57" s="159">
        <f t="shared" si="1"/>
        <v>16</v>
      </c>
      <c r="C57" s="128"/>
      <c r="D57" s="265"/>
      <c r="E57" s="1481"/>
      <c r="F57" s="159"/>
      <c r="G57" s="159"/>
      <c r="H57" s="159"/>
      <c r="I57" s="159"/>
    </row>
    <row r="58" spans="1:19">
      <c r="A58" s="119"/>
      <c r="B58" s="159">
        <f t="shared" si="1"/>
        <v>17</v>
      </c>
      <c r="C58" s="128"/>
      <c r="D58" s="128"/>
      <c r="E58" s="1481"/>
      <c r="F58" s="159"/>
      <c r="G58" s="159"/>
      <c r="H58" s="159"/>
      <c r="I58" s="159"/>
    </row>
    <row r="59" spans="1:19">
      <c r="A59" s="119"/>
      <c r="B59" s="159">
        <f t="shared" si="1"/>
        <v>18</v>
      </c>
      <c r="C59" s="128"/>
      <c r="D59" s="128"/>
      <c r="E59" s="1481"/>
      <c r="F59" s="159"/>
      <c r="G59" s="159"/>
      <c r="H59" s="159"/>
      <c r="I59" s="159"/>
    </row>
    <row r="60" spans="1:19">
      <c r="A60" s="119"/>
      <c r="B60" s="159">
        <f t="shared" si="1"/>
        <v>19</v>
      </c>
      <c r="C60" s="128"/>
      <c r="D60" s="128"/>
      <c r="E60" s="1481"/>
      <c r="F60" s="159"/>
      <c r="G60" s="159"/>
      <c r="H60" s="159"/>
      <c r="I60" s="159"/>
    </row>
    <row r="61" spans="1:19">
      <c r="A61" s="119"/>
      <c r="B61" s="159">
        <f t="shared" si="1"/>
        <v>20</v>
      </c>
      <c r="C61" s="128"/>
      <c r="D61" s="128"/>
      <c r="E61" s="1481"/>
      <c r="F61" s="159"/>
      <c r="G61" s="159"/>
      <c r="H61" s="159"/>
      <c r="I61" s="159"/>
    </row>
    <row r="62" spans="1:19">
      <c r="A62" s="159"/>
      <c r="B62" s="159"/>
      <c r="C62" s="128"/>
      <c r="D62" s="128"/>
      <c r="E62" s="273"/>
      <c r="F62" s="159"/>
      <c r="G62" s="159"/>
      <c r="H62" s="159"/>
      <c r="I62" s="159"/>
    </row>
    <row r="63" spans="1:19">
      <c r="A63" s="159"/>
      <c r="B63" s="119">
        <f>B61+1</f>
        <v>21</v>
      </c>
      <c r="C63" s="263" t="s">
        <v>632</v>
      </c>
      <c r="D63" s="119"/>
      <c r="E63" s="432">
        <f>SUM(E49:E62)</f>
        <v>205654.07797367114</v>
      </c>
      <c r="F63" s="159"/>
      <c r="G63" s="159"/>
      <c r="H63" s="159"/>
      <c r="I63" s="159"/>
    </row>
    <row r="64" spans="1:19">
      <c r="A64" s="159"/>
      <c r="B64" s="119"/>
      <c r="C64" s="263"/>
      <c r="D64" s="119"/>
      <c r="E64" s="433"/>
      <c r="F64" s="159"/>
      <c r="G64" s="159"/>
      <c r="H64" s="159"/>
      <c r="I64" s="159"/>
    </row>
    <row r="65" spans="1:9">
      <c r="A65" s="159"/>
      <c r="B65" s="119">
        <f>+B63+1</f>
        <v>22</v>
      </c>
      <c r="C65" s="263" t="s">
        <v>633</v>
      </c>
      <c r="D65" s="434"/>
      <c r="E65" s="642">
        <f>E21+E32+E41+E63</f>
        <v>313373.24400000001</v>
      </c>
      <c r="F65" s="275"/>
      <c r="G65" s="275"/>
      <c r="H65" s="166"/>
      <c r="I65" s="159"/>
    </row>
    <row r="66" spans="1:9">
      <c r="A66" s="159"/>
      <c r="B66" s="119"/>
      <c r="C66" s="172"/>
      <c r="D66" s="172"/>
      <c r="E66" s="276"/>
      <c r="F66" s="275"/>
      <c r="G66" s="275"/>
      <c r="H66" s="166"/>
      <c r="I66" s="159"/>
    </row>
    <row r="67" spans="1:9">
      <c r="A67" s="159"/>
      <c r="B67" s="159">
        <f>+B65+1</f>
        <v>23</v>
      </c>
      <c r="C67" s="172" t="s">
        <v>436</v>
      </c>
      <c r="D67" s="172"/>
      <c r="E67" s="277">
        <f>+E63-E65</f>
        <v>-107719.16602632886</v>
      </c>
      <c r="F67" s="275"/>
      <c r="G67" s="275"/>
      <c r="H67" s="166"/>
      <c r="I67" s="159"/>
    </row>
    <row r="68" spans="1:9">
      <c r="A68" s="159"/>
      <c r="B68" s="159"/>
      <c r="C68" s="172"/>
      <c r="D68" s="172"/>
      <c r="E68" s="278"/>
      <c r="F68" s="275"/>
      <c r="G68" s="275"/>
      <c r="H68" s="166"/>
      <c r="I68" s="159"/>
    </row>
    <row r="69" spans="1:9">
      <c r="A69" s="159"/>
      <c r="B69" s="119" t="s">
        <v>625</v>
      </c>
      <c r="C69" s="119"/>
      <c r="D69" s="119"/>
      <c r="E69" s="279"/>
      <c r="F69" s="152"/>
      <c r="G69" s="152"/>
      <c r="H69" s="152"/>
      <c r="I69" s="159"/>
    </row>
    <row r="70" spans="1:9">
      <c r="A70" s="159"/>
      <c r="B70" s="119" t="s">
        <v>504</v>
      </c>
      <c r="C70" s="119" t="s">
        <v>91</v>
      </c>
      <c r="D70" s="119"/>
      <c r="E70" s="279"/>
      <c r="F70" s="152"/>
      <c r="G70" s="152"/>
      <c r="H70" s="152"/>
      <c r="I70" s="159"/>
    </row>
    <row r="71" spans="1:9">
      <c r="A71" s="159"/>
      <c r="B71" s="119"/>
      <c r="C71" s="261" t="s">
        <v>229</v>
      </c>
      <c r="D71" s="119"/>
      <c r="E71" s="279"/>
      <c r="F71" s="119"/>
      <c r="G71" s="152"/>
      <c r="H71" s="152"/>
      <c r="I71" s="159"/>
    </row>
    <row r="72" spans="1:9">
      <c r="A72" s="159"/>
      <c r="B72" s="119" t="s">
        <v>612</v>
      </c>
      <c r="C72" s="119" t="s">
        <v>437</v>
      </c>
      <c r="D72" s="119"/>
      <c r="E72" s="279"/>
      <c r="F72" s="119"/>
      <c r="G72" s="152"/>
      <c r="H72" s="152"/>
      <c r="I72" s="159"/>
    </row>
    <row r="73" spans="1:9">
      <c r="A73" s="159"/>
      <c r="B73" s="119"/>
      <c r="C73" s="261" t="s">
        <v>229</v>
      </c>
      <c r="D73" s="119"/>
      <c r="E73" s="279"/>
      <c r="F73" s="119"/>
      <c r="G73" s="152"/>
      <c r="H73" s="152"/>
      <c r="I73" s="159"/>
    </row>
    <row r="74" spans="1:9">
      <c r="A74" s="159"/>
      <c r="B74" s="119" t="s">
        <v>482</v>
      </c>
      <c r="C74" s="119" t="s">
        <v>230</v>
      </c>
      <c r="D74" s="119"/>
      <c r="E74" s="279"/>
      <c r="F74" s="119"/>
      <c r="G74" s="152"/>
      <c r="H74" s="152"/>
      <c r="I74" s="159"/>
    </row>
    <row r="75" spans="1:9">
      <c r="A75" s="159"/>
      <c r="B75" s="119" t="s">
        <v>505</v>
      </c>
      <c r="C75" s="261" t="s">
        <v>29</v>
      </c>
      <c r="D75" s="119"/>
      <c r="E75" s="279"/>
      <c r="F75" s="119"/>
      <c r="G75" s="152"/>
      <c r="H75" s="152"/>
      <c r="I75" s="159"/>
    </row>
    <row r="76" spans="1:9">
      <c r="A76" s="159"/>
      <c r="B76" s="119"/>
      <c r="C76" s="119" t="s">
        <v>30</v>
      </c>
      <c r="D76" s="119"/>
      <c r="E76" s="279"/>
      <c r="F76" s="119"/>
      <c r="G76" s="119"/>
      <c r="H76" s="119"/>
      <c r="I76" s="159"/>
    </row>
    <row r="77" spans="1:9">
      <c r="A77" s="159"/>
      <c r="B77" s="119"/>
      <c r="C77" s="119" t="s">
        <v>195</v>
      </c>
      <c r="D77" s="159"/>
      <c r="E77" s="264"/>
      <c r="F77" s="159"/>
      <c r="G77" s="159"/>
      <c r="H77" s="159"/>
      <c r="I77" s="159"/>
    </row>
    <row r="78" spans="1:9">
      <c r="A78" s="159"/>
      <c r="B78" s="119"/>
      <c r="C78" s="119"/>
      <c r="D78" s="159"/>
      <c r="E78" s="264"/>
      <c r="F78" s="159"/>
      <c r="G78" s="159"/>
      <c r="H78" s="159"/>
      <c r="I78" s="159"/>
    </row>
    <row r="79" spans="1:9">
      <c r="A79" s="159"/>
      <c r="B79" s="159"/>
      <c r="C79" s="159"/>
      <c r="D79" s="159"/>
      <c r="E79" s="264"/>
      <c r="F79" s="159"/>
      <c r="G79" s="159"/>
      <c r="H79" s="159"/>
      <c r="I79" s="159"/>
    </row>
    <row r="80" spans="1:9">
      <c r="A80" s="159"/>
      <c r="B80" s="159"/>
      <c r="C80" s="159"/>
      <c r="D80" s="159"/>
      <c r="E80" s="264"/>
      <c r="F80" s="159"/>
      <c r="G80" s="159"/>
      <c r="H80" s="159"/>
      <c r="I80" s="159"/>
    </row>
    <row r="81" spans="1:9">
      <c r="A81" s="159"/>
      <c r="B81" s="159"/>
      <c r="C81" s="159"/>
      <c r="D81" s="159"/>
      <c r="E81" s="264"/>
      <c r="F81" s="159"/>
      <c r="G81" s="159"/>
      <c r="H81" s="159"/>
      <c r="I81" s="159"/>
    </row>
    <row r="82" spans="1:9">
      <c r="A82" s="159"/>
      <c r="B82" s="159"/>
      <c r="C82" s="159"/>
      <c r="D82" s="159"/>
      <c r="E82" s="264"/>
      <c r="F82" s="159"/>
      <c r="G82" s="159"/>
      <c r="H82" s="159"/>
    </row>
    <row r="83" spans="1:9">
      <c r="A83" s="159"/>
      <c r="B83" s="159"/>
      <c r="C83" s="159"/>
      <c r="D83" s="159"/>
      <c r="E83" s="264"/>
      <c r="F83" s="159"/>
      <c r="G83" s="159"/>
      <c r="H83" s="159"/>
    </row>
    <row r="84" spans="1:9">
      <c r="A84" s="159"/>
      <c r="B84" s="159"/>
      <c r="C84" s="159"/>
      <c r="D84" s="159"/>
      <c r="E84" s="264"/>
      <c r="F84" s="159"/>
      <c r="G84" s="159"/>
      <c r="H84" s="159"/>
    </row>
    <row r="85" spans="1:9">
      <c r="A85" s="159"/>
      <c r="B85" s="159"/>
      <c r="C85" s="159"/>
      <c r="D85" s="159"/>
      <c r="E85" s="264"/>
      <c r="F85" s="159"/>
      <c r="G85" s="159"/>
      <c r="H85" s="159"/>
    </row>
    <row r="86" spans="1:9">
      <c r="A86" s="159"/>
      <c r="B86" s="159"/>
      <c r="C86" s="159"/>
      <c r="D86" s="159"/>
      <c r="E86" s="264"/>
      <c r="F86" s="159"/>
      <c r="G86" s="159"/>
      <c r="H86" s="159"/>
    </row>
    <row r="87" spans="1:9">
      <c r="A87" s="159"/>
      <c r="B87" s="159"/>
      <c r="C87" s="159"/>
      <c r="D87" s="159"/>
      <c r="E87" s="264"/>
      <c r="F87" s="159"/>
      <c r="G87" s="159"/>
      <c r="H87" s="159"/>
    </row>
    <row r="88" spans="1:9">
      <c r="A88" s="159"/>
      <c r="B88" s="159"/>
      <c r="C88" s="159"/>
      <c r="D88" s="159"/>
      <c r="E88" s="264"/>
      <c r="F88" s="159"/>
      <c r="G88" s="159"/>
      <c r="H88" s="159"/>
    </row>
    <row r="89" spans="1:9">
      <c r="A89" s="159"/>
      <c r="B89" s="159"/>
      <c r="C89" s="159"/>
      <c r="D89" s="159"/>
      <c r="E89" s="264"/>
      <c r="F89" s="159"/>
      <c r="G89" s="159"/>
      <c r="H89" s="159"/>
    </row>
    <row r="90" spans="1:9">
      <c r="A90" s="159"/>
      <c r="B90" s="159"/>
      <c r="C90" s="159"/>
      <c r="D90" s="159"/>
      <c r="E90" s="264"/>
      <c r="F90" s="159"/>
      <c r="G90" s="159"/>
      <c r="H90" s="159"/>
    </row>
  </sheetData>
  <mergeCells count="4">
    <mergeCell ref="A1:I1"/>
    <mergeCell ref="A2:I2"/>
    <mergeCell ref="A3:I3"/>
    <mergeCell ref="A4:I4"/>
  </mergeCells>
  <phoneticPr fontId="60" type="noConversion"/>
  <pageMargins left="0.5" right="0.5" top="0.75" bottom="0.5" header="0.5" footer="0.5"/>
  <pageSetup scale="66" orientation="portrait" r:id="rId1"/>
  <headerFooter alignWithMargins="0">
    <oddHeader>&amp;RPage &amp;P of &amp;N</oddHead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110" zoomScaleNormal="100" zoomScaleSheetLayoutView="110" workbookViewId="0"/>
  </sheetViews>
  <sheetFormatPr defaultRowHeight="13.2"/>
  <cols>
    <col min="1" max="1" width="4.33203125" style="684" customWidth="1"/>
    <col min="2" max="2" width="39.88671875" customWidth="1"/>
    <col min="3" max="3" width="15.109375" customWidth="1"/>
  </cols>
  <sheetData>
    <row r="1" spans="2:9" ht="13.8">
      <c r="B1" s="1594" t="s">
        <v>25</v>
      </c>
      <c r="C1" s="1594"/>
      <c r="D1" s="159"/>
    </row>
    <row r="2" spans="2:9" ht="13.8">
      <c r="B2" s="1594" t="s">
        <v>672</v>
      </c>
      <c r="C2" s="1594"/>
      <c r="D2" s="311"/>
      <c r="E2" s="311"/>
      <c r="F2" s="311"/>
      <c r="G2" s="311"/>
      <c r="H2" s="311"/>
      <c r="I2" s="311"/>
    </row>
    <row r="3" spans="2:9" ht="31.5" customHeight="1">
      <c r="B3" s="1595" t="s">
        <v>196</v>
      </c>
      <c r="C3" s="1595"/>
      <c r="D3" s="159"/>
    </row>
    <row r="4" spans="2:9" ht="13.8">
      <c r="B4" s="1596" t="s">
        <v>1603</v>
      </c>
      <c r="C4" s="1596"/>
      <c r="D4" s="159"/>
    </row>
    <row r="5" spans="2:9">
      <c r="B5" s="280"/>
      <c r="C5" s="280"/>
      <c r="D5" s="159"/>
    </row>
    <row r="6" spans="2:9" ht="14.25" customHeight="1">
      <c r="B6" s="177" t="s">
        <v>94</v>
      </c>
      <c r="C6" s="1326">
        <f>224289.575+68.791+9225.503+8350.627+0.3</f>
        <v>241934.796</v>
      </c>
      <c r="D6" s="1285"/>
    </row>
    <row r="7" spans="2:9" ht="21.45" customHeight="1">
      <c r="B7" s="176"/>
      <c r="C7" s="640"/>
      <c r="D7" s="1285"/>
    </row>
    <row r="8" spans="2:9">
      <c r="B8" s="280" t="s">
        <v>302</v>
      </c>
      <c r="C8" s="1281">
        <v>90825</v>
      </c>
      <c r="D8" s="159"/>
      <c r="E8" s="648"/>
    </row>
    <row r="9" spans="2:9">
      <c r="B9" s="611" t="s">
        <v>1650</v>
      </c>
      <c r="C9" s="1281">
        <v>58582</v>
      </c>
      <c r="D9" s="159"/>
      <c r="E9" s="648"/>
    </row>
    <row r="10" spans="2:9">
      <c r="B10" s="280" t="s">
        <v>677</v>
      </c>
      <c r="C10" s="1281">
        <v>2881</v>
      </c>
      <c r="D10" s="159"/>
      <c r="E10" s="648"/>
    </row>
    <row r="11" spans="2:9">
      <c r="B11" s="280" t="s">
        <v>449</v>
      </c>
      <c r="C11" s="1281">
        <v>87973.717686448101</v>
      </c>
      <c r="D11" s="159"/>
    </row>
    <row r="12" spans="2:9">
      <c r="B12" s="280" t="s">
        <v>450</v>
      </c>
      <c r="C12" s="1281">
        <v>1673.7307981194699</v>
      </c>
      <c r="D12" s="159"/>
    </row>
    <row r="13" spans="2:9">
      <c r="B13" s="280" t="s">
        <v>451</v>
      </c>
      <c r="C13" s="281">
        <f>SUM(C8:C12)</f>
        <v>241935.44848456758</v>
      </c>
      <c r="D13" s="159"/>
    </row>
    <row r="14" spans="2:9">
      <c r="B14" s="280"/>
      <c r="C14" s="282"/>
      <c r="D14" s="159"/>
    </row>
    <row r="15" spans="2:9" ht="13.8">
      <c r="B15" s="177" t="s">
        <v>417</v>
      </c>
      <c r="C15" s="282"/>
      <c r="D15" s="159"/>
    </row>
    <row r="16" spans="2:9">
      <c r="B16" s="280" t="s">
        <v>450</v>
      </c>
      <c r="C16" s="639">
        <f>C12</f>
        <v>1673.7307981194699</v>
      </c>
      <c r="D16" s="159"/>
    </row>
    <row r="17" spans="2:4">
      <c r="B17" s="280" t="s">
        <v>589</v>
      </c>
      <c r="C17" s="291">
        <f>'Appendix A'!H15</f>
        <v>9.894663258566791E-2</v>
      </c>
      <c r="D17" s="159"/>
    </row>
    <row r="18" spans="2:4">
      <c r="B18" s="280" t="s">
        <v>452</v>
      </c>
      <c r="C18" s="283">
        <f>C16*C17</f>
        <v>165.6100263288439</v>
      </c>
      <c r="D18" s="159"/>
    </row>
    <row r="19" spans="2:4">
      <c r="B19" s="280"/>
      <c r="C19" s="282"/>
      <c r="D19" s="159"/>
    </row>
    <row r="20" spans="2:4" ht="13.8" thickBot="1">
      <c r="B20" s="280"/>
      <c r="C20" s="282"/>
      <c r="D20" s="159"/>
    </row>
    <row r="21" spans="2:4">
      <c r="B21" s="178" t="s">
        <v>454</v>
      </c>
      <c r="C21" s="284"/>
      <c r="D21" s="159"/>
    </row>
    <row r="22" spans="2:4">
      <c r="B22" s="285" t="s">
        <v>257</v>
      </c>
      <c r="C22" s="286">
        <f>C9</f>
        <v>58582</v>
      </c>
      <c r="D22" s="159"/>
    </row>
    <row r="23" spans="2:4">
      <c r="B23" s="285" t="s">
        <v>453</v>
      </c>
      <c r="C23" s="287">
        <f>C18</f>
        <v>165.6100263288439</v>
      </c>
      <c r="D23" s="159"/>
    </row>
    <row r="24" spans="2:4">
      <c r="B24" s="285" t="s">
        <v>454</v>
      </c>
      <c r="C24" s="286">
        <f>SUM(C22:C23)</f>
        <v>58747.610026328846</v>
      </c>
      <c r="D24" s="159"/>
    </row>
    <row r="25" spans="2:4">
      <c r="B25" s="285"/>
      <c r="C25" s="288"/>
      <c r="D25" s="159"/>
    </row>
    <row r="26" spans="2:4">
      <c r="B26" s="285"/>
      <c r="C26" s="288"/>
      <c r="D26" s="159"/>
    </row>
    <row r="27" spans="2:4" ht="13.8" thickBot="1">
      <c r="B27" s="289"/>
      <c r="C27" s="290"/>
      <c r="D27" s="159"/>
    </row>
    <row r="28" spans="2:4">
      <c r="B28" s="280"/>
      <c r="C28" s="280"/>
      <c r="D28" s="159"/>
    </row>
    <row r="29" spans="2:4">
      <c r="B29" s="611"/>
      <c r="C29" s="175"/>
    </row>
    <row r="30" spans="2:4">
      <c r="B30" s="179"/>
      <c r="C30" s="175"/>
    </row>
  </sheetData>
  <mergeCells count="4">
    <mergeCell ref="B2:C2"/>
    <mergeCell ref="B1:C1"/>
    <mergeCell ref="B3:C3"/>
    <mergeCell ref="B4:C4"/>
  </mergeCells>
  <phoneticPr fontId="60" type="noConversion"/>
  <pageMargins left="1.87" right="0.75" top="0.87" bottom="0.18" header="0.5" footer="0.5"/>
  <pageSetup orientation="portrait" r:id="rId1"/>
  <headerFooter alignWithMargins="0">
    <oddHeader>&amp;RPage &amp;P of &amp;N</oddHeader>
  </headerFooter>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3"/>
  <sheetViews>
    <sheetView view="pageBreakPreview" zoomScale="90" zoomScaleNormal="100" zoomScaleSheetLayoutView="90" workbookViewId="0">
      <selection sqref="A1:F1"/>
    </sheetView>
  </sheetViews>
  <sheetFormatPr defaultRowHeight="13.2"/>
  <cols>
    <col min="1" max="1" width="6.6640625" style="116" customWidth="1"/>
    <col min="2" max="2" width="76.88671875" customWidth="1"/>
    <col min="3" max="3" width="23.33203125" customWidth="1"/>
    <col min="4" max="4" width="14" style="1501" customWidth="1"/>
    <col min="5" max="5" width="15" style="1285" customWidth="1"/>
    <col min="6" max="6" width="12.33203125" bestFit="1" customWidth="1"/>
    <col min="8" max="8" width="14" customWidth="1"/>
    <col min="10" max="10" width="15" customWidth="1"/>
    <col min="11" max="12" width="12.33203125" customWidth="1"/>
    <col min="14" max="14" width="11" customWidth="1"/>
  </cols>
  <sheetData>
    <row r="1" spans="1:7" ht="17.399999999999999">
      <c r="A1" s="1591" t="str">
        <f>+'Appendix A'!A1</f>
        <v xml:space="preserve">Virginia Electric and Power Company  </v>
      </c>
      <c r="B1" s="1591"/>
      <c r="C1" s="1591"/>
      <c r="D1" s="1591"/>
      <c r="E1" s="1591"/>
      <c r="F1" s="1591"/>
    </row>
    <row r="2" spans="1:7" ht="17.399999999999999">
      <c r="A2" s="1591" t="s">
        <v>672</v>
      </c>
      <c r="B2" s="1591"/>
      <c r="C2" s="1591"/>
      <c r="D2" s="1591"/>
      <c r="E2" s="1591"/>
      <c r="F2" s="1591"/>
    </row>
    <row r="3" spans="1:7" ht="17.399999999999999">
      <c r="A3" s="1591" t="s">
        <v>391</v>
      </c>
      <c r="B3" s="1591"/>
      <c r="C3" s="1591"/>
      <c r="D3" s="1591"/>
      <c r="E3" s="1591"/>
      <c r="F3" s="1591"/>
    </row>
    <row r="4" spans="1:7" ht="13.8">
      <c r="A4" s="1597" t="s">
        <v>1604</v>
      </c>
      <c r="B4" s="1597"/>
      <c r="C4" s="1597"/>
      <c r="D4" s="1597"/>
      <c r="E4" s="1597"/>
      <c r="F4" s="1597"/>
    </row>
    <row r="5" spans="1:7">
      <c r="A5" s="292"/>
      <c r="B5" s="153"/>
      <c r="C5" s="292"/>
      <c r="D5" s="1493" t="s">
        <v>257</v>
      </c>
      <c r="E5" s="1494" t="s">
        <v>469</v>
      </c>
      <c r="F5" s="292"/>
    </row>
    <row r="6" spans="1:7">
      <c r="A6" s="159"/>
      <c r="B6" s="154" t="s">
        <v>382</v>
      </c>
      <c r="C6" s="159"/>
      <c r="D6" s="1495" t="s">
        <v>259</v>
      </c>
      <c r="E6" s="1496" t="s">
        <v>259</v>
      </c>
      <c r="F6" s="293" t="s">
        <v>611</v>
      </c>
    </row>
    <row r="7" spans="1:7" ht="15">
      <c r="A7" s="159">
        <v>1</v>
      </c>
      <c r="B7" s="262" t="s">
        <v>353</v>
      </c>
      <c r="C7" s="158"/>
      <c r="D7" s="1497">
        <v>14256.778609999994</v>
      </c>
      <c r="E7" s="674">
        <v>1539.4933900000062</v>
      </c>
      <c r="F7" s="300">
        <f>SUM(D7:E7)</f>
        <v>15796.272000000001</v>
      </c>
      <c r="G7" s="117"/>
    </row>
    <row r="8" spans="1:7" s="155" customFormat="1">
      <c r="A8" s="159">
        <v>2</v>
      </c>
      <c r="B8" s="160" t="s">
        <v>383</v>
      </c>
      <c r="C8" s="159" t="s">
        <v>405</v>
      </c>
      <c r="D8" s="1498">
        <f>SUM(D7:D7)</f>
        <v>14256.778609999994</v>
      </c>
      <c r="E8" s="1499">
        <f>SUM(E7)</f>
        <v>1539.4933900000062</v>
      </c>
      <c r="F8" s="164">
        <f>SUM(F7)</f>
        <v>15796.272000000001</v>
      </c>
      <c r="G8" s="156"/>
    </row>
    <row r="9" spans="1:7">
      <c r="A9" s="159"/>
      <c r="B9" s="160"/>
      <c r="C9" s="160"/>
      <c r="D9" s="1498"/>
      <c r="E9" s="1500"/>
      <c r="F9" s="159"/>
      <c r="G9" s="120"/>
    </row>
    <row r="10" spans="1:7">
      <c r="A10" s="119"/>
      <c r="B10" s="154" t="s">
        <v>354</v>
      </c>
      <c r="C10" s="160"/>
      <c r="E10" s="1500"/>
      <c r="F10" s="159"/>
      <c r="G10" s="121"/>
    </row>
    <row r="11" spans="1:7">
      <c r="A11" s="119"/>
      <c r="B11" s="294"/>
      <c r="C11" s="272"/>
      <c r="D11" s="1502"/>
      <c r="E11" s="1500"/>
      <c r="F11" s="159"/>
      <c r="G11" s="118"/>
    </row>
    <row r="12" spans="1:7">
      <c r="A12" s="119">
        <f>+A8+1</f>
        <v>3</v>
      </c>
      <c r="B12" s="262" t="s">
        <v>515</v>
      </c>
      <c r="C12" s="266"/>
      <c r="D12" s="1503"/>
      <c r="E12" s="1504"/>
      <c r="F12" s="119"/>
      <c r="G12" s="117"/>
    </row>
    <row r="13" spans="1:7" ht="39.6">
      <c r="A13" s="295">
        <f t="shared" ref="A13:A19" si="0">+A12+1</f>
        <v>4</v>
      </c>
      <c r="B13" s="266" t="s">
        <v>92</v>
      </c>
      <c r="C13" s="266"/>
      <c r="D13" s="674">
        <v>1976.9290000000001</v>
      </c>
      <c r="E13" s="1505">
        <v>198507.83199999999</v>
      </c>
      <c r="F13" s="643">
        <f>SUM(D13:E13)</f>
        <v>200484.761</v>
      </c>
      <c r="G13" s="117"/>
    </row>
    <row r="14" spans="1:7">
      <c r="A14" s="119">
        <f t="shared" si="0"/>
        <v>5</v>
      </c>
      <c r="B14" s="160" t="s">
        <v>1</v>
      </c>
      <c r="C14" s="266"/>
      <c r="D14" s="674">
        <v>0</v>
      </c>
      <c r="E14" s="674"/>
      <c r="F14" s="164">
        <f t="shared" ref="F14:F22" si="1">SUM(D14:E14)</f>
        <v>0</v>
      </c>
      <c r="G14" s="117"/>
    </row>
    <row r="15" spans="1:7">
      <c r="A15" s="159">
        <f t="shared" si="0"/>
        <v>6</v>
      </c>
      <c r="B15" s="160" t="s">
        <v>355</v>
      </c>
      <c r="C15" s="180"/>
      <c r="D15" s="675">
        <v>0</v>
      </c>
      <c r="E15" s="674"/>
      <c r="F15" s="164">
        <f t="shared" si="1"/>
        <v>0</v>
      </c>
      <c r="G15" s="118"/>
    </row>
    <row r="16" spans="1:7">
      <c r="A16" s="159">
        <f t="shared" si="0"/>
        <v>7</v>
      </c>
      <c r="B16" s="160" t="s">
        <v>356</v>
      </c>
      <c r="C16" s="266"/>
      <c r="D16" s="674">
        <v>0</v>
      </c>
      <c r="E16" s="674"/>
      <c r="F16" s="164">
        <f t="shared" si="1"/>
        <v>0</v>
      </c>
      <c r="G16" s="117"/>
    </row>
    <row r="17" spans="1:14">
      <c r="A17" s="159">
        <f t="shared" si="0"/>
        <v>8</v>
      </c>
      <c r="B17" s="160" t="s">
        <v>357</v>
      </c>
      <c r="C17" s="158"/>
      <c r="D17" s="1506">
        <v>3826.19</v>
      </c>
      <c r="E17" s="1505">
        <v>67016.774999999994</v>
      </c>
      <c r="F17" s="643">
        <f t="shared" si="1"/>
        <v>70842.964999999997</v>
      </c>
      <c r="G17" s="121"/>
    </row>
    <row r="18" spans="1:14">
      <c r="A18" s="159">
        <f t="shared" si="0"/>
        <v>9</v>
      </c>
      <c r="B18" s="1351" t="s">
        <v>358</v>
      </c>
      <c r="C18" s="119"/>
      <c r="D18" s="1506">
        <f>3385.709+('Att 10 '!F54/1000)+('Att 11'!F54/1000)</f>
        <v>19169.378058694816</v>
      </c>
      <c r="E18" s="674">
        <v>-2756.0659999999998</v>
      </c>
      <c r="F18" s="164">
        <f t="shared" si="1"/>
        <v>16413.312058694817</v>
      </c>
    </row>
    <row r="19" spans="1:14" ht="15">
      <c r="A19" s="159">
        <f t="shared" si="0"/>
        <v>10</v>
      </c>
      <c r="B19" s="160" t="s">
        <v>360</v>
      </c>
      <c r="C19" s="119"/>
      <c r="D19" s="1507"/>
      <c r="E19" s="301"/>
      <c r="F19" s="300">
        <f t="shared" si="1"/>
        <v>0</v>
      </c>
    </row>
    <row r="20" spans="1:14">
      <c r="A20" s="159"/>
      <c r="B20" s="160"/>
      <c r="C20" s="119"/>
      <c r="D20" s="1508"/>
      <c r="E20" s="1500"/>
      <c r="F20" s="159"/>
    </row>
    <row r="21" spans="1:14" ht="15">
      <c r="A21" s="159">
        <f>+A19+1</f>
        <v>11</v>
      </c>
      <c r="B21" s="160" t="s">
        <v>215</v>
      </c>
      <c r="C21" s="159" t="s">
        <v>406</v>
      </c>
      <c r="D21" s="1508">
        <f>SUM(D12:D19)+D8</f>
        <v>39229.275668694812</v>
      </c>
      <c r="E21" s="303">
        <f>SUM(E12:E19)+E8</f>
        <v>264308.03438999999</v>
      </c>
      <c r="F21" s="164">
        <f t="shared" si="1"/>
        <v>303537.3100586948</v>
      </c>
    </row>
    <row r="22" spans="1:14" ht="15">
      <c r="A22" s="119">
        <v>12</v>
      </c>
      <c r="B22" s="158" t="s">
        <v>474</v>
      </c>
      <c r="C22" s="119"/>
      <c r="D22" s="303">
        <f>D34</f>
        <v>-10649.731804999996</v>
      </c>
      <c r="E22" s="303">
        <f>E34</f>
        <v>-34278.134194999999</v>
      </c>
      <c r="F22" s="300">
        <f t="shared" si="1"/>
        <v>-44927.865999999995</v>
      </c>
    </row>
    <row r="23" spans="1:14">
      <c r="A23" s="119">
        <v>13</v>
      </c>
      <c r="B23" s="158" t="s">
        <v>429</v>
      </c>
      <c r="C23" s="119"/>
      <c r="D23" s="1509">
        <f>+D21+D22</f>
        <v>28579.543863694817</v>
      </c>
      <c r="E23" s="1509">
        <f>+E21+E22</f>
        <v>230029.90019499999</v>
      </c>
      <c r="F23" s="304">
        <f>+F21+F22</f>
        <v>258609.44405869482</v>
      </c>
    </row>
    <row r="24" spans="1:14">
      <c r="A24" s="296"/>
      <c r="B24" s="159"/>
      <c r="C24" s="159"/>
      <c r="D24" s="1508"/>
      <c r="E24" s="1500"/>
      <c r="F24" s="159"/>
      <c r="H24" s="181"/>
      <c r="J24" s="181"/>
      <c r="K24" s="181"/>
      <c r="L24" s="181"/>
      <c r="N24" s="181"/>
    </row>
    <row r="25" spans="1:14">
      <c r="A25" s="296"/>
      <c r="B25" s="159"/>
      <c r="C25" s="159"/>
      <c r="D25" s="1508"/>
      <c r="E25" s="1500"/>
      <c r="F25" s="159"/>
      <c r="H25" s="181"/>
      <c r="J25" s="181"/>
      <c r="K25" s="181"/>
      <c r="L25" s="181"/>
    </row>
    <row r="26" spans="1:14">
      <c r="A26" s="296"/>
      <c r="B26" s="159" t="s">
        <v>243</v>
      </c>
      <c r="C26" s="159"/>
      <c r="D26" s="1508"/>
      <c r="E26" s="1500"/>
      <c r="F26" s="159"/>
      <c r="H26" s="181"/>
      <c r="J26" s="181"/>
      <c r="K26" s="181"/>
      <c r="L26" s="181"/>
    </row>
    <row r="27" spans="1:14" ht="15">
      <c r="A27" s="295"/>
      <c r="B27" s="159"/>
      <c r="C27" s="297"/>
      <c r="D27" s="1508"/>
      <c r="E27" s="1510"/>
      <c r="F27" s="159"/>
      <c r="H27" s="181"/>
      <c r="J27" s="181"/>
      <c r="K27" s="181"/>
      <c r="L27" s="181"/>
    </row>
    <row r="28" spans="1:14" ht="15">
      <c r="A28" s="295" t="s">
        <v>244</v>
      </c>
      <c r="B28" s="173" t="s">
        <v>2</v>
      </c>
      <c r="C28" s="297"/>
      <c r="D28" s="1509">
        <f>D7+D17+D19</f>
        <v>18082.968609999993</v>
      </c>
      <c r="E28" s="1509">
        <f>E7+E17+E19</f>
        <v>68556.268389999997</v>
      </c>
      <c r="F28" s="164">
        <f>SUM(D28:E28)</f>
        <v>86639.236999999994</v>
      </c>
      <c r="G28" s="2"/>
      <c r="H28" s="181"/>
    </row>
    <row r="29" spans="1:14" s="155" customFormat="1" ht="15">
      <c r="A29" s="295" t="s">
        <v>245</v>
      </c>
      <c r="B29" s="173" t="s">
        <v>251</v>
      </c>
      <c r="C29" s="297"/>
      <c r="D29" s="1482">
        <v>3216.4949999999999</v>
      </c>
      <c r="E29" s="1482">
        <v>0</v>
      </c>
      <c r="F29" s="300">
        <f>SUM(D29:E29)</f>
        <v>3216.4949999999999</v>
      </c>
      <c r="G29" s="2"/>
    </row>
    <row r="30" spans="1:14" ht="15">
      <c r="A30" s="295" t="s">
        <v>246</v>
      </c>
      <c r="B30" s="173" t="s">
        <v>252</v>
      </c>
      <c r="C30" s="297"/>
      <c r="D30" s="1509">
        <f>+D28-D29</f>
        <v>14866.473609999994</v>
      </c>
      <c r="E30" s="1509">
        <f>+E28-E29</f>
        <v>68556.268389999997</v>
      </c>
      <c r="F30" s="304">
        <f>+F28-F29</f>
        <v>83422.741999999998</v>
      </c>
      <c r="G30" s="2"/>
      <c r="H30" s="181"/>
    </row>
    <row r="31" spans="1:14" s="155" customFormat="1" ht="15">
      <c r="A31" s="295" t="s">
        <v>247</v>
      </c>
      <c r="B31" s="173" t="s">
        <v>253</v>
      </c>
      <c r="C31" s="297"/>
      <c r="D31" s="1509">
        <f>+D30/2</f>
        <v>7433.2368049999968</v>
      </c>
      <c r="E31" s="1509">
        <f>+E30/2</f>
        <v>34278.134194999999</v>
      </c>
      <c r="F31" s="304">
        <f>+F30/2</f>
        <v>41711.370999999999</v>
      </c>
      <c r="G31" s="2"/>
      <c r="H31" s="182"/>
      <c r="J31" s="183"/>
    </row>
    <row r="32" spans="1:14" ht="39.6">
      <c r="A32" s="295" t="s">
        <v>248</v>
      </c>
      <c r="B32" s="173" t="s">
        <v>222</v>
      </c>
      <c r="C32" s="297"/>
      <c r="D32" s="1509">
        <v>0</v>
      </c>
      <c r="E32" s="1509">
        <v>0</v>
      </c>
      <c r="F32" s="304">
        <v>0</v>
      </c>
      <c r="G32" s="2"/>
    </row>
    <row r="33" spans="1:8">
      <c r="A33" s="295" t="s">
        <v>249</v>
      </c>
      <c r="B33" s="158" t="s">
        <v>254</v>
      </c>
      <c r="C33" s="119"/>
      <c r="D33" s="1508">
        <f>+D31+D32</f>
        <v>7433.2368049999968</v>
      </c>
      <c r="E33" s="1509">
        <f>+E31+E32</f>
        <v>34278.134194999999</v>
      </c>
      <c r="F33" s="302">
        <f>+F31+F32</f>
        <v>41711.370999999999</v>
      </c>
      <c r="G33" s="2"/>
      <c r="H33" s="181"/>
    </row>
    <row r="34" spans="1:8">
      <c r="A34" s="295" t="s">
        <v>250</v>
      </c>
      <c r="B34" s="158" t="s">
        <v>255</v>
      </c>
      <c r="C34" s="119"/>
      <c r="D34" s="1508">
        <f>+D33-D28</f>
        <v>-10649.731804999996</v>
      </c>
      <c r="E34" s="1509">
        <f>+E33-E28</f>
        <v>-34278.134194999999</v>
      </c>
      <c r="F34" s="302">
        <f>+F33-F28</f>
        <v>-44927.865999999995</v>
      </c>
      <c r="G34" s="2"/>
      <c r="H34" s="181"/>
    </row>
    <row r="35" spans="1:8">
      <c r="A35" s="298"/>
      <c r="B35" s="159"/>
      <c r="C35" s="159"/>
      <c r="D35" s="1508"/>
      <c r="E35" s="1508"/>
      <c r="F35" s="302"/>
    </row>
    <row r="36" spans="1:8">
      <c r="A36" s="292"/>
      <c r="B36" s="159"/>
      <c r="C36" s="159"/>
      <c r="D36" s="1508"/>
      <c r="E36" s="1508"/>
      <c r="F36" s="302"/>
    </row>
    <row r="37" spans="1:8">
      <c r="A37" s="292"/>
      <c r="B37" s="159"/>
      <c r="C37" s="159"/>
      <c r="D37" s="1285"/>
      <c r="F37" s="302"/>
    </row>
    <row r="38" spans="1:8">
      <c r="A38" s="292"/>
      <c r="B38" s="159"/>
      <c r="C38" s="159"/>
      <c r="D38" s="1285"/>
      <c r="F38" s="305"/>
    </row>
    <row r="39" spans="1:8">
      <c r="A39" s="292"/>
      <c r="B39" s="159"/>
      <c r="C39" s="159"/>
      <c r="D39" s="1285"/>
      <c r="F39" s="302"/>
      <c r="G39" s="155"/>
    </row>
    <row r="40" spans="1:8">
      <c r="A40" s="292"/>
      <c r="B40" s="159"/>
      <c r="C40" s="159"/>
      <c r="E40" s="1500"/>
      <c r="F40" s="159"/>
    </row>
    <row r="41" spans="1:8">
      <c r="A41" s="292"/>
      <c r="B41" s="159"/>
      <c r="C41" s="159"/>
      <c r="E41" s="1500"/>
      <c r="F41" s="159"/>
    </row>
    <row r="42" spans="1:8">
      <c r="A42" s="292"/>
      <c r="B42" s="159"/>
      <c r="C42" s="159"/>
      <c r="E42" s="1500"/>
      <c r="F42" s="159"/>
    </row>
    <row r="43" spans="1:8">
      <c r="A43" s="292"/>
      <c r="B43" s="157" t="s">
        <v>243</v>
      </c>
      <c r="C43" s="159"/>
      <c r="E43" s="1500"/>
      <c r="F43" s="159"/>
    </row>
    <row r="44" spans="1:8" ht="66.75" customHeight="1">
      <c r="A44" s="292"/>
      <c r="B44" s="174" t="s">
        <v>93</v>
      </c>
      <c r="C44" s="159"/>
      <c r="D44" s="299"/>
      <c r="E44" s="1500"/>
      <c r="F44" s="159"/>
    </row>
    <row r="45" spans="1:8">
      <c r="A45" s="292"/>
      <c r="B45" s="160"/>
      <c r="C45" s="159"/>
      <c r="E45" s="1500"/>
      <c r="F45" s="159"/>
    </row>
    <row r="46" spans="1:8" ht="105.6">
      <c r="A46" s="292"/>
      <c r="B46" s="1167" t="s">
        <v>1652</v>
      </c>
      <c r="C46" s="159"/>
      <c r="E46" s="1500"/>
      <c r="F46" s="159"/>
    </row>
    <row r="47" spans="1:8">
      <c r="A47" s="292"/>
      <c r="B47" s="160"/>
      <c r="C47" s="159"/>
      <c r="E47" s="1500"/>
      <c r="F47" s="159"/>
    </row>
    <row r="48" spans="1:8" ht="160.5" customHeight="1">
      <c r="A48" s="292"/>
      <c r="B48" s="173" t="s">
        <v>388</v>
      </c>
      <c r="C48" s="159"/>
      <c r="E48" s="1500"/>
      <c r="F48" s="159"/>
    </row>
    <row r="49" spans="1:6">
      <c r="A49" s="292"/>
      <c r="C49" s="159"/>
      <c r="E49" s="1500"/>
      <c r="F49" s="159"/>
    </row>
    <row r="50" spans="1:6" ht="52.8">
      <c r="A50" s="292"/>
      <c r="B50" s="174" t="s">
        <v>389</v>
      </c>
      <c r="C50" s="159"/>
      <c r="E50" s="1500"/>
      <c r="F50" s="159"/>
    </row>
    <row r="51" spans="1:6">
      <c r="A51" s="292"/>
      <c r="B51" s="159"/>
      <c r="C51" s="159"/>
      <c r="E51" s="1500"/>
      <c r="F51" s="159"/>
    </row>
    <row r="52" spans="1:6">
      <c r="A52" s="292"/>
      <c r="B52" s="159"/>
      <c r="C52" s="159"/>
      <c r="E52" s="1500"/>
      <c r="F52" s="159"/>
    </row>
    <row r="53" spans="1:6">
      <c r="A53" s="292"/>
      <c r="B53" s="159"/>
      <c r="C53" s="159"/>
      <c r="E53" s="1500"/>
      <c r="F53" s="159"/>
    </row>
    <row r="54" spans="1:6">
      <c r="A54" s="292"/>
      <c r="B54" s="159"/>
      <c r="C54" s="159"/>
      <c r="E54" s="1500"/>
      <c r="F54" s="159"/>
    </row>
    <row r="55" spans="1:6">
      <c r="A55" s="292"/>
      <c r="B55" s="159"/>
      <c r="C55" s="159"/>
      <c r="E55" s="1500"/>
      <c r="F55" s="159"/>
    </row>
    <row r="56" spans="1:6">
      <c r="A56" s="292"/>
      <c r="B56" s="159"/>
      <c r="C56" s="159"/>
      <c r="F56" s="159"/>
    </row>
    <row r="57" spans="1:6">
      <c r="A57" s="292"/>
      <c r="B57" s="159"/>
      <c r="C57" s="159"/>
      <c r="F57" s="159"/>
    </row>
    <row r="58" spans="1:6">
      <c r="A58" s="292"/>
      <c r="B58" s="159"/>
      <c r="C58" s="159"/>
      <c r="F58" s="159"/>
    </row>
    <row r="59" spans="1:6">
      <c r="A59" s="292"/>
      <c r="B59" s="159"/>
      <c r="C59" s="159"/>
      <c r="F59" s="159"/>
    </row>
    <row r="63" spans="1:6">
      <c r="F63" s="164"/>
    </row>
  </sheetData>
  <mergeCells count="4">
    <mergeCell ref="A1:F1"/>
    <mergeCell ref="A2:F2"/>
    <mergeCell ref="A3:F3"/>
    <mergeCell ref="A4:F4"/>
  </mergeCells>
  <phoneticPr fontId="60" type="noConversion"/>
  <printOptions horizontalCentered="1"/>
  <pageMargins left="0.5" right="0.5" top="0.75" bottom="0.35" header="0.5" footer="0.5"/>
  <pageSetup scale="65" orientation="portrait" r:id="rId1"/>
  <headerFooter alignWithMargins="0">
    <oddHeader>&amp;RPage &amp;P of &amp;N</oddHeader>
  </headerFooter>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60" zoomScaleNormal="70" workbookViewId="0">
      <selection sqref="A1:H1"/>
    </sheetView>
  </sheetViews>
  <sheetFormatPr defaultRowHeight="13.2"/>
  <cols>
    <col min="1" max="1" width="12.6640625" customWidth="1"/>
    <col min="2" max="2" width="2.33203125" customWidth="1"/>
    <col min="3" max="3" width="56.109375" customWidth="1"/>
    <col min="4" max="4" width="36" customWidth="1"/>
    <col min="5" max="5" width="35.33203125" customWidth="1"/>
    <col min="6" max="6" width="34.33203125" customWidth="1"/>
    <col min="7" max="7" width="44.6640625" customWidth="1"/>
    <col min="8" max="8" width="18" customWidth="1"/>
  </cols>
  <sheetData>
    <row r="1" spans="1:8" ht="17.399999999999999">
      <c r="A1" s="1591" t="str">
        <f>'Appendix A'!A1</f>
        <v xml:space="preserve">Virginia Electric and Power Company  </v>
      </c>
      <c r="B1" s="1598"/>
      <c r="C1" s="1598"/>
      <c r="D1" s="1598"/>
      <c r="E1" s="1598"/>
      <c r="F1" s="1598"/>
      <c r="G1" s="1598"/>
      <c r="H1" s="1599"/>
    </row>
    <row r="2" spans="1:8" ht="17.399999999999999">
      <c r="A2" s="1591" t="s">
        <v>672</v>
      </c>
      <c r="B2" s="1591"/>
      <c r="C2" s="1591"/>
      <c r="D2" s="1591"/>
      <c r="E2" s="1591"/>
      <c r="F2" s="1591"/>
      <c r="G2" s="1591"/>
      <c r="H2" s="1591"/>
    </row>
    <row r="3" spans="1:8" ht="17.399999999999999">
      <c r="A3" s="1591" t="s">
        <v>293</v>
      </c>
      <c r="B3" s="1591"/>
      <c r="C3" s="1591"/>
      <c r="D3" s="1591"/>
      <c r="E3" s="1591"/>
      <c r="F3" s="1591"/>
      <c r="G3" s="1591"/>
      <c r="H3" s="1599"/>
    </row>
    <row r="4" spans="1:8" s="1029" customFormat="1" ht="17.399999999999999">
      <c r="A4" s="1602" t="s">
        <v>1605</v>
      </c>
      <c r="B4" s="1602"/>
      <c r="C4" s="1602"/>
      <c r="D4" s="1602"/>
      <c r="E4" s="1602"/>
      <c r="F4" s="1602"/>
      <c r="G4" s="1602"/>
      <c r="H4" s="1602"/>
    </row>
    <row r="5" spans="1:8" ht="13.8">
      <c r="A5" s="159"/>
      <c r="B5" s="159"/>
      <c r="C5" s="1597"/>
      <c r="D5" s="1597"/>
      <c r="E5" s="1597"/>
      <c r="F5" s="1597"/>
      <c r="G5" s="1597"/>
      <c r="H5" s="1597"/>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289</v>
      </c>
      <c r="D9" s="34"/>
      <c r="E9" s="34"/>
      <c r="F9" s="34"/>
      <c r="G9" s="34"/>
      <c r="H9" s="34"/>
    </row>
    <row r="10" spans="1:8" s="49" customFormat="1" ht="15">
      <c r="A10" s="63" t="s">
        <v>504</v>
      </c>
      <c r="B10" s="63"/>
      <c r="C10" s="34"/>
      <c r="D10" s="34" t="s">
        <v>288</v>
      </c>
      <c r="E10" s="34"/>
      <c r="F10" s="34"/>
      <c r="G10" s="33" t="str">
        <f>"(Line "&amp;A57&amp;" + "&amp;A78&amp;")"</f>
        <v>(Line 130 + 140)</v>
      </c>
      <c r="H10" s="339">
        <f>+H57+H78</f>
        <v>671317.23485142947</v>
      </c>
    </row>
    <row r="11" spans="1:8" s="49" customFormat="1" ht="15">
      <c r="A11" s="63"/>
      <c r="B11" s="63"/>
      <c r="C11" s="34"/>
      <c r="D11" s="34"/>
      <c r="E11" s="34"/>
      <c r="F11" s="34"/>
      <c r="G11" s="34"/>
      <c r="H11" s="34"/>
    </row>
    <row r="12" spans="1:8" s="49" customFormat="1" ht="15">
      <c r="A12" s="63" t="s">
        <v>612</v>
      </c>
      <c r="B12" s="63"/>
      <c r="C12" s="34"/>
      <c r="D12" s="34" t="str">
        <f>H12*10000&amp;" Basis Point increase in ROE"</f>
        <v>100 Basis Point increase in ROE</v>
      </c>
      <c r="E12" s="3" t="s">
        <v>286</v>
      </c>
      <c r="F12" s="34"/>
      <c r="G12" s="34" t="s">
        <v>646</v>
      </c>
      <c r="H12" s="380">
        <v>0.01</v>
      </c>
    </row>
    <row r="13" spans="1:8" s="49" customFormat="1" ht="15">
      <c r="A13" s="63"/>
      <c r="B13" s="63"/>
      <c r="C13" s="34"/>
      <c r="D13" s="34"/>
      <c r="E13" s="34"/>
      <c r="F13" s="34"/>
      <c r="G13" s="34"/>
      <c r="H13" s="380"/>
    </row>
    <row r="14" spans="1:8" s="50" customFormat="1" ht="15">
      <c r="A14" s="63"/>
      <c r="B14" s="63"/>
      <c r="C14" s="34"/>
      <c r="D14" s="34"/>
      <c r="E14" s="34"/>
      <c r="F14" s="34"/>
      <c r="G14" s="34"/>
      <c r="H14" s="151"/>
    </row>
    <row r="15" spans="1:8" s="50" customFormat="1" ht="15.6">
      <c r="A15" s="663" t="s">
        <v>285</v>
      </c>
      <c r="B15" s="331"/>
      <c r="C15" s="331"/>
      <c r="D15" s="331"/>
      <c r="E15" s="332"/>
      <c r="F15" s="333"/>
      <c r="G15" s="333"/>
      <c r="H15" s="333"/>
    </row>
    <row r="16" spans="1:8" s="49" customFormat="1" ht="15">
      <c r="A16" s="381" t="s">
        <v>475</v>
      </c>
      <c r="B16" s="34"/>
      <c r="C16" s="34"/>
      <c r="D16" s="34"/>
      <c r="E16" s="34"/>
      <c r="F16" s="34"/>
      <c r="G16" s="34"/>
      <c r="H16" s="382"/>
    </row>
    <row r="17" spans="1:8" s="49" customFormat="1" ht="15">
      <c r="A17" s="383">
        <v>62</v>
      </c>
      <c r="C17" s="53" t="s">
        <v>1277</v>
      </c>
      <c r="D17" s="53"/>
      <c r="F17" s="31" t="s">
        <v>1278</v>
      </c>
      <c r="G17" s="53" t="s">
        <v>1275</v>
      </c>
      <c r="H17" s="1023">
        <f>'Appendix A'!H70+'Appendix A'!H113-'Appendix A'!H110-'Appendix A'!H76</f>
        <v>6207729.9276954122</v>
      </c>
    </row>
    <row r="18" spans="1:8" s="49" customFormat="1" ht="15">
      <c r="A18" s="307"/>
      <c r="B18" s="34"/>
      <c r="C18" s="34"/>
      <c r="D18" s="34"/>
      <c r="E18" s="34"/>
      <c r="F18" s="34"/>
      <c r="G18" s="199"/>
      <c r="H18" s="382"/>
    </row>
    <row r="19" spans="1:8" s="49" customFormat="1" ht="15">
      <c r="A19" s="307"/>
      <c r="B19" s="34"/>
      <c r="C19" s="34"/>
      <c r="D19" s="34"/>
      <c r="E19" s="34"/>
      <c r="F19" s="34"/>
      <c r="G19" s="199"/>
      <c r="H19" s="34"/>
    </row>
    <row r="20" spans="1:8" s="49" customFormat="1" ht="15.6">
      <c r="A20" s="384"/>
      <c r="B20" s="199"/>
      <c r="C20" s="89" t="str">
        <f>'Appendix A'!B182</f>
        <v>Long Term Interest</v>
      </c>
      <c r="D20" s="58"/>
      <c r="E20" s="37"/>
      <c r="F20" s="9"/>
      <c r="G20" s="194"/>
      <c r="H20" s="34"/>
    </row>
    <row r="21" spans="1:8" s="49" customFormat="1" ht="15.6">
      <c r="A21" s="384">
        <f>'Appendix A'!A183</f>
        <v>104</v>
      </c>
      <c r="B21" s="199"/>
      <c r="C21" s="199"/>
      <c r="D21" s="58" t="str">
        <f>'Appendix A'!C183</f>
        <v>Long Term Interest</v>
      </c>
      <c r="E21" s="37"/>
      <c r="F21" s="9"/>
      <c r="G21" s="669" t="s">
        <v>746</v>
      </c>
      <c r="H21" s="43">
        <f>'Appendix A'!H183</f>
        <v>522819.62573999999</v>
      </c>
    </row>
    <row r="22" spans="1:8" s="49" customFormat="1" ht="15">
      <c r="A22" s="385">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5">
        <f>+A22+1</f>
        <v>106</v>
      </c>
      <c r="B23" s="199"/>
      <c r="C23" s="199"/>
      <c r="D23" s="4" t="str">
        <f>'Appendix A'!C185</f>
        <v>Long Term Interest</v>
      </c>
      <c r="E23" s="37"/>
      <c r="F23" s="58"/>
      <c r="G23" s="198" t="str">
        <f>'Appendix A'!F185</f>
        <v>(Line 104 - 105)</v>
      </c>
      <c r="H23" s="43">
        <f>+H21-H22</f>
        <v>522819.62573999999</v>
      </c>
    </row>
    <row r="24" spans="1:8" s="49" customFormat="1" ht="15">
      <c r="A24" s="385"/>
      <c r="B24" s="199"/>
      <c r="C24" s="4"/>
      <c r="D24" s="4"/>
      <c r="E24" s="9"/>
      <c r="F24" s="5"/>
      <c r="G24" s="199"/>
      <c r="H24" s="10"/>
    </row>
    <row r="25" spans="1:8" s="49" customFormat="1" ht="15.6">
      <c r="A25" s="385">
        <f>+A23+1</f>
        <v>107</v>
      </c>
      <c r="B25" s="199"/>
      <c r="C25" s="199" t="str">
        <f>'Appendix A'!B187</f>
        <v>Preferred Dividends</v>
      </c>
      <c r="D25" s="200"/>
      <c r="E25" s="34"/>
      <c r="F25" s="9" t="s">
        <v>604</v>
      </c>
      <c r="G25" s="91" t="str">
        <f>'Appendix A'!F187</f>
        <v>p118.29c</v>
      </c>
      <c r="H25" s="43">
        <f>'Appendix A'!H187</f>
        <v>0</v>
      </c>
    </row>
    <row r="26" spans="1:8" s="49" customFormat="1" ht="15">
      <c r="A26" s="385"/>
      <c r="B26" s="199"/>
      <c r="C26" s="4"/>
      <c r="D26" s="4"/>
      <c r="E26" s="9"/>
      <c r="F26" s="3"/>
      <c r="G26" s="91"/>
      <c r="H26" s="10"/>
    </row>
    <row r="27" spans="1:8" s="49" customFormat="1" ht="15.6">
      <c r="A27" s="385"/>
      <c r="B27" s="199"/>
      <c r="C27" s="4" t="str">
        <f>'Appendix A'!B189</f>
        <v>Common Stock</v>
      </c>
      <c r="D27" s="65"/>
      <c r="E27" s="9"/>
      <c r="F27" s="9"/>
      <c r="G27" s="91"/>
      <c r="H27" s="10"/>
    </row>
    <row r="28" spans="1:8" s="49" customFormat="1" ht="15">
      <c r="A28" s="385">
        <f>+A25+1</f>
        <v>108</v>
      </c>
      <c r="B28" s="199"/>
      <c r="C28" s="199"/>
      <c r="D28" s="4" t="str">
        <f>'Appendix A'!C190</f>
        <v>Proprietary Capital</v>
      </c>
      <c r="E28" s="5"/>
      <c r="F28" s="5"/>
      <c r="G28" s="91" t="str">
        <f>'Appendix A'!F190</f>
        <v>p112.16c,d/2</v>
      </c>
      <c r="H28" s="43">
        <f>'Appendix A'!H190</f>
        <v>13517389.5</v>
      </c>
    </row>
    <row r="29" spans="1:8" s="49" customFormat="1" ht="15">
      <c r="A29" s="384">
        <f>+A28+1</f>
        <v>109</v>
      </c>
      <c r="B29" s="199"/>
      <c r="C29" s="199"/>
      <c r="D29" s="89" t="str">
        <f>'Appendix A'!C191</f>
        <v xml:space="preserve">    Less Preferred Stock</v>
      </c>
      <c r="E29" s="34"/>
      <c r="F29" s="10" t="s">
        <v>645</v>
      </c>
      <c r="G29" s="201" t="str">
        <f>'Appendix A'!F191</f>
        <v>(Line 117)</v>
      </c>
      <c r="H29" s="10">
        <f>'Appendix A'!H191</f>
        <v>0</v>
      </c>
    </row>
    <row r="30" spans="1:8" s="49" customFormat="1" ht="15">
      <c r="A30" s="385">
        <f>+A29+1</f>
        <v>110</v>
      </c>
      <c r="B30" s="199"/>
      <c r="C30" s="199"/>
      <c r="D30" s="89" t="str">
        <f>'Appendix A'!C192</f>
        <v xml:space="preserve">    Less Account 219 - Accumulated Other Comprehensive Income</v>
      </c>
      <c r="E30" s="34"/>
      <c r="F30" s="70" t="s">
        <v>645</v>
      </c>
      <c r="G30" s="202" t="str">
        <f>'Appendix A'!F192</f>
        <v>p112.15c,d/2</v>
      </c>
      <c r="H30" s="70">
        <f>'Appendix A'!H192</f>
        <v>20478</v>
      </c>
    </row>
    <row r="31" spans="1:8" s="49" customFormat="1" ht="15">
      <c r="A31" s="385">
        <f>+A30+1</f>
        <v>111</v>
      </c>
      <c r="B31" s="199"/>
      <c r="C31" s="199"/>
      <c r="D31" s="89" t="str">
        <f>'Appendix A'!C193</f>
        <v>Common Stock</v>
      </c>
      <c r="E31" s="34"/>
      <c r="F31" s="43"/>
      <c r="G31" s="144" t="str">
        <f>'Appendix A'!F193</f>
        <v>(Sum Lines 108 to 110)</v>
      </c>
      <c r="H31" s="10">
        <f>SUM(H28:H30)</f>
        <v>13537867.5</v>
      </c>
    </row>
    <row r="32" spans="1:8" s="49" customFormat="1" ht="15">
      <c r="A32" s="385"/>
      <c r="B32" s="199"/>
      <c r="C32" s="4"/>
      <c r="D32" s="4"/>
      <c r="E32" s="34"/>
      <c r="F32" s="9"/>
      <c r="G32" s="91"/>
      <c r="H32" s="10"/>
    </row>
    <row r="33" spans="1:8" s="49" customFormat="1" ht="15.6">
      <c r="A33" s="385"/>
      <c r="B33" s="199"/>
      <c r="C33" s="4" t="str">
        <f>'Appendix A'!B195</f>
        <v>Capitalization</v>
      </c>
      <c r="D33" s="65"/>
      <c r="E33" s="34"/>
      <c r="F33" s="9"/>
      <c r="G33" s="91"/>
      <c r="H33" s="10"/>
    </row>
    <row r="34" spans="1:8" s="49" customFormat="1" ht="15">
      <c r="A34" s="385">
        <f>+A31+1</f>
        <v>112</v>
      </c>
      <c r="B34" s="199"/>
      <c r="C34" s="199"/>
      <c r="D34" s="4" t="str">
        <f>'Appendix A'!C196</f>
        <v>Long Term Debt</v>
      </c>
      <c r="E34" s="34"/>
      <c r="F34" s="9"/>
      <c r="G34" s="4" t="str">
        <f>'Appendix A'!F196</f>
        <v>p112.24c,d/2</v>
      </c>
      <c r="H34" s="43">
        <f>'Appendix A'!H196</f>
        <v>12077526</v>
      </c>
    </row>
    <row r="35" spans="1:8" s="49" customFormat="1" ht="15">
      <c r="A35" s="384">
        <f t="shared" ref="A35:A42" si="0">+A34+1</f>
        <v>113</v>
      </c>
      <c r="B35" s="199"/>
      <c r="C35" s="199"/>
      <c r="D35" s="4" t="str">
        <f>'Appendix A'!C197</f>
        <v xml:space="preserve">      Less Loss on Reacquired Debt </v>
      </c>
      <c r="E35" s="34"/>
      <c r="F35" s="9" t="s">
        <v>645</v>
      </c>
      <c r="G35" s="91" t="str">
        <f>'Appendix A'!F197</f>
        <v>p111.81c,d/2</v>
      </c>
      <c r="H35" s="43">
        <f>'Appendix A'!H197</f>
        <v>-492</v>
      </c>
    </row>
    <row r="36" spans="1:8" s="49" customFormat="1" ht="15">
      <c r="A36" s="384">
        <f t="shared" si="0"/>
        <v>114</v>
      </c>
      <c r="B36" s="255"/>
      <c r="C36" s="255"/>
      <c r="D36" s="89" t="str">
        <f>'Appendix A'!C198</f>
        <v xml:space="preserve">      Plus Gain on Reacquired Debt</v>
      </c>
      <c r="E36" s="34"/>
      <c r="F36" s="27" t="s">
        <v>275</v>
      </c>
      <c r="G36" s="89" t="str">
        <f>'Appendix A'!F198</f>
        <v>p113.61c,d/2</v>
      </c>
      <c r="H36" s="43">
        <f>'Appendix A'!H198</f>
        <v>3094.5</v>
      </c>
    </row>
    <row r="37" spans="1:8" s="49" customFormat="1" ht="15">
      <c r="A37" s="384"/>
      <c r="B37" s="255"/>
      <c r="C37" s="255"/>
      <c r="D37" s="89"/>
      <c r="E37" s="34"/>
      <c r="F37" s="27"/>
      <c r="G37" s="89"/>
      <c r="H37" s="43"/>
    </row>
    <row r="38" spans="1:8" s="49" customFormat="1" ht="15">
      <c r="A38" s="384">
        <f>+A36+1</f>
        <v>115</v>
      </c>
      <c r="B38" s="255"/>
      <c r="C38" s="255"/>
      <c r="D38" s="89" t="str">
        <f>'Appendix A'!C199</f>
        <v xml:space="preserve">      Less LTD on Securitization Bonds</v>
      </c>
      <c r="E38" s="34"/>
      <c r="F38" s="27" t="s">
        <v>645</v>
      </c>
      <c r="G38" s="89" t="str">
        <f>'Appendix A'!F199</f>
        <v>Attachment 8</v>
      </c>
      <c r="H38" s="43">
        <f>'Appendix A'!H199</f>
        <v>0</v>
      </c>
    </row>
    <row r="39" spans="1:8" s="49" customFormat="1" ht="15">
      <c r="A39" s="384">
        <f>+A38+1</f>
        <v>116</v>
      </c>
      <c r="B39" s="255"/>
      <c r="C39" s="255"/>
      <c r="D39" s="89" t="str">
        <f>'Appendix A'!C200</f>
        <v>Total Long Term Debt</v>
      </c>
      <c r="E39" s="171"/>
      <c r="F39" s="46"/>
      <c r="G39" s="203" t="str">
        <f>'Appendix A'!F200</f>
        <v>(Sum Lines 112 to 115)</v>
      </c>
      <c r="H39" s="51">
        <f>SUM(H34:H38)</f>
        <v>12080128.5</v>
      </c>
    </row>
    <row r="40" spans="1:8" s="49" customFormat="1" ht="15">
      <c r="A40" s="384">
        <f t="shared" si="0"/>
        <v>117</v>
      </c>
      <c r="B40" s="255"/>
      <c r="C40" s="255"/>
      <c r="D40" s="89" t="str">
        <f>'Appendix A'!C201</f>
        <v>Preferred Stock</v>
      </c>
      <c r="E40" s="27"/>
      <c r="F40" s="26"/>
      <c r="G40" s="89" t="str">
        <f>'Appendix A'!F201</f>
        <v>p112.3c,d/2</v>
      </c>
      <c r="H40" s="43">
        <f>'Appendix A'!H201</f>
        <v>0</v>
      </c>
    </row>
    <row r="41" spans="1:8" s="49" customFormat="1" ht="15">
      <c r="A41" s="385">
        <f t="shared" si="0"/>
        <v>118</v>
      </c>
      <c r="B41" s="199"/>
      <c r="C41" s="199"/>
      <c r="D41" s="4" t="str">
        <f>'Appendix A'!C202</f>
        <v>Common Stock</v>
      </c>
      <c r="E41" s="9"/>
      <c r="F41" s="3"/>
      <c r="G41" s="199" t="str">
        <f>'Appendix A'!F202</f>
        <v>(Line 111)</v>
      </c>
      <c r="H41" s="43">
        <f>'Appendix A'!H202</f>
        <v>13537867.5</v>
      </c>
    </row>
    <row r="42" spans="1:8" s="49" customFormat="1" ht="15.6">
      <c r="A42" s="385">
        <f t="shared" si="0"/>
        <v>119</v>
      </c>
      <c r="B42" s="199"/>
      <c r="C42" s="199"/>
      <c r="D42" s="4" t="str">
        <f>'Appendix A'!C203</f>
        <v>Total  Capitalization</v>
      </c>
      <c r="E42" s="340"/>
      <c r="F42" s="61"/>
      <c r="G42" s="386" t="str">
        <f>'Appendix A'!F203</f>
        <v>(Sum Lines 116 to 118)</v>
      </c>
      <c r="H42" s="51">
        <f>H41+H40+H39</f>
        <v>25617996</v>
      </c>
    </row>
    <row r="43" spans="1:8" s="49" customFormat="1" ht="15">
      <c r="A43" s="385"/>
      <c r="B43" s="199"/>
      <c r="C43" s="199"/>
      <c r="D43" s="4"/>
      <c r="E43" s="9"/>
      <c r="F43" s="3"/>
      <c r="G43" s="199"/>
      <c r="H43" s="28"/>
    </row>
    <row r="44" spans="1:8" s="49" customFormat="1" ht="15">
      <c r="A44" s="384">
        <f>+A42+1</f>
        <v>120</v>
      </c>
      <c r="B44" s="199"/>
      <c r="C44" s="199"/>
      <c r="D44" s="4" t="str">
        <f>'Appendix A'!C205</f>
        <v>Debt %</v>
      </c>
      <c r="E44" s="45"/>
      <c r="F44" s="90" t="s">
        <v>486</v>
      </c>
      <c r="G44" s="199" t="str">
        <f>'Appendix A'!F205</f>
        <v>(Line 116 / 119)</v>
      </c>
      <c r="H44" s="244">
        <f>'Appendix A'!H205</f>
        <v>0.47154853564658217</v>
      </c>
    </row>
    <row r="45" spans="1:8" s="49" customFormat="1" ht="15">
      <c r="A45" s="384">
        <f>+A44+1</f>
        <v>121</v>
      </c>
      <c r="B45" s="199"/>
      <c r="C45" s="199"/>
      <c r="D45" s="4" t="str">
        <f>'Appendix A'!C206</f>
        <v>Preferred %</v>
      </c>
      <c r="E45" s="3"/>
      <c r="F45" s="90" t="s">
        <v>507</v>
      </c>
      <c r="G45" s="199" t="str">
        <f>'Appendix A'!F206</f>
        <v>(Line 117 / 119)</v>
      </c>
      <c r="H45" s="244">
        <f>'Appendix A'!H206</f>
        <v>0</v>
      </c>
    </row>
    <row r="46" spans="1:8" s="49" customFormat="1" ht="15">
      <c r="A46" s="384">
        <f>+A45+1</f>
        <v>122</v>
      </c>
      <c r="B46" s="199"/>
      <c r="C46" s="199"/>
      <c r="D46" s="4" t="str">
        <f>'Appendix A'!C207</f>
        <v>Common %</v>
      </c>
      <c r="E46" s="3"/>
      <c r="F46" s="90" t="s">
        <v>480</v>
      </c>
      <c r="G46" s="199" t="str">
        <f>'Appendix A'!F207</f>
        <v>(Line 118 / 119)</v>
      </c>
      <c r="H46" s="244">
        <f>'Appendix A'!H207</f>
        <v>0.52845146435341783</v>
      </c>
    </row>
    <row r="47" spans="1:8" s="49" customFormat="1" ht="15">
      <c r="A47" s="384"/>
      <c r="B47" s="199"/>
      <c r="C47" s="199"/>
      <c r="D47" s="4"/>
      <c r="E47" s="9"/>
      <c r="F47" s="91"/>
      <c r="G47" s="199"/>
      <c r="H47" s="28"/>
    </row>
    <row r="48" spans="1:8" s="49" customFormat="1" ht="15">
      <c r="A48" s="384">
        <f>+A46+1</f>
        <v>123</v>
      </c>
      <c r="B48" s="199"/>
      <c r="C48" s="199"/>
      <c r="D48" s="4" t="str">
        <f>'Appendix A'!C209</f>
        <v>Debt Cost</v>
      </c>
      <c r="E48" s="45"/>
      <c r="F48" s="91" t="s">
        <v>486</v>
      </c>
      <c r="G48" s="199" t="str">
        <f>'Appendix A'!F209</f>
        <v>(Line 106 / 116)</v>
      </c>
      <c r="H48" s="204">
        <f>IF(H39&gt;0,H23/H39,0)</f>
        <v>4.3279309962638228E-2</v>
      </c>
    </row>
    <row r="49" spans="1:8" s="49" customFormat="1" ht="15">
      <c r="A49" s="384">
        <f>+A48+1</f>
        <v>124</v>
      </c>
      <c r="B49" s="199"/>
      <c r="C49" s="199"/>
      <c r="D49" s="4" t="str">
        <f>'Appendix A'!C210</f>
        <v>Preferred Cost</v>
      </c>
      <c r="E49" s="3"/>
      <c r="F49" s="91" t="s">
        <v>507</v>
      </c>
      <c r="G49" s="199" t="str">
        <f>'Appendix A'!F210</f>
        <v>(Line 107 / 117)</v>
      </c>
      <c r="H49" s="204">
        <f>IF(H40&gt;0,H25/H40,0)</f>
        <v>0</v>
      </c>
    </row>
    <row r="50" spans="1:8" s="49" customFormat="1" ht="15">
      <c r="A50" s="384">
        <f>+A49+1</f>
        <v>125</v>
      </c>
      <c r="B50" s="199"/>
      <c r="C50" s="199"/>
      <c r="D50" s="4" t="str">
        <f>'Appendix A'!C211</f>
        <v>Common Cost</v>
      </c>
      <c r="E50" s="3"/>
      <c r="F50" s="91" t="s">
        <v>480</v>
      </c>
      <c r="G50" s="25" t="s">
        <v>214</v>
      </c>
      <c r="H50" s="208">
        <f>'Appendix A'!H211+H12</f>
        <v>0.124</v>
      </c>
    </row>
    <row r="51" spans="1:8" s="49" customFormat="1" ht="15">
      <c r="A51" s="384"/>
      <c r="B51" s="199"/>
      <c r="C51" s="199"/>
      <c r="D51" s="4"/>
      <c r="E51" s="9"/>
      <c r="F51" s="91"/>
      <c r="G51" s="199"/>
      <c r="H51" s="9"/>
    </row>
    <row r="52" spans="1:8" s="49" customFormat="1" ht="15">
      <c r="A52" s="384">
        <f>+A50+1</f>
        <v>126</v>
      </c>
      <c r="B52" s="199"/>
      <c r="C52" s="199"/>
      <c r="D52" s="4" t="str">
        <f>'Appendix A'!C213</f>
        <v>Weighted Cost of Debt</v>
      </c>
      <c r="E52" s="45"/>
      <c r="F52" s="90" t="s">
        <v>488</v>
      </c>
      <c r="G52" s="199" t="str">
        <f>'Appendix A'!F213</f>
        <v>(Line 120 * 123)</v>
      </c>
      <c r="H52" s="21">
        <f>H48*H44</f>
        <v>2.0408295236676591E-2</v>
      </c>
    </row>
    <row r="53" spans="1:8" s="49" customFormat="1" ht="15">
      <c r="A53" s="384">
        <f>+A52+1</f>
        <v>127</v>
      </c>
      <c r="B53" s="199"/>
      <c r="C53" s="199"/>
      <c r="D53" s="4" t="str">
        <f>'Appendix A'!C214</f>
        <v>Weighted Cost of Preferred</v>
      </c>
      <c r="E53" s="3"/>
      <c r="F53" s="90" t="s">
        <v>507</v>
      </c>
      <c r="G53" s="199" t="str">
        <f>'Appendix A'!F214</f>
        <v>(Line 121 * 124)</v>
      </c>
      <c r="H53" s="21">
        <f>H49*H45</f>
        <v>0</v>
      </c>
    </row>
    <row r="54" spans="1:8" s="49" customFormat="1" ht="15">
      <c r="A54" s="384">
        <f>+A53+1</f>
        <v>128</v>
      </c>
      <c r="B54" s="199"/>
      <c r="C54" s="199"/>
      <c r="D54" s="93" t="str">
        <f>'Appendix A'!C215</f>
        <v>Weighted Cost of Common</v>
      </c>
      <c r="E54" s="94"/>
      <c r="F54" s="93" t="s">
        <v>480</v>
      </c>
      <c r="G54" s="387" t="str">
        <f>'Appendix A'!F215</f>
        <v>(Line 122 * 125)</v>
      </c>
      <c r="H54" s="95">
        <f>H50*H46</f>
        <v>6.5527981579823813E-2</v>
      </c>
    </row>
    <row r="55" spans="1:8" s="49" customFormat="1" ht="15.6">
      <c r="A55" s="385">
        <f>+A54+1</f>
        <v>129</v>
      </c>
      <c r="B55" s="199"/>
      <c r="C55" s="199" t="str">
        <f>'Appendix A'!B216</f>
        <v>Total Return ( R )</v>
      </c>
      <c r="D55" s="199"/>
      <c r="E55" s="73"/>
      <c r="F55" s="57"/>
      <c r="G55" s="205" t="str">
        <f>'Appendix A'!F216</f>
        <v>(Sum Lines 126 to 128)</v>
      </c>
      <c r="H55" s="55">
        <f>SUM(H52:H54)</f>
        <v>8.5936276816500401E-2</v>
      </c>
    </row>
    <row r="56" spans="1:8" s="49" customFormat="1" ht="15.6">
      <c r="A56" s="388"/>
      <c r="B56" s="199"/>
      <c r="C56" s="199"/>
      <c r="D56" s="199"/>
      <c r="E56" s="73"/>
      <c r="F56" s="57"/>
      <c r="G56" s="205"/>
      <c r="H56" s="55"/>
    </row>
    <row r="57" spans="1:8" s="49" customFormat="1" ht="16.2" thickBot="1">
      <c r="A57" s="385">
        <f>+A55+1</f>
        <v>130</v>
      </c>
      <c r="B57" s="199"/>
      <c r="C57" s="199" t="str">
        <f>'Appendix A'!B218</f>
        <v>Investment Return = Rate Base * Rate of Return</v>
      </c>
      <c r="D57" s="199"/>
      <c r="E57" s="67"/>
      <c r="F57" s="343"/>
      <c r="G57" s="206" t="str">
        <f>'Appendix A'!F218</f>
        <v>(Line 62 * 129)</v>
      </c>
      <c r="H57" s="42">
        <f>+H55*H17</f>
        <v>533469.19746850699</v>
      </c>
    </row>
    <row r="58" spans="1:8" s="49" customFormat="1" ht="15.6" thickTop="1">
      <c r="A58" s="6"/>
      <c r="B58" s="6"/>
      <c r="C58" s="6"/>
      <c r="D58" s="3"/>
      <c r="E58" s="9"/>
      <c r="F58" s="63"/>
      <c r="G58" s="5"/>
      <c r="H58" s="21"/>
    </row>
    <row r="59" spans="1:8" s="49" customFormat="1" ht="15.6">
      <c r="A59" s="663" t="s">
        <v>1212</v>
      </c>
      <c r="B59" s="331"/>
      <c r="C59" s="331"/>
      <c r="D59" s="331"/>
      <c r="E59" s="332"/>
      <c r="F59" s="333"/>
      <c r="G59" s="333"/>
      <c r="H59" s="333"/>
    </row>
    <row r="60" spans="1:8" s="49" customFormat="1" ht="15.6">
      <c r="A60" s="89"/>
      <c r="B60" s="89"/>
      <c r="C60" s="6"/>
      <c r="D60" s="24"/>
      <c r="E60" s="27"/>
      <c r="F60" s="19"/>
      <c r="G60" s="9"/>
      <c r="H60" s="40"/>
    </row>
    <row r="61" spans="1:8" s="49" customFormat="1" ht="15.6">
      <c r="A61" s="6" t="s">
        <v>502</v>
      </c>
      <c r="B61" s="6"/>
      <c r="C61" s="75" t="s">
        <v>575</v>
      </c>
      <c r="D61" s="9"/>
      <c r="E61" s="9"/>
      <c r="F61" s="19"/>
      <c r="G61" s="5"/>
      <c r="H61" s="9"/>
    </row>
    <row r="62" spans="1:8" s="49" customFormat="1" ht="15">
      <c r="A62" s="385">
        <f>+A57+1</f>
        <v>131</v>
      </c>
      <c r="B62" s="63"/>
      <c r="C62" s="6"/>
      <c r="D62" s="9" t="s">
        <v>561</v>
      </c>
      <c r="E62" s="9"/>
      <c r="F62" s="63"/>
      <c r="G62" s="207"/>
      <c r="H62" s="204">
        <f>'Appendix A'!H223</f>
        <v>0.21</v>
      </c>
    </row>
    <row r="63" spans="1:8" s="49" customFormat="1" ht="15">
      <c r="A63" s="385">
        <f>+A62+1</f>
        <v>132</v>
      </c>
      <c r="B63" s="63"/>
      <c r="C63" s="6"/>
      <c r="D63" s="259" t="s">
        <v>560</v>
      </c>
      <c r="E63" s="22"/>
      <c r="F63" s="63"/>
      <c r="G63" s="207"/>
      <c r="H63" s="204">
        <f>'Appendix A'!H224</f>
        <v>5.8526229999999999E-2</v>
      </c>
    </row>
    <row r="64" spans="1:8" s="49" customFormat="1" ht="15">
      <c r="A64" s="385">
        <f>+A63+1</f>
        <v>133</v>
      </c>
      <c r="B64" s="63"/>
      <c r="C64" s="6"/>
      <c r="D64" s="259" t="s">
        <v>287</v>
      </c>
      <c r="E64" s="259"/>
      <c r="F64" s="63"/>
      <c r="G64" s="194" t="str">
        <f>'Appendix A'!F225</f>
        <v>Per State Tax Code</v>
      </c>
      <c r="H64" s="204">
        <v>0</v>
      </c>
    </row>
    <row r="65" spans="1:8" s="49" customFormat="1" ht="15">
      <c r="A65" s="385">
        <f>+A64+1</f>
        <v>134</v>
      </c>
      <c r="B65" s="63"/>
      <c r="C65" s="6"/>
      <c r="D65" s="259" t="s">
        <v>647</v>
      </c>
      <c r="E65" s="15" t="s">
        <v>655</v>
      </c>
      <c r="F65" s="63"/>
      <c r="G65" s="34"/>
      <c r="H65" s="204">
        <f>'Appendix A'!H226</f>
        <v>0.25623572169999997</v>
      </c>
    </row>
    <row r="66" spans="1:8" s="49" customFormat="1" ht="15">
      <c r="A66" s="385">
        <f>+A65+1</f>
        <v>135</v>
      </c>
      <c r="B66" s="63"/>
      <c r="C66" s="6"/>
      <c r="D66" s="259" t="s">
        <v>637</v>
      </c>
      <c r="E66" s="22"/>
      <c r="F66" s="63"/>
      <c r="G66" s="9"/>
      <c r="H66" s="204">
        <f>H65/(1-H65)</f>
        <v>0.34451200356875217</v>
      </c>
    </row>
    <row r="67" spans="1:8" s="49" customFormat="1" ht="15">
      <c r="A67" s="385"/>
      <c r="B67" s="6"/>
      <c r="C67" s="6"/>
      <c r="D67" s="9"/>
      <c r="E67" s="9"/>
      <c r="F67" s="14"/>
      <c r="G67" s="15"/>
      <c r="H67" s="17"/>
    </row>
    <row r="68" spans="1:8" s="49" customFormat="1" ht="15.6">
      <c r="A68" s="6"/>
      <c r="B68" s="1600" t="s">
        <v>1199</v>
      </c>
      <c r="C68" s="1601"/>
      <c r="D68" s="1601"/>
      <c r="E68" s="98"/>
      <c r="F68" s="5"/>
      <c r="G68" s="16"/>
      <c r="H68" s="85"/>
    </row>
    <row r="69" spans="1:8" s="49" customFormat="1" ht="15">
      <c r="A69" s="6">
        <f>+A66+1</f>
        <v>136</v>
      </c>
      <c r="B69" s="6"/>
      <c r="C69" s="966" t="s">
        <v>1200</v>
      </c>
      <c r="D69" s="9"/>
      <c r="E69" s="967" t="s">
        <v>1201</v>
      </c>
      <c r="F69" s="4" t="s">
        <v>392</v>
      </c>
      <c r="G69" s="16"/>
      <c r="H69" s="233">
        <f>'Appendix A'!H230</f>
        <v>-128.47200000000001</v>
      </c>
    </row>
    <row r="70" spans="1:8" s="49" customFormat="1" ht="15">
      <c r="A70" s="965" t="s">
        <v>1187</v>
      </c>
      <c r="B70" s="6"/>
      <c r="C70" s="966" t="s">
        <v>1198</v>
      </c>
      <c r="D70" s="9"/>
      <c r="E70" s="28"/>
      <c r="F70" s="968" t="s">
        <v>527</v>
      </c>
      <c r="G70" s="16"/>
      <c r="H70" s="233">
        <f>'ATT5 - Cost Support 1'!M205</f>
        <v>-1576.6519996212317</v>
      </c>
    </row>
    <row r="71" spans="1:8" s="49" customFormat="1" ht="15">
      <c r="A71" s="6">
        <f>+A69+1</f>
        <v>137</v>
      </c>
      <c r="B71" s="6"/>
      <c r="C71" s="3" t="s">
        <v>636</v>
      </c>
      <c r="D71" s="9"/>
      <c r="E71" s="366"/>
      <c r="F71" s="68" t="str">
        <f>"(Line "&amp;A66&amp;")"</f>
        <v>(Line 135)</v>
      </c>
      <c r="G71" s="16"/>
      <c r="H71" s="112">
        <f>+H66</f>
        <v>0.34451200356875217</v>
      </c>
    </row>
    <row r="72" spans="1:8" s="49" customFormat="1" ht="15.6">
      <c r="A72" s="6">
        <f>A71+1</f>
        <v>138</v>
      </c>
      <c r="B72" s="6"/>
      <c r="C72" s="79" t="s">
        <v>1207</v>
      </c>
      <c r="D72" s="171"/>
      <c r="E72" s="98"/>
      <c r="F72" s="25" t="str">
        <f>"((Line "&amp;A69&amp;" + "&amp;A70&amp;") * (1 + Line "&amp;A71&amp;"))"</f>
        <v>((Line 136 + 136A) * (1 + Line 137))</v>
      </c>
      <c r="G72" s="356"/>
      <c r="H72" s="235">
        <f>+(H69+H70)*(1+H71)</f>
        <v>-2292.5596850639063</v>
      </c>
    </row>
    <row r="73" spans="1:8" s="49" customFormat="1" ht="15.6">
      <c r="A73" s="6"/>
      <c r="B73" s="6"/>
      <c r="C73" s="88"/>
      <c r="D73" s="35"/>
      <c r="E73" s="214"/>
      <c r="F73" s="114"/>
      <c r="G73" s="369"/>
      <c r="H73" s="370"/>
    </row>
    <row r="74" spans="1:8" s="49" customFormat="1" ht="15.6">
      <c r="A74" s="6"/>
      <c r="B74" s="6"/>
      <c r="C74" s="88"/>
      <c r="D74" s="35"/>
      <c r="E74" s="214"/>
      <c r="F74" s="114"/>
      <c r="G74" s="369"/>
      <c r="H74" s="371"/>
    </row>
    <row r="75" spans="1:8" s="49" customFormat="1" ht="15.6">
      <c r="A75" s="6"/>
      <c r="B75" s="6"/>
      <c r="C75" s="9"/>
      <c r="D75" s="9"/>
      <c r="E75" s="14"/>
      <c r="F75" s="15"/>
      <c r="G75" s="16"/>
      <c r="H75" s="113"/>
    </row>
    <row r="76" spans="1:8" s="49" customFormat="1" ht="15.6">
      <c r="A76" s="6">
        <f>+A72+1</f>
        <v>139</v>
      </c>
      <c r="B76" s="1" t="s">
        <v>1208</v>
      </c>
      <c r="D76" s="53" t="s">
        <v>1213</v>
      </c>
      <c r="E76" s="362"/>
      <c r="F76" s="25" t="str">
        <f>"[Line "&amp;A66&amp;" * "&amp;A57&amp;" * (1-("&amp;A52&amp;" / "&amp;A55&amp;"))]"</f>
        <v>[Line 135 * 130 * (1-(126 / 129))]</v>
      </c>
      <c r="G76" s="9"/>
      <c r="H76" s="140">
        <f>+H66*(1-H52/H55)*H57</f>
        <v>140140.59706798641</v>
      </c>
    </row>
    <row r="77" spans="1:8" s="49" customFormat="1" ht="15.6" thickBot="1">
      <c r="A77" s="6"/>
      <c r="B77" s="6"/>
      <c r="C77" s="90"/>
      <c r="D77" s="35"/>
      <c r="E77" s="214"/>
      <c r="F77" s="369"/>
      <c r="G77" s="369"/>
      <c r="H77" s="323"/>
    </row>
    <row r="78" spans="1:8" s="49" customFormat="1" ht="16.2" thickBot="1">
      <c r="A78" s="395">
        <f>+A76+1</f>
        <v>140</v>
      </c>
      <c r="B78" s="412" t="s">
        <v>1202</v>
      </c>
      <c r="C78" s="402"/>
      <c r="D78" s="409"/>
      <c r="E78" s="413"/>
      <c r="F78" s="405" t="str">
        <f>"(Line "&amp;A72&amp;" + "&amp;A76&amp;")"</f>
        <v>(Line 138 + 139)</v>
      </c>
      <c r="G78" s="414"/>
      <c r="H78" s="419">
        <f>+H76+H72</f>
        <v>137848.03738292251</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9"/>
      <c r="B81" s="159"/>
      <c r="C81" s="159"/>
      <c r="D81" s="159"/>
      <c r="E81" s="159"/>
      <c r="F81" s="159"/>
      <c r="G81" s="159"/>
      <c r="H81" s="159"/>
    </row>
    <row r="82" spans="1:8">
      <c r="A82" s="159"/>
      <c r="B82" s="159"/>
      <c r="C82" s="159"/>
      <c r="D82" s="159"/>
      <c r="E82" s="159"/>
      <c r="F82" s="159"/>
      <c r="G82" s="159"/>
      <c r="H82" s="159"/>
    </row>
    <row r="83" spans="1:8">
      <c r="A83" s="159"/>
      <c r="B83" s="159"/>
      <c r="C83" s="159"/>
      <c r="D83" s="159"/>
      <c r="E83" s="159"/>
      <c r="F83" s="159"/>
      <c r="G83" s="159"/>
      <c r="H83" s="159"/>
    </row>
    <row r="84" spans="1:8">
      <c r="A84" s="159"/>
      <c r="B84" s="159"/>
      <c r="C84" s="159"/>
      <c r="D84" s="159"/>
      <c r="E84" s="159"/>
      <c r="F84" s="159"/>
      <c r="G84" s="159"/>
      <c r="H84" s="159"/>
    </row>
    <row r="85" spans="1:8">
      <c r="A85" s="159"/>
      <c r="B85" s="159"/>
      <c r="C85" s="159"/>
      <c r="D85" s="159"/>
      <c r="E85" s="159"/>
      <c r="F85" s="159"/>
      <c r="G85" s="159"/>
      <c r="H85" s="159"/>
    </row>
    <row r="86" spans="1:8">
      <c r="A86" s="159"/>
      <c r="B86" s="159"/>
      <c r="C86" s="159"/>
      <c r="D86" s="159"/>
      <c r="E86" s="159"/>
      <c r="F86" s="159"/>
      <c r="G86" s="159"/>
      <c r="H86" s="159"/>
    </row>
    <row r="87" spans="1:8">
      <c r="A87" s="159"/>
      <c r="B87" s="159"/>
      <c r="C87" s="159"/>
      <c r="D87" s="159"/>
      <c r="E87" s="159"/>
      <c r="F87" s="159"/>
      <c r="G87" s="159"/>
      <c r="H87" s="159"/>
    </row>
    <row r="88" spans="1:8">
      <c r="A88" s="159"/>
      <c r="B88" s="159"/>
      <c r="C88" s="159"/>
      <c r="D88" s="159"/>
      <c r="E88" s="159"/>
      <c r="F88" s="159"/>
      <c r="G88" s="159"/>
      <c r="H88" s="159"/>
    </row>
    <row r="89" spans="1:8">
      <c r="A89" s="159"/>
      <c r="B89" s="159"/>
      <c r="C89" s="159"/>
      <c r="D89" s="159"/>
      <c r="E89" s="159"/>
      <c r="F89" s="159"/>
      <c r="G89" s="159"/>
      <c r="H89" s="159"/>
    </row>
    <row r="90" spans="1:8">
      <c r="A90" s="159"/>
      <c r="B90" s="159"/>
      <c r="C90" s="159"/>
      <c r="D90" s="159"/>
      <c r="E90" s="159"/>
      <c r="F90" s="159"/>
      <c r="G90" s="159"/>
      <c r="H90" s="159"/>
    </row>
    <row r="91" spans="1:8">
      <c r="A91" s="159"/>
      <c r="B91" s="159"/>
      <c r="C91" s="159"/>
      <c r="D91" s="159"/>
      <c r="E91" s="159"/>
      <c r="F91" s="159"/>
      <c r="G91" s="159"/>
      <c r="H91" s="159"/>
    </row>
    <row r="92" spans="1:8">
      <c r="A92" s="159"/>
      <c r="B92" s="159"/>
      <c r="C92" s="159"/>
      <c r="D92" s="159"/>
      <c r="E92" s="159"/>
      <c r="F92" s="159"/>
      <c r="G92" s="159"/>
      <c r="H92" s="159"/>
    </row>
    <row r="93" spans="1:8">
      <c r="A93" s="159"/>
      <c r="B93" s="159"/>
      <c r="C93" s="159"/>
      <c r="D93" s="159"/>
      <c r="E93" s="159"/>
      <c r="F93" s="159"/>
      <c r="G93" s="159"/>
      <c r="H93" s="159"/>
    </row>
    <row r="94" spans="1:8">
      <c r="A94" s="159"/>
      <c r="B94" s="159"/>
      <c r="C94" s="159"/>
      <c r="D94" s="159"/>
      <c r="E94" s="159"/>
      <c r="F94" s="159"/>
      <c r="G94" s="159"/>
      <c r="H94" s="159"/>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6">
    <mergeCell ref="A1:H1"/>
    <mergeCell ref="A3:H3"/>
    <mergeCell ref="C5:H5"/>
    <mergeCell ref="A2:H2"/>
    <mergeCell ref="B68:D68"/>
    <mergeCell ref="A4:H4"/>
  </mergeCells>
  <phoneticPr fontId="60" type="noConversion"/>
  <printOptions horizontalCentered="1"/>
  <pageMargins left="0.5" right="0.5" top="0.75" bottom="0.5" header="0.5" footer="0.5"/>
  <pageSetup scale="40" orientation="portrait" r:id="rId1"/>
  <headerFooter alignWithMargins="0">
    <oddHeader>&amp;RPage &amp;P of &amp;N</oddHeader>
  </headerFooter>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AH230"/>
  <sheetViews>
    <sheetView view="pageBreakPreview" zoomScale="80" zoomScaleNormal="55" zoomScaleSheetLayoutView="80" workbookViewId="0">
      <pane xSplit="6" ySplit="6" topLeftCell="G7" activePane="bottomRight" state="frozen"/>
      <selection sqref="A1:F1"/>
      <selection pane="topRight" sqref="A1:F1"/>
      <selection pane="bottomLeft" sqref="A1:F1"/>
      <selection pane="bottomRight" sqref="A1:AC1"/>
    </sheetView>
  </sheetViews>
  <sheetFormatPr defaultColWidth="9.109375" defaultRowHeight="13.8"/>
  <cols>
    <col min="1" max="1" width="9.6640625" style="446" customWidth="1"/>
    <col min="2" max="2" width="3.109375" style="446" customWidth="1"/>
    <col min="3" max="3" width="54" style="446" customWidth="1"/>
    <col min="4" max="4" width="12" style="446" customWidth="1"/>
    <col min="5" max="5" width="14.21875" style="446" customWidth="1"/>
    <col min="6" max="6" width="34.33203125" style="446" customWidth="1"/>
    <col min="7" max="7" width="14.88671875" style="446" customWidth="1"/>
    <col min="8" max="8" width="15" style="446" customWidth="1"/>
    <col min="9" max="9" width="13.33203125" style="446" customWidth="1"/>
    <col min="10" max="10" width="16.88671875" style="446" customWidth="1"/>
    <col min="11" max="11" width="16.33203125" style="446" customWidth="1"/>
    <col min="12" max="12" width="13.33203125" style="446" customWidth="1"/>
    <col min="13" max="13" width="13.6640625" style="446" customWidth="1"/>
    <col min="14" max="14" width="13.33203125" style="446" customWidth="1"/>
    <col min="15" max="16" width="13.88671875" style="446" customWidth="1"/>
    <col min="17" max="18" width="13.33203125" style="446" customWidth="1"/>
    <col min="19" max="19" width="18.6640625" style="446" bestFit="1" customWidth="1"/>
    <col min="20" max="20" width="15.88671875" style="446" customWidth="1"/>
    <col min="21" max="21" width="22.88671875" style="446" bestFit="1" customWidth="1"/>
    <col min="22" max="22" width="7.88671875" style="446" customWidth="1"/>
    <col min="23" max="23" width="11.6640625" style="446" customWidth="1"/>
    <col min="24" max="24" width="9.6640625" style="446" customWidth="1"/>
    <col min="25" max="25" width="7.6640625" style="446" customWidth="1"/>
    <col min="26" max="26" width="2.109375" style="446" customWidth="1"/>
    <col min="27" max="27" width="4.109375" style="446" customWidth="1"/>
    <col min="28" max="28" width="1.6640625" style="446" customWidth="1"/>
    <col min="29" max="29" width="6.6640625" style="446" customWidth="1"/>
    <col min="30" max="30" width="2.88671875" style="446" customWidth="1"/>
    <col min="31" max="16384" width="9.109375" style="446"/>
  </cols>
  <sheetData>
    <row r="1" spans="1:30">
      <c r="A1" s="1647" t="str">
        <f>'Appendix A'!A1</f>
        <v xml:space="preserve">Virginia Electric and Power Company  </v>
      </c>
      <c r="B1" s="1647"/>
      <c r="C1" s="1647"/>
      <c r="D1" s="1647"/>
      <c r="E1" s="1647"/>
      <c r="F1" s="1647"/>
      <c r="G1" s="1647"/>
      <c r="H1" s="1647"/>
      <c r="I1" s="1647"/>
      <c r="J1" s="1647"/>
      <c r="K1" s="1647"/>
      <c r="L1" s="1647"/>
      <c r="M1" s="1647"/>
      <c r="N1" s="1647"/>
      <c r="O1" s="1647"/>
      <c r="P1" s="1647"/>
      <c r="Q1" s="1647"/>
      <c r="R1" s="1647"/>
      <c r="S1" s="1647"/>
      <c r="T1" s="1647"/>
      <c r="U1" s="1647"/>
      <c r="V1" s="1647"/>
      <c r="W1" s="1647"/>
      <c r="X1" s="1647"/>
      <c r="Y1" s="1647"/>
      <c r="Z1" s="1647"/>
      <c r="AA1" s="1647"/>
      <c r="AB1" s="1647"/>
      <c r="AC1" s="1647"/>
      <c r="AD1" s="445"/>
    </row>
    <row r="2" spans="1:30">
      <c r="A2" s="1647" t="s">
        <v>672</v>
      </c>
      <c r="B2" s="1647"/>
      <c r="C2" s="1647"/>
      <c r="D2" s="1647"/>
      <c r="E2" s="1647"/>
      <c r="F2" s="1647"/>
      <c r="G2" s="1647"/>
      <c r="H2" s="1647"/>
      <c r="I2" s="1647"/>
      <c r="J2" s="1647"/>
      <c r="K2" s="1647"/>
      <c r="L2" s="1647"/>
      <c r="M2" s="1647"/>
      <c r="N2" s="1647"/>
      <c r="O2" s="1647"/>
      <c r="P2" s="1647"/>
      <c r="Q2" s="1647"/>
      <c r="R2" s="1647"/>
      <c r="S2" s="1647"/>
      <c r="T2" s="1647"/>
      <c r="U2" s="1647"/>
      <c r="V2" s="1647"/>
      <c r="W2" s="1647"/>
      <c r="X2" s="1647"/>
      <c r="Y2" s="1647"/>
      <c r="Z2" s="1647"/>
      <c r="AA2" s="1647"/>
      <c r="AB2" s="1647"/>
      <c r="AC2" s="1647"/>
      <c r="AD2" s="445"/>
    </row>
    <row r="3" spans="1:30">
      <c r="A3" s="1647" t="s">
        <v>627</v>
      </c>
      <c r="B3" s="1647"/>
      <c r="C3" s="1647"/>
      <c r="D3" s="1647"/>
      <c r="E3" s="1647"/>
      <c r="F3" s="1647"/>
      <c r="G3" s="1647"/>
      <c r="H3" s="1647"/>
      <c r="I3" s="1647"/>
      <c r="J3" s="1647"/>
      <c r="K3" s="1647"/>
      <c r="L3" s="1647"/>
      <c r="M3" s="1647"/>
      <c r="N3" s="1647"/>
      <c r="O3" s="1647"/>
      <c r="P3" s="1647"/>
      <c r="Q3" s="1647"/>
      <c r="R3" s="1647"/>
      <c r="S3" s="1647"/>
      <c r="T3" s="1647"/>
      <c r="U3" s="1647"/>
      <c r="V3" s="1647"/>
      <c r="W3" s="1647"/>
      <c r="X3" s="1647"/>
      <c r="Y3" s="1647"/>
      <c r="Z3" s="1647"/>
      <c r="AA3" s="1647"/>
      <c r="AB3" s="1647"/>
      <c r="AC3" s="1647"/>
      <c r="AD3" s="445"/>
    </row>
    <row r="4" spans="1:30">
      <c r="A4" s="1654" t="s">
        <v>1603</v>
      </c>
      <c r="B4" s="1654"/>
      <c r="C4" s="1654"/>
      <c r="D4" s="1654"/>
      <c r="E4" s="1654"/>
      <c r="F4" s="1654"/>
      <c r="G4" s="1654"/>
      <c r="H4" s="1654"/>
      <c r="I4" s="1654"/>
      <c r="J4" s="1654"/>
      <c r="K4" s="1654"/>
      <c r="L4" s="1654"/>
      <c r="M4" s="1654"/>
      <c r="N4" s="1654"/>
      <c r="O4" s="1654"/>
      <c r="P4" s="1654"/>
      <c r="Q4" s="1654"/>
      <c r="R4" s="1654"/>
      <c r="S4" s="1654"/>
      <c r="T4" s="1654"/>
      <c r="U4" s="1654"/>
      <c r="V4" s="1654"/>
      <c r="W4" s="1654"/>
      <c r="X4" s="1654"/>
      <c r="Y4" s="1654"/>
      <c r="Z4" s="1654"/>
      <c r="AA4" s="1654"/>
      <c r="AB4" s="1654"/>
      <c r="AC4" s="1654"/>
      <c r="AD4" s="445"/>
    </row>
    <row r="5" spans="1:30" ht="14.4" thickBot="1">
      <c r="A5" s="451" t="s">
        <v>368</v>
      </c>
      <c r="B5" s="452"/>
      <c r="D5" s="453"/>
      <c r="E5" s="454"/>
      <c r="F5" s="450"/>
      <c r="G5" s="455" t="s">
        <v>320</v>
      </c>
      <c r="H5" s="1648" t="s">
        <v>321</v>
      </c>
      <c r="I5" s="1649"/>
      <c r="J5" s="1649"/>
      <c r="K5" s="1649"/>
      <c r="L5" s="1649"/>
      <c r="M5" s="1649"/>
      <c r="N5" s="1649"/>
      <c r="O5" s="1649"/>
      <c r="P5" s="1649"/>
      <c r="Q5" s="1649"/>
      <c r="R5" s="1649"/>
      <c r="S5" s="1650"/>
      <c r="AD5" s="445"/>
    </row>
    <row r="6" spans="1:30">
      <c r="A6" s="456" t="s">
        <v>85</v>
      </c>
      <c r="B6" s="457" t="s">
        <v>86</v>
      </c>
      <c r="C6" s="457"/>
      <c r="D6" s="457"/>
      <c r="E6" s="457" t="s">
        <v>640</v>
      </c>
      <c r="F6" s="458" t="s">
        <v>87</v>
      </c>
      <c r="G6" s="459" t="s">
        <v>319</v>
      </c>
      <c r="H6" s="459" t="s">
        <v>305</v>
      </c>
      <c r="I6" s="459" t="s">
        <v>306</v>
      </c>
      <c r="J6" s="459" t="s">
        <v>307</v>
      </c>
      <c r="K6" s="459" t="s">
        <v>308</v>
      </c>
      <c r="L6" s="459" t="s">
        <v>310</v>
      </c>
      <c r="M6" s="459" t="s">
        <v>311</v>
      </c>
      <c r="N6" s="459" t="s">
        <v>312</v>
      </c>
      <c r="O6" s="459" t="s">
        <v>313</v>
      </c>
      <c r="P6" s="459" t="s">
        <v>314</v>
      </c>
      <c r="Q6" s="459" t="s">
        <v>315</v>
      </c>
      <c r="R6" s="459" t="s">
        <v>316</v>
      </c>
      <c r="S6" s="686" t="s">
        <v>317</v>
      </c>
      <c r="T6" s="686" t="s">
        <v>318</v>
      </c>
      <c r="U6" s="686" t="s">
        <v>330</v>
      </c>
      <c r="V6" s="1618" t="s">
        <v>280</v>
      </c>
      <c r="W6" s="1628"/>
      <c r="X6" s="1628"/>
      <c r="Y6" s="1628"/>
      <c r="Z6" s="1628"/>
      <c r="AA6" s="1628"/>
      <c r="AB6" s="1628"/>
      <c r="AC6" s="1629"/>
      <c r="AD6" s="445"/>
    </row>
    <row r="7" spans="1:30">
      <c r="A7" s="462"/>
      <c r="B7" s="463" t="s">
        <v>606</v>
      </c>
      <c r="C7" s="453"/>
      <c r="D7" s="445"/>
      <c r="E7" s="464"/>
      <c r="F7" s="465"/>
      <c r="G7" s="445"/>
      <c r="H7" s="445"/>
      <c r="I7" s="445"/>
      <c r="J7" s="445"/>
      <c r="K7" s="445"/>
      <c r="L7" s="445"/>
      <c r="M7" s="445"/>
      <c r="N7" s="445"/>
      <c r="O7" s="445"/>
      <c r="P7" s="445"/>
      <c r="Q7" s="445"/>
      <c r="R7" s="445"/>
      <c r="S7" s="445"/>
      <c r="T7" s="445"/>
      <c r="U7" s="445"/>
      <c r="V7" s="1621"/>
      <c r="W7" s="1622"/>
      <c r="X7" s="1622"/>
      <c r="Y7" s="1622"/>
      <c r="Z7" s="1622"/>
      <c r="AA7" s="1622"/>
      <c r="AB7" s="1622"/>
      <c r="AC7" s="1623"/>
      <c r="AD7" s="445"/>
    </row>
    <row r="8" spans="1:30">
      <c r="A8" s="462"/>
      <c r="B8" s="463"/>
      <c r="C8" s="453"/>
      <c r="D8" s="445"/>
      <c r="E8" s="464"/>
      <c r="F8" s="465"/>
      <c r="G8" s="445"/>
      <c r="H8" s="445"/>
      <c r="I8" s="445"/>
      <c r="J8" s="445"/>
      <c r="K8" s="445"/>
      <c r="L8" s="445"/>
      <c r="M8" s="445"/>
      <c r="N8" s="445"/>
      <c r="O8" s="445"/>
      <c r="P8" s="445"/>
      <c r="Q8" s="445"/>
      <c r="R8" s="445"/>
      <c r="S8" s="445"/>
      <c r="T8" s="445"/>
      <c r="U8" s="445"/>
      <c r="V8" s="687"/>
      <c r="W8" s="688"/>
      <c r="X8" s="688"/>
      <c r="Y8" s="688"/>
      <c r="Z8" s="688"/>
      <c r="AA8" s="688"/>
      <c r="AB8" s="688"/>
      <c r="AC8" s="689"/>
      <c r="AD8" s="445"/>
    </row>
    <row r="9" spans="1:30">
      <c r="A9" s="462">
        <v>8</v>
      </c>
      <c r="B9" s="463"/>
      <c r="C9" s="453" t="s">
        <v>615</v>
      </c>
      <c r="D9" s="445"/>
      <c r="E9" s="469" t="str">
        <f>'Appendix A'!E22</f>
        <v>(Notes A &amp; Q)</v>
      </c>
      <c r="F9" s="470" t="s">
        <v>117</v>
      </c>
      <c r="G9" s="471">
        <v>41677088.218790002</v>
      </c>
      <c r="H9" s="471">
        <v>41609459.248539999</v>
      </c>
      <c r="I9" s="471">
        <v>41899939.259499997</v>
      </c>
      <c r="J9" s="471">
        <v>42295067.595979996</v>
      </c>
      <c r="K9" s="471">
        <v>42580162.775210001</v>
      </c>
      <c r="L9" s="471">
        <v>42705215.205436073</v>
      </c>
      <c r="M9" s="471">
        <v>42743132.789846078</v>
      </c>
      <c r="N9" s="471">
        <v>42854406.242180549</v>
      </c>
      <c r="O9" s="471">
        <v>43004012.407353416</v>
      </c>
      <c r="P9" s="471">
        <v>43062228.146261409</v>
      </c>
      <c r="Q9" s="471">
        <v>43230736.545391403</v>
      </c>
      <c r="R9" s="471">
        <v>43394305.08194647</v>
      </c>
      <c r="S9" s="471">
        <v>44022455.619301409</v>
      </c>
      <c r="T9" s="472">
        <f>AVERAGE(G9:S9)</f>
        <v>42698323.779672056</v>
      </c>
      <c r="U9" s="473">
        <v>0</v>
      </c>
      <c r="V9" s="687"/>
      <c r="W9" s="688"/>
      <c r="X9" s="688"/>
      <c r="Y9" s="688"/>
      <c r="Z9" s="688"/>
      <c r="AA9" s="688"/>
      <c r="AB9" s="688"/>
      <c r="AC9" s="689"/>
      <c r="AD9" s="445"/>
    </row>
    <row r="10" spans="1:30">
      <c r="A10" s="462">
        <v>15</v>
      </c>
      <c r="B10" s="463"/>
      <c r="C10" s="453" t="s">
        <v>497</v>
      </c>
      <c r="D10" s="445"/>
      <c r="E10" s="469" t="str">
        <f>'Appendix A'!E23</f>
        <v>(Notes A &amp; Q)</v>
      </c>
      <c r="F10" s="470" t="s">
        <v>145</v>
      </c>
      <c r="G10" s="471">
        <v>14009833.11053</v>
      </c>
      <c r="H10" s="471">
        <v>14093657.77667</v>
      </c>
      <c r="I10" s="471">
        <v>14180443.17977</v>
      </c>
      <c r="J10" s="471">
        <v>13596774.1834</v>
      </c>
      <c r="K10" s="471">
        <v>13696042.36325</v>
      </c>
      <c r="L10" s="471">
        <v>13778148.53074</v>
      </c>
      <c r="M10" s="471">
        <v>13825669.557799999</v>
      </c>
      <c r="N10" s="471">
        <v>13912432.01919</v>
      </c>
      <c r="O10" s="471">
        <v>14035511.40691</v>
      </c>
      <c r="P10" s="471">
        <v>14028153.343990002</v>
      </c>
      <c r="Q10" s="471">
        <v>14172210.443600001</v>
      </c>
      <c r="R10" s="471">
        <v>14269451.80799</v>
      </c>
      <c r="S10" s="471">
        <v>14570960.549710002</v>
      </c>
      <c r="T10" s="472">
        <f t="shared" ref="T10:T35" si="0">AVERAGE(G10:S10)</f>
        <v>14013022.174888462</v>
      </c>
      <c r="U10" s="473">
        <v>0</v>
      </c>
      <c r="V10" s="687"/>
      <c r="W10" s="688"/>
      <c r="X10" s="688"/>
      <c r="Y10" s="688"/>
      <c r="Z10" s="688"/>
      <c r="AA10" s="688"/>
      <c r="AB10" s="688"/>
      <c r="AC10" s="689"/>
      <c r="AD10" s="445"/>
    </row>
    <row r="11" spans="1:30" ht="15" customHeight="1">
      <c r="A11" s="474">
        <f>+'Appendix A'!A23</f>
        <v>12</v>
      </c>
      <c r="B11" s="445"/>
      <c r="C11" s="475" t="str">
        <f>+'Appendix A'!C23</f>
        <v>Accumulated Intangible Amortization</v>
      </c>
      <c r="D11" s="453"/>
      <c r="E11" s="476" t="str">
        <f>+'Appendix A'!E23</f>
        <v>(Notes A &amp; Q)</v>
      </c>
      <c r="F11" s="477" t="s">
        <v>146</v>
      </c>
      <c r="G11" s="471">
        <v>149767.07147</v>
      </c>
      <c r="H11" s="471">
        <v>136054.83432999995</v>
      </c>
      <c r="I11" s="471">
        <v>138554.04123000003</v>
      </c>
      <c r="J11" s="471">
        <v>157288.71760000003</v>
      </c>
      <c r="K11" s="471">
        <v>143526.83975000001</v>
      </c>
      <c r="L11" s="471">
        <v>146157.71125999995</v>
      </c>
      <c r="M11" s="471">
        <v>165161.82720000003</v>
      </c>
      <c r="N11" s="471">
        <v>167863.13081000003</v>
      </c>
      <c r="O11" s="471">
        <v>170345.21408999999</v>
      </c>
      <c r="P11" s="471">
        <v>147479.09099999999</v>
      </c>
      <c r="Q11" s="471">
        <v>134527.19439999998</v>
      </c>
      <c r="R11" s="471">
        <v>136955.90401</v>
      </c>
      <c r="S11" s="471">
        <v>136028.35928999845</v>
      </c>
      <c r="T11" s="472">
        <f t="shared" si="0"/>
        <v>148439.22587999987</v>
      </c>
      <c r="U11" s="473">
        <v>0</v>
      </c>
      <c r="V11" s="445"/>
      <c r="W11" s="1627" t="s">
        <v>476</v>
      </c>
      <c r="X11" s="1627"/>
      <c r="Y11" s="1627"/>
      <c r="Z11" s="478"/>
      <c r="AA11" s="478"/>
      <c r="AB11" s="478"/>
      <c r="AC11" s="479"/>
      <c r="AD11" s="478"/>
    </row>
    <row r="12" spans="1:30">
      <c r="A12" s="474">
        <f>+'Appendix A'!A24</f>
        <v>13</v>
      </c>
      <c r="B12" s="445"/>
      <c r="C12" s="475" t="str">
        <f>+'Appendix A'!C24</f>
        <v>Accumulated Common Amortization - Electric</v>
      </c>
      <c r="D12" s="453"/>
      <c r="E12" s="476" t="str">
        <f>+'Appendix A'!E24</f>
        <v>(Notes A &amp; Q)</v>
      </c>
      <c r="F12" s="477" t="s">
        <v>501</v>
      </c>
      <c r="G12" s="471">
        <v>0</v>
      </c>
      <c r="H12" s="471">
        <v>0</v>
      </c>
      <c r="I12" s="471">
        <v>0</v>
      </c>
      <c r="J12" s="471">
        <v>0</v>
      </c>
      <c r="K12" s="471">
        <v>0</v>
      </c>
      <c r="L12" s="471">
        <v>0</v>
      </c>
      <c r="M12" s="471">
        <v>0</v>
      </c>
      <c r="N12" s="471">
        <v>0</v>
      </c>
      <c r="O12" s="471">
        <v>0</v>
      </c>
      <c r="P12" s="471">
        <v>0</v>
      </c>
      <c r="Q12" s="471">
        <v>0</v>
      </c>
      <c r="R12" s="471">
        <v>0</v>
      </c>
      <c r="S12" s="471">
        <v>0</v>
      </c>
      <c r="T12" s="472">
        <f t="shared" si="0"/>
        <v>0</v>
      </c>
      <c r="U12" s="473">
        <v>0</v>
      </c>
      <c r="V12" s="1627"/>
      <c r="W12" s="1634"/>
      <c r="X12" s="1634"/>
      <c r="Y12" s="1634"/>
      <c r="Z12" s="1634"/>
      <c r="AA12" s="1634"/>
      <c r="AB12" s="1634"/>
      <c r="AC12" s="1635"/>
      <c r="AD12" s="445"/>
    </row>
    <row r="13" spans="1:30">
      <c r="A13" s="474">
        <f>+'Appendix A'!A25</f>
        <v>14</v>
      </c>
      <c r="B13" s="453"/>
      <c r="C13" s="475" t="str">
        <f>+'Appendix A'!C25</f>
        <v>Accumulated Common Plant Depreciation - Electric</v>
      </c>
      <c r="D13" s="453"/>
      <c r="E13" s="476" t="str">
        <f>+'Appendix A'!E25</f>
        <v>(Notes A &amp; Q)</v>
      </c>
      <c r="F13" s="477" t="s">
        <v>501</v>
      </c>
      <c r="G13" s="471">
        <v>0</v>
      </c>
      <c r="H13" s="471">
        <v>0</v>
      </c>
      <c r="I13" s="471">
        <v>0</v>
      </c>
      <c r="J13" s="471">
        <v>0</v>
      </c>
      <c r="K13" s="471">
        <v>0</v>
      </c>
      <c r="L13" s="471">
        <v>0</v>
      </c>
      <c r="M13" s="471">
        <v>0</v>
      </c>
      <c r="N13" s="471">
        <v>0</v>
      </c>
      <c r="O13" s="471">
        <v>0</v>
      </c>
      <c r="P13" s="471">
        <v>0</v>
      </c>
      <c r="Q13" s="471">
        <v>0</v>
      </c>
      <c r="R13" s="471">
        <v>0</v>
      </c>
      <c r="S13" s="471">
        <v>0</v>
      </c>
      <c r="T13" s="472">
        <f t="shared" si="0"/>
        <v>0</v>
      </c>
      <c r="U13" s="473">
        <v>0</v>
      </c>
      <c r="V13" s="1627"/>
      <c r="W13" s="1634"/>
      <c r="X13" s="1634"/>
      <c r="Y13" s="1634"/>
      <c r="Z13" s="1634"/>
      <c r="AA13" s="1634"/>
      <c r="AB13" s="1634"/>
      <c r="AC13" s="1635"/>
      <c r="AD13" s="445"/>
    </row>
    <row r="14" spans="1:30">
      <c r="A14" s="462"/>
      <c r="B14" s="463" t="s">
        <v>551</v>
      </c>
      <c r="C14" s="453"/>
      <c r="D14" s="453"/>
      <c r="E14" s="480"/>
      <c r="F14" s="481"/>
      <c r="G14" s="471"/>
      <c r="H14" s="471"/>
      <c r="I14" s="471"/>
      <c r="J14" s="471"/>
      <c r="K14" s="471"/>
      <c r="L14" s="471"/>
      <c r="M14" s="471"/>
      <c r="N14" s="471"/>
      <c r="O14" s="471"/>
      <c r="P14" s="471"/>
      <c r="Q14" s="471"/>
      <c r="R14" s="471"/>
      <c r="S14" s="471"/>
      <c r="T14" s="472"/>
      <c r="U14" s="473"/>
      <c r="V14" s="482"/>
      <c r="W14" s="692"/>
      <c r="X14" s="692"/>
      <c r="Y14" s="692"/>
      <c r="Z14" s="692"/>
      <c r="AA14" s="692"/>
      <c r="AB14" s="692"/>
      <c r="AC14" s="693"/>
      <c r="AD14" s="445"/>
    </row>
    <row r="15" spans="1:30">
      <c r="A15" s="462">
        <v>21</v>
      </c>
      <c r="B15" s="463"/>
      <c r="C15" s="453" t="s">
        <v>322</v>
      </c>
      <c r="D15" s="453"/>
      <c r="E15" s="480" t="str">
        <f>'Appendix A'!E39</f>
        <v>(Notes A &amp; Q)</v>
      </c>
      <c r="F15" s="483" t="s">
        <v>118</v>
      </c>
      <c r="G15" s="471">
        <v>9364383.493040001</v>
      </c>
      <c r="H15" s="471">
        <v>9411702.2352330089</v>
      </c>
      <c r="I15" s="471">
        <v>9659461.7947868425</v>
      </c>
      <c r="J15" s="471">
        <v>9673344.3633190002</v>
      </c>
      <c r="K15" s="471">
        <v>9758746.3699272648</v>
      </c>
      <c r="L15" s="471">
        <v>9820355.6774467882</v>
      </c>
      <c r="M15" s="471">
        <v>9844192.0866343807</v>
      </c>
      <c r="N15" s="471">
        <v>9878132.9085086212</v>
      </c>
      <c r="O15" s="471">
        <v>9929472.0696375631</v>
      </c>
      <c r="P15" s="471">
        <v>9954600.1723549701</v>
      </c>
      <c r="Q15" s="471">
        <v>10015364.80564877</v>
      </c>
      <c r="R15" s="471">
        <v>10113804.866181551</v>
      </c>
      <c r="S15" s="471">
        <v>10216457.300380645</v>
      </c>
      <c r="T15" s="472">
        <f t="shared" si="0"/>
        <v>9818462.9340845719</v>
      </c>
      <c r="U15" s="473">
        <v>0</v>
      </c>
      <c r="V15" s="482"/>
      <c r="W15" s="692"/>
      <c r="X15" s="692"/>
      <c r="Y15" s="692"/>
      <c r="Z15" s="692"/>
      <c r="AA15" s="692"/>
      <c r="AB15" s="692"/>
      <c r="AC15" s="693"/>
      <c r="AD15" s="445"/>
    </row>
    <row r="16" spans="1:30">
      <c r="A16" s="462">
        <v>15</v>
      </c>
      <c r="B16" s="463"/>
      <c r="C16" s="453" t="s">
        <v>110</v>
      </c>
      <c r="D16" s="453"/>
      <c r="E16" s="480"/>
      <c r="F16" s="483" t="s">
        <v>119</v>
      </c>
      <c r="G16" s="471">
        <v>423982.78629999998</v>
      </c>
      <c r="H16" s="471">
        <v>423989.22169999994</v>
      </c>
      <c r="I16" s="471">
        <v>420202.84388999996</v>
      </c>
      <c r="J16" s="471">
        <v>420202.84388999996</v>
      </c>
      <c r="K16" s="471">
        <v>424001.55755999993</v>
      </c>
      <c r="L16" s="471">
        <v>426291.05958999996</v>
      </c>
      <c r="M16" s="471">
        <v>426291.05958999996</v>
      </c>
      <c r="N16" s="471">
        <v>426291.05958999996</v>
      </c>
      <c r="O16" s="471">
        <v>425213.88130999997</v>
      </c>
      <c r="P16" s="471">
        <v>425213.88130999997</v>
      </c>
      <c r="Q16" s="471">
        <v>425213.88130999997</v>
      </c>
      <c r="R16" s="471">
        <v>415081.87970999995</v>
      </c>
      <c r="S16" s="471">
        <v>415081.87970999995</v>
      </c>
      <c r="T16" s="472">
        <f t="shared" si="0"/>
        <v>422850.60272769228</v>
      </c>
      <c r="U16" s="473">
        <v>0</v>
      </c>
      <c r="V16" s="482"/>
      <c r="W16" s="692"/>
      <c r="X16" s="692"/>
      <c r="Y16" s="692"/>
      <c r="Z16" s="692"/>
      <c r="AA16" s="692"/>
      <c r="AB16" s="692"/>
      <c r="AC16" s="693"/>
      <c r="AD16" s="445"/>
    </row>
    <row r="17" spans="1:30">
      <c r="A17" s="462">
        <v>23</v>
      </c>
      <c r="B17" s="463"/>
      <c r="C17" s="453" t="s">
        <v>120</v>
      </c>
      <c r="D17" s="453"/>
      <c r="E17" s="480"/>
      <c r="F17" s="483" t="s">
        <v>121</v>
      </c>
      <c r="G17" s="471">
        <v>170113.03201000002</v>
      </c>
      <c r="H17" s="471">
        <v>170113.03193999999</v>
      </c>
      <c r="I17" s="471">
        <v>170113.03193999999</v>
      </c>
      <c r="J17" s="471">
        <v>170113.03193999999</v>
      </c>
      <c r="K17" s="471">
        <v>170113.03193999999</v>
      </c>
      <c r="L17" s="471">
        <v>170113.03193999999</v>
      </c>
      <c r="M17" s="471">
        <v>170113.03193999999</v>
      </c>
      <c r="N17" s="471">
        <v>170113.03193999999</v>
      </c>
      <c r="O17" s="471">
        <v>170113.03193999999</v>
      </c>
      <c r="P17" s="471">
        <v>170113.03193999999</v>
      </c>
      <c r="Q17" s="471">
        <v>170113.03193999999</v>
      </c>
      <c r="R17" s="471">
        <v>170113.03193999999</v>
      </c>
      <c r="S17" s="471">
        <v>170113.03193999999</v>
      </c>
      <c r="T17" s="472">
        <f t="shared" si="0"/>
        <v>170113.03194538457</v>
      </c>
      <c r="U17" s="473"/>
      <c r="V17" s="482"/>
      <c r="W17" s="692"/>
      <c r="X17" s="692"/>
      <c r="Y17" s="692"/>
      <c r="Z17" s="692"/>
      <c r="AA17" s="692"/>
      <c r="AB17" s="692"/>
      <c r="AC17" s="693"/>
      <c r="AD17" s="445"/>
    </row>
    <row r="18" spans="1:30">
      <c r="A18" s="462">
        <v>25</v>
      </c>
      <c r="B18" s="463"/>
      <c r="C18" s="453" t="s">
        <v>593</v>
      </c>
      <c r="D18" s="453"/>
      <c r="E18" s="476"/>
      <c r="F18" s="477" t="s">
        <v>122</v>
      </c>
      <c r="G18" s="471">
        <v>1111177.2220000001</v>
      </c>
      <c r="H18" s="471">
        <v>1118989.6848199998</v>
      </c>
      <c r="I18" s="471">
        <v>1121699.1757799999</v>
      </c>
      <c r="J18" s="471">
        <v>1111188.44</v>
      </c>
      <c r="K18" s="471">
        <v>1123944.7837400001</v>
      </c>
      <c r="L18" s="471">
        <v>1132411.35595</v>
      </c>
      <c r="M18" s="471">
        <v>1137107.0889999999</v>
      </c>
      <c r="N18" s="471">
        <v>1151167.57617</v>
      </c>
      <c r="O18" s="471">
        <v>1151209.04232</v>
      </c>
      <c r="P18" s="471">
        <v>1014916.982</v>
      </c>
      <c r="Q18" s="471">
        <v>1065588.08292</v>
      </c>
      <c r="R18" s="471">
        <v>1078756.2218599999</v>
      </c>
      <c r="S18" s="471">
        <v>1089888.97</v>
      </c>
      <c r="T18" s="472">
        <f t="shared" si="0"/>
        <v>1108311.12512</v>
      </c>
      <c r="U18" s="473">
        <v>0</v>
      </c>
      <c r="V18" s="482"/>
      <c r="W18" s="692"/>
      <c r="X18" s="692"/>
      <c r="Y18" s="692"/>
      <c r="Z18" s="692"/>
      <c r="AA18" s="692"/>
      <c r="AB18" s="692"/>
      <c r="AC18" s="693"/>
      <c r="AD18" s="445"/>
    </row>
    <row r="19" spans="1:30">
      <c r="A19" s="474">
        <f>+'Appendix A'!A45</f>
        <v>26</v>
      </c>
      <c r="B19" s="452"/>
      <c r="C19" s="475" t="str">
        <f>+'Appendix A'!C45</f>
        <v>Common Plant (Electric Only)</v>
      </c>
      <c r="D19" s="453"/>
      <c r="E19" s="476" t="str">
        <f>+'Appendix A'!E44</f>
        <v>(Notes A &amp; Q)</v>
      </c>
      <c r="F19" s="477" t="s">
        <v>501</v>
      </c>
      <c r="G19" s="471">
        <v>0</v>
      </c>
      <c r="H19" s="471">
        <v>0</v>
      </c>
      <c r="I19" s="471">
        <v>0</v>
      </c>
      <c r="J19" s="471">
        <v>0</v>
      </c>
      <c r="K19" s="471">
        <v>0</v>
      </c>
      <c r="L19" s="471">
        <v>0</v>
      </c>
      <c r="M19" s="471">
        <v>0</v>
      </c>
      <c r="N19" s="471">
        <v>0</v>
      </c>
      <c r="O19" s="471">
        <v>0</v>
      </c>
      <c r="P19" s="471">
        <v>0</v>
      </c>
      <c r="Q19" s="471">
        <v>0</v>
      </c>
      <c r="R19" s="471">
        <v>0</v>
      </c>
      <c r="S19" s="471">
        <v>0</v>
      </c>
      <c r="T19" s="472">
        <f t="shared" si="0"/>
        <v>0</v>
      </c>
      <c r="U19" s="473">
        <v>0</v>
      </c>
      <c r="V19" s="1627"/>
      <c r="W19" s="1634"/>
      <c r="X19" s="1634"/>
      <c r="Y19" s="1634"/>
      <c r="Z19" s="1634"/>
      <c r="AA19" s="1634"/>
      <c r="AB19" s="1634"/>
      <c r="AC19" s="1635"/>
      <c r="AD19" s="445"/>
    </row>
    <row r="20" spans="1:30">
      <c r="A20" s="462"/>
      <c r="B20" s="463" t="s">
        <v>535</v>
      </c>
      <c r="C20" s="453"/>
      <c r="D20" s="453"/>
      <c r="E20" s="476"/>
      <c r="F20" s="477"/>
      <c r="G20" s="471"/>
      <c r="H20" s="471"/>
      <c r="I20" s="471"/>
      <c r="J20" s="471"/>
      <c r="K20" s="471"/>
      <c r="L20" s="471"/>
      <c r="M20" s="471"/>
      <c r="N20" s="471"/>
      <c r="O20" s="471"/>
      <c r="P20" s="471"/>
      <c r="Q20" s="471"/>
      <c r="R20" s="471"/>
      <c r="S20" s="471"/>
      <c r="T20" s="472"/>
      <c r="U20" s="473"/>
      <c r="V20" s="691"/>
      <c r="W20" s="692"/>
      <c r="X20" s="692"/>
      <c r="Y20" s="692"/>
      <c r="Z20" s="692"/>
      <c r="AA20" s="692"/>
      <c r="AB20" s="692"/>
      <c r="AC20" s="693"/>
      <c r="AD20" s="445"/>
    </row>
    <row r="21" spans="1:30">
      <c r="A21" s="474">
        <v>32</v>
      </c>
      <c r="B21" s="476"/>
      <c r="C21" s="453" t="str">
        <f>'Appendix A'!C56</f>
        <v>Transmission Accumulated Depreciation</v>
      </c>
      <c r="D21" s="453"/>
      <c r="E21" s="476" t="str">
        <f>'Appendix A'!E56</f>
        <v>(Notes A &amp; Q)</v>
      </c>
      <c r="F21" s="484" t="s">
        <v>123</v>
      </c>
      <c r="G21" s="471">
        <v>1595567.513</v>
      </c>
      <c r="H21" s="471">
        <v>1610777.1815305462</v>
      </c>
      <c r="I21" s="471">
        <v>1629452.4490533429</v>
      </c>
      <c r="J21" s="471">
        <v>1649176.165</v>
      </c>
      <c r="K21" s="471">
        <v>1666081.8844215467</v>
      </c>
      <c r="L21" s="471">
        <v>1685239.1875458639</v>
      </c>
      <c r="M21" s="471">
        <v>1693465.679</v>
      </c>
      <c r="N21" s="471">
        <v>1712825.6639278592</v>
      </c>
      <c r="O21" s="471">
        <v>1729525.375865452</v>
      </c>
      <c r="P21" s="471">
        <v>1747600.761456952</v>
      </c>
      <c r="Q21" s="471">
        <v>1763538.4307813388</v>
      </c>
      <c r="R21" s="471">
        <v>1815162.6334710806</v>
      </c>
      <c r="S21" s="471">
        <v>1825708.9293689216</v>
      </c>
      <c r="T21" s="472">
        <f t="shared" si="0"/>
        <v>1701855.5272633</v>
      </c>
      <c r="U21" s="473">
        <v>0</v>
      </c>
      <c r="V21" s="691"/>
      <c r="W21" s="692"/>
      <c r="X21" s="692"/>
      <c r="Y21" s="692"/>
      <c r="Z21" s="692"/>
      <c r="AA21" s="692"/>
      <c r="AB21" s="692"/>
      <c r="AC21" s="693"/>
      <c r="AD21" s="445"/>
    </row>
    <row r="22" spans="1:30">
      <c r="A22" s="474">
        <v>33</v>
      </c>
      <c r="B22" s="476"/>
      <c r="C22" s="453" t="s">
        <v>111</v>
      </c>
      <c r="D22" s="453"/>
      <c r="E22" s="476"/>
      <c r="F22" s="484" t="s">
        <v>124</v>
      </c>
      <c r="G22" s="471">
        <v>102747.29700000001</v>
      </c>
      <c r="H22" s="471">
        <v>103808.78495862683</v>
      </c>
      <c r="I22" s="471">
        <v>104860.64904803231</v>
      </c>
      <c r="J22" s="471">
        <v>105912.51313743781</v>
      </c>
      <c r="K22" s="471">
        <v>106974.03229075458</v>
      </c>
      <c r="L22" s="471">
        <v>108041.37059506423</v>
      </c>
      <c r="M22" s="471">
        <v>109108.70889937389</v>
      </c>
      <c r="N22" s="471">
        <v>110176.04720368359</v>
      </c>
      <c r="O22" s="471">
        <v>111240.64767986489</v>
      </c>
      <c r="P22" s="471">
        <v>112305.24815604623</v>
      </c>
      <c r="Q22" s="471">
        <v>113369.84863222759</v>
      </c>
      <c r="R22" s="471">
        <v>104276.69533767558</v>
      </c>
      <c r="S22" s="471">
        <v>105315.54364312356</v>
      </c>
      <c r="T22" s="472">
        <f t="shared" si="0"/>
        <v>107549.02973707007</v>
      </c>
      <c r="U22" s="473">
        <v>0</v>
      </c>
      <c r="V22" s="691"/>
      <c r="W22" s="692"/>
      <c r="X22" s="692"/>
      <c r="Y22" s="692"/>
      <c r="Z22" s="692"/>
      <c r="AA22" s="692"/>
      <c r="AB22" s="692"/>
      <c r="AC22" s="693"/>
      <c r="AD22" s="445"/>
    </row>
    <row r="23" spans="1:30">
      <c r="A23" s="474">
        <v>34</v>
      </c>
      <c r="B23" s="476"/>
      <c r="C23" s="453" t="s">
        <v>112</v>
      </c>
      <c r="D23" s="453"/>
      <c r="E23" s="476"/>
      <c r="F23" s="484" t="s">
        <v>121</v>
      </c>
      <c r="G23" s="471">
        <v>22857.946</v>
      </c>
      <c r="H23" s="471">
        <v>23258.72538818575</v>
      </c>
      <c r="I23" s="471">
        <v>23659.501985929001</v>
      </c>
      <c r="J23" s="471">
        <v>24060.278583672251</v>
      </c>
      <c r="K23" s="471">
        <v>24461.055181415501</v>
      </c>
      <c r="L23" s="471">
        <v>24861.831779158758</v>
      </c>
      <c r="M23" s="471">
        <v>25262.608376902001</v>
      </c>
      <c r="N23" s="471">
        <v>25352.590575351496</v>
      </c>
      <c r="O23" s="471">
        <v>25442.572773800999</v>
      </c>
      <c r="P23" s="471">
        <v>25532.554972250498</v>
      </c>
      <c r="Q23" s="471">
        <v>25622.537170699998</v>
      </c>
      <c r="R23" s="471">
        <v>25712.519369149497</v>
      </c>
      <c r="S23" s="471">
        <v>25802.501567599003</v>
      </c>
      <c r="T23" s="472">
        <f t="shared" si="0"/>
        <v>24760.555671085753</v>
      </c>
      <c r="U23" s="473"/>
      <c r="V23" s="691"/>
      <c r="W23" s="692"/>
      <c r="X23" s="692"/>
      <c r="Y23" s="692"/>
      <c r="Z23" s="692"/>
      <c r="AA23" s="692"/>
      <c r="AB23" s="692"/>
      <c r="AC23" s="693"/>
      <c r="AD23" s="445"/>
    </row>
    <row r="24" spans="1:30">
      <c r="A24" s="474">
        <f>'Appendix A'!A60</f>
        <v>36</v>
      </c>
      <c r="B24" s="476"/>
      <c r="C24" s="453" t="str">
        <f>'Appendix A'!C60</f>
        <v>Accumulated General Depreciation</v>
      </c>
      <c r="D24" s="476"/>
      <c r="E24" s="476" t="str">
        <f>'Appendix A'!E60</f>
        <v>(Notes A &amp; Q)</v>
      </c>
      <c r="F24" s="484" t="s">
        <v>125</v>
      </c>
      <c r="G24" s="471">
        <v>383349.76552999998</v>
      </c>
      <c r="H24" s="471">
        <v>401626.16131999978</v>
      </c>
      <c r="I24" s="471">
        <v>404390.84931000031</v>
      </c>
      <c r="J24" s="471">
        <v>390773.28260000004</v>
      </c>
      <c r="K24" s="471">
        <v>408512.07865000004</v>
      </c>
      <c r="L24" s="471">
        <v>410924.9390800001</v>
      </c>
      <c r="M24" s="471">
        <v>398726.50652999996</v>
      </c>
      <c r="N24" s="471">
        <v>401646.87736000004</v>
      </c>
      <c r="O24" s="471">
        <v>404415.46391999983</v>
      </c>
      <c r="P24" s="471">
        <v>311074.86352999997</v>
      </c>
      <c r="Q24" s="471">
        <v>371598.34709000011</v>
      </c>
      <c r="R24" s="471">
        <v>370658.01227999991</v>
      </c>
      <c r="S24" s="471">
        <v>321836.91544999991</v>
      </c>
      <c r="T24" s="472">
        <f t="shared" si="0"/>
        <v>383041.0817423077</v>
      </c>
      <c r="U24" s="473">
        <v>0</v>
      </c>
      <c r="V24" s="691"/>
      <c r="W24" s="692"/>
      <c r="X24" s="692"/>
      <c r="Y24" s="692"/>
      <c r="Z24" s="692"/>
      <c r="AA24" s="692"/>
      <c r="AB24" s="692"/>
      <c r="AC24" s="693"/>
      <c r="AD24" s="445"/>
    </row>
    <row r="25" spans="1:30">
      <c r="A25" s="485"/>
      <c r="B25" s="486"/>
      <c r="C25" s="487"/>
      <c r="D25" s="488"/>
      <c r="E25" s="489"/>
      <c r="F25" s="490"/>
      <c r="G25" s="471"/>
      <c r="H25" s="471"/>
      <c r="I25" s="471"/>
      <c r="J25" s="471"/>
      <c r="K25" s="471"/>
      <c r="L25" s="471"/>
      <c r="M25" s="471"/>
      <c r="N25" s="471"/>
      <c r="O25" s="471"/>
      <c r="P25" s="471"/>
      <c r="Q25" s="471"/>
      <c r="R25" s="471"/>
      <c r="S25" s="471"/>
      <c r="T25" s="472"/>
      <c r="U25" s="473"/>
      <c r="V25" s="482"/>
      <c r="W25" s="692"/>
      <c r="X25" s="692"/>
      <c r="Y25" s="692"/>
      <c r="Z25" s="692"/>
      <c r="AA25" s="692"/>
      <c r="AB25" s="692"/>
      <c r="AC25" s="693"/>
      <c r="AD25" s="445"/>
    </row>
    <row r="26" spans="1:30">
      <c r="A26" s="474"/>
      <c r="B26" s="488"/>
      <c r="C26" s="475"/>
      <c r="D26" s="488"/>
      <c r="E26" s="476"/>
      <c r="F26" s="477"/>
      <c r="G26" s="471"/>
      <c r="H26" s="471"/>
      <c r="I26" s="471"/>
      <c r="J26" s="471"/>
      <c r="K26" s="471"/>
      <c r="L26" s="471"/>
      <c r="M26" s="471"/>
      <c r="N26" s="471"/>
      <c r="O26" s="471"/>
      <c r="P26" s="471"/>
      <c r="Q26" s="471"/>
      <c r="R26" s="471"/>
      <c r="S26" s="471"/>
      <c r="T26" s="472"/>
      <c r="U26" s="473"/>
      <c r="V26" s="1627"/>
      <c r="W26" s="1634"/>
      <c r="X26" s="1634"/>
      <c r="Y26" s="1634"/>
      <c r="Z26" s="1634"/>
      <c r="AA26" s="1634"/>
      <c r="AB26" s="1634"/>
      <c r="AC26" s="1635"/>
      <c r="AD26" s="445"/>
    </row>
    <row r="27" spans="1:30">
      <c r="A27" s="474"/>
      <c r="B27" s="486" t="s">
        <v>533</v>
      </c>
      <c r="C27" s="695"/>
      <c r="D27" s="488"/>
      <c r="E27" s="469"/>
      <c r="F27" s="481"/>
      <c r="G27" s="471"/>
      <c r="H27" s="471"/>
      <c r="I27" s="471"/>
      <c r="J27" s="471"/>
      <c r="K27" s="471"/>
      <c r="L27" s="471"/>
      <c r="M27" s="471"/>
      <c r="N27" s="471"/>
      <c r="O27" s="471"/>
      <c r="P27" s="471"/>
      <c r="Q27" s="471"/>
      <c r="R27" s="471"/>
      <c r="S27" s="471"/>
      <c r="T27" s="472"/>
      <c r="U27" s="473"/>
      <c r="V27" s="482"/>
      <c r="W27" s="692"/>
      <c r="X27" s="692"/>
      <c r="Y27" s="692"/>
      <c r="Z27" s="692"/>
      <c r="AA27" s="692"/>
      <c r="AB27" s="692"/>
      <c r="AC27" s="693"/>
      <c r="AD27" s="445"/>
    </row>
    <row r="28" spans="1:30" ht="15.75" customHeight="1">
      <c r="A28" s="485">
        <f>+'Appendix A'!A91</f>
        <v>50</v>
      </c>
      <c r="B28" s="488"/>
      <c r="C28" s="695" t="str">
        <f>+'Appendix A'!C91</f>
        <v>Undistributed Stores Exp</v>
      </c>
      <c r="D28" s="492"/>
      <c r="E28" s="469" t="str">
        <f>+'Appendix A'!E91</f>
        <v>(Notes A &amp;  R)</v>
      </c>
      <c r="F28" s="493" t="s">
        <v>1582</v>
      </c>
      <c r="G28" s="471">
        <v>0</v>
      </c>
      <c r="H28" s="1324"/>
      <c r="I28" s="1324"/>
      <c r="J28" s="1324"/>
      <c r="K28" s="1324"/>
      <c r="L28" s="1324"/>
      <c r="M28" s="1324"/>
      <c r="N28" s="1324"/>
      <c r="O28" s="1324"/>
      <c r="P28" s="1324"/>
      <c r="Q28" s="1324"/>
      <c r="R28" s="1324"/>
      <c r="S28" s="471">
        <v>0</v>
      </c>
      <c r="T28" s="472">
        <f>(G28+S28)/2</f>
        <v>0</v>
      </c>
      <c r="U28" s="473">
        <v>0</v>
      </c>
      <c r="V28" s="445"/>
      <c r="W28" s="1627" t="s">
        <v>476</v>
      </c>
      <c r="X28" s="1627"/>
      <c r="Y28" s="1627"/>
      <c r="Z28" s="692"/>
      <c r="AA28" s="692"/>
      <c r="AB28" s="692"/>
      <c r="AC28" s="693"/>
      <c r="AD28" s="449"/>
    </row>
    <row r="29" spans="1:30" ht="15.75" customHeight="1">
      <c r="A29" s="485"/>
      <c r="B29" s="488"/>
      <c r="C29" s="695" t="s">
        <v>1583</v>
      </c>
      <c r="D29" s="492"/>
      <c r="E29" s="1318" t="s">
        <v>128</v>
      </c>
      <c r="F29" s="493" t="s">
        <v>1584</v>
      </c>
      <c r="G29" s="471">
        <v>22662.051000024469</v>
      </c>
      <c r="H29" s="494"/>
      <c r="I29" s="494"/>
      <c r="J29" s="494"/>
      <c r="K29" s="494"/>
      <c r="L29" s="494"/>
      <c r="M29" s="494"/>
      <c r="N29" s="494"/>
      <c r="O29" s="494"/>
      <c r="P29" s="494"/>
      <c r="Q29" s="494"/>
      <c r="R29" s="494"/>
      <c r="S29" s="471">
        <v>21013.309709286659</v>
      </c>
      <c r="T29" s="1323">
        <f>(G29+S29)/2</f>
        <v>21837.680354655564</v>
      </c>
      <c r="U29" s="473">
        <v>0</v>
      </c>
      <c r="V29" s="445"/>
      <c r="W29" s="1319"/>
      <c r="X29" s="1319"/>
      <c r="Y29" s="1319"/>
      <c r="Z29" s="1320"/>
      <c r="AA29" s="1320"/>
      <c r="AB29" s="1320"/>
      <c r="AC29" s="1321"/>
      <c r="AD29" s="1320"/>
    </row>
    <row r="30" spans="1:30" ht="15.75" customHeight="1">
      <c r="A30" s="485"/>
      <c r="B30" s="488"/>
      <c r="C30" s="695" t="s">
        <v>1585</v>
      </c>
      <c r="D30" s="492"/>
      <c r="E30" s="1318" t="s">
        <v>128</v>
      </c>
      <c r="F30" s="493" t="s">
        <v>1586</v>
      </c>
      <c r="G30" s="471">
        <v>1325.8689999999999</v>
      </c>
      <c r="H30" s="494"/>
      <c r="I30" s="494"/>
      <c r="J30" s="494"/>
      <c r="K30" s="494"/>
      <c r="L30" s="494"/>
      <c r="M30" s="494"/>
      <c r="N30" s="494"/>
      <c r="O30" s="494"/>
      <c r="P30" s="494"/>
      <c r="Q30" s="494"/>
      <c r="R30" s="494"/>
      <c r="S30" s="471">
        <v>1529.0809999999999</v>
      </c>
      <c r="T30" s="1323">
        <f>(G30+S30)/2</f>
        <v>1427.4749999999999</v>
      </c>
      <c r="U30" s="473">
        <v>0</v>
      </c>
      <c r="V30" s="445"/>
      <c r="W30" s="1319"/>
      <c r="X30" s="1319"/>
      <c r="Y30" s="1319"/>
      <c r="Z30" s="1320"/>
      <c r="AA30" s="1320"/>
      <c r="AB30" s="1320"/>
      <c r="AC30" s="1321"/>
      <c r="AD30" s="1320"/>
    </row>
    <row r="31" spans="1:30" ht="15.75" customHeight="1">
      <c r="A31" s="485">
        <v>53</v>
      </c>
      <c r="B31" s="488"/>
      <c r="C31" s="695" t="s">
        <v>519</v>
      </c>
      <c r="D31" s="492"/>
      <c r="E31" s="1318"/>
      <c r="F31" s="493"/>
      <c r="G31" s="494"/>
      <c r="H31" s="494"/>
      <c r="I31" s="494"/>
      <c r="J31" s="494"/>
      <c r="K31" s="494"/>
      <c r="L31" s="494"/>
      <c r="M31" s="494"/>
      <c r="N31" s="494"/>
      <c r="O31" s="494"/>
      <c r="P31" s="494"/>
      <c r="Q31" s="494"/>
      <c r="R31" s="494"/>
      <c r="S31" s="494"/>
      <c r="T31" s="472">
        <f>T29+T30</f>
        <v>23265.155354655562</v>
      </c>
      <c r="U31" s="473">
        <f>U29+U30</f>
        <v>0</v>
      </c>
      <c r="V31" s="445"/>
      <c r="W31" s="1319"/>
      <c r="X31" s="1319"/>
      <c r="Y31" s="1319"/>
      <c r="Z31" s="1320"/>
      <c r="AA31" s="1320"/>
      <c r="AB31" s="1320"/>
      <c r="AC31" s="1321"/>
      <c r="AD31" s="1320"/>
    </row>
    <row r="32" spans="1:30" ht="15.75" customHeight="1">
      <c r="A32" s="485"/>
      <c r="B32" s="488"/>
      <c r="C32" s="695"/>
      <c r="D32" s="492"/>
      <c r="E32" s="1318"/>
      <c r="F32" s="493"/>
      <c r="G32" s="494"/>
      <c r="H32" s="494"/>
      <c r="I32" s="494"/>
      <c r="J32" s="494"/>
      <c r="K32" s="494"/>
      <c r="L32" s="494"/>
      <c r="M32" s="494"/>
      <c r="N32" s="494"/>
      <c r="O32" s="494"/>
      <c r="P32" s="494"/>
      <c r="Q32" s="494"/>
      <c r="R32" s="494"/>
      <c r="S32" s="494"/>
      <c r="T32" s="472"/>
      <c r="U32" s="473"/>
      <c r="V32" s="445"/>
      <c r="W32" s="1319"/>
      <c r="X32" s="1319"/>
      <c r="Y32" s="1319"/>
      <c r="Z32" s="1320"/>
      <c r="AA32" s="1320"/>
      <c r="AB32" s="1320"/>
      <c r="AC32" s="1321"/>
      <c r="AD32" s="1320"/>
    </row>
    <row r="33" spans="1:30">
      <c r="A33" s="474"/>
      <c r="B33" s="463" t="s">
        <v>522</v>
      </c>
      <c r="C33" s="695"/>
      <c r="D33" s="492"/>
      <c r="E33" s="480"/>
      <c r="F33" s="493"/>
      <c r="G33" s="494"/>
      <c r="H33" s="494"/>
      <c r="I33" s="494"/>
      <c r="J33" s="494"/>
      <c r="K33" s="494"/>
      <c r="L33" s="494"/>
      <c r="M33" s="494"/>
      <c r="N33" s="494"/>
      <c r="O33" s="494"/>
      <c r="P33" s="494"/>
      <c r="Q33" s="494"/>
      <c r="R33" s="494"/>
      <c r="S33" s="494"/>
      <c r="T33" s="494"/>
      <c r="U33" s="472"/>
      <c r="V33" s="482"/>
      <c r="W33" s="692"/>
      <c r="X33" s="692"/>
      <c r="Y33" s="692"/>
      <c r="Z33" s="692"/>
      <c r="AA33" s="692"/>
      <c r="AB33" s="692"/>
      <c r="AC33" s="693"/>
      <c r="AD33" s="445"/>
    </row>
    <row r="34" spans="1:30">
      <c r="A34" s="474"/>
      <c r="B34" s="463"/>
      <c r="C34" s="475"/>
      <c r="D34" s="492"/>
      <c r="E34" s="476"/>
      <c r="F34" s="477"/>
      <c r="G34" s="494"/>
      <c r="H34" s="494"/>
      <c r="I34" s="494"/>
      <c r="J34" s="494"/>
      <c r="K34" s="494"/>
      <c r="L34" s="494"/>
      <c r="M34" s="494"/>
      <c r="N34" s="494"/>
      <c r="O34" s="494"/>
      <c r="P34" s="494"/>
      <c r="Q34" s="494"/>
      <c r="R34" s="494"/>
      <c r="S34" s="494"/>
      <c r="T34" s="472"/>
      <c r="U34" s="473"/>
      <c r="V34" s="482"/>
      <c r="W34" s="692"/>
      <c r="X34" s="692"/>
      <c r="Y34" s="692"/>
      <c r="Z34" s="692"/>
      <c r="AA34" s="692"/>
      <c r="AB34" s="692"/>
      <c r="AC34" s="693"/>
      <c r="AD34" s="445"/>
    </row>
    <row r="35" spans="1:30">
      <c r="A35" s="474">
        <f>+'Appendix A'!A127</f>
        <v>68</v>
      </c>
      <c r="B35" s="476"/>
      <c r="C35" s="475" t="str">
        <f>+'Appendix A'!C127</f>
        <v>Common Plant O&amp;M</v>
      </c>
      <c r="D35" s="492"/>
      <c r="E35" s="476" t="str">
        <f>+'Appendix A'!E127</f>
        <v>(Note A)</v>
      </c>
      <c r="F35" s="477" t="str">
        <f>+'Appendix A'!F127</f>
        <v>p356</v>
      </c>
      <c r="G35" s="1322">
        <v>0</v>
      </c>
      <c r="H35" s="1322">
        <v>0</v>
      </c>
      <c r="I35" s="1322">
        <v>0</v>
      </c>
      <c r="J35" s="1322">
        <v>0</v>
      </c>
      <c r="K35" s="1322">
        <v>0</v>
      </c>
      <c r="L35" s="1322">
        <v>0</v>
      </c>
      <c r="M35" s="1322">
        <v>0</v>
      </c>
      <c r="N35" s="1322">
        <v>0</v>
      </c>
      <c r="O35" s="1322">
        <v>0</v>
      </c>
      <c r="P35" s="1322">
        <v>0</v>
      </c>
      <c r="Q35" s="1322">
        <v>0</v>
      </c>
      <c r="R35" s="1322">
        <v>0</v>
      </c>
      <c r="S35" s="1322">
        <v>0</v>
      </c>
      <c r="T35" s="472">
        <f t="shared" si="0"/>
        <v>0</v>
      </c>
      <c r="U35" s="473">
        <v>0</v>
      </c>
      <c r="V35" s="1627"/>
      <c r="W35" s="1634"/>
      <c r="X35" s="1634"/>
      <c r="Y35" s="1634"/>
      <c r="Z35" s="1634"/>
      <c r="AA35" s="1634"/>
      <c r="AB35" s="1634"/>
      <c r="AC35" s="1635"/>
      <c r="AD35" s="445"/>
    </row>
    <row r="36" spans="1:30">
      <c r="A36" s="462"/>
      <c r="B36" s="495" t="s">
        <v>496</v>
      </c>
      <c r="C36" s="487"/>
      <c r="D36" s="453"/>
      <c r="E36" s="464"/>
      <c r="F36" s="490"/>
      <c r="G36" s="492"/>
      <c r="H36" s="492"/>
      <c r="I36" s="492"/>
      <c r="J36" s="492"/>
      <c r="K36" s="492"/>
      <c r="L36" s="492"/>
      <c r="M36" s="492"/>
      <c r="N36" s="492"/>
      <c r="O36" s="492"/>
      <c r="P36" s="492"/>
      <c r="Q36" s="492"/>
      <c r="R36" s="492"/>
      <c r="S36" s="488"/>
      <c r="T36" s="464" t="s">
        <v>27</v>
      </c>
      <c r="U36" s="445"/>
      <c r="V36" s="1621"/>
      <c r="W36" s="1621"/>
      <c r="X36" s="1621"/>
      <c r="Y36" s="1621"/>
      <c r="Z36" s="1621"/>
      <c r="AA36" s="1621"/>
      <c r="AB36" s="1621"/>
      <c r="AC36" s="1636"/>
      <c r="AD36" s="445"/>
    </row>
    <row r="37" spans="1:30">
      <c r="A37" s="462">
        <f>'Appendix A'!A153</f>
        <v>86</v>
      </c>
      <c r="B37" s="495"/>
      <c r="C37" s="487" t="s">
        <v>158</v>
      </c>
      <c r="D37" s="453"/>
      <c r="E37" s="452" t="s">
        <v>128</v>
      </c>
      <c r="F37" s="490" t="s">
        <v>161</v>
      </c>
      <c r="G37" s="492"/>
      <c r="H37" s="492"/>
      <c r="I37" s="492"/>
      <c r="J37" s="492"/>
      <c r="K37" s="492"/>
      <c r="L37" s="492"/>
      <c r="M37" s="644"/>
      <c r="N37" s="492"/>
      <c r="O37" s="492"/>
      <c r="P37" s="492"/>
      <c r="Q37" s="492"/>
      <c r="R37" s="492"/>
      <c r="S37" s="488"/>
      <c r="T37" s="471">
        <f>245349-18</f>
        <v>245331</v>
      </c>
      <c r="U37" s="496">
        <v>0</v>
      </c>
      <c r="V37" s="687"/>
      <c r="W37" s="687"/>
      <c r="X37" s="687"/>
      <c r="Y37" s="687"/>
      <c r="Z37" s="687"/>
      <c r="AA37" s="687"/>
      <c r="AB37" s="687"/>
      <c r="AC37" s="690"/>
      <c r="AD37" s="445"/>
    </row>
    <row r="38" spans="1:30">
      <c r="A38" s="462">
        <f>'Appendix A'!A159</f>
        <v>91</v>
      </c>
      <c r="B38" s="495"/>
      <c r="C38" s="487" t="s">
        <v>159</v>
      </c>
      <c r="D38" s="453"/>
      <c r="E38" s="452" t="s">
        <v>128</v>
      </c>
      <c r="F38" s="490"/>
      <c r="G38" s="492"/>
      <c r="H38" s="492"/>
      <c r="I38" s="492"/>
      <c r="J38" s="492"/>
      <c r="K38" s="492"/>
      <c r="L38" s="492"/>
      <c r="M38" s="492"/>
      <c r="N38" s="492"/>
      <c r="O38" s="492"/>
      <c r="P38" s="492"/>
      <c r="Q38" s="492"/>
      <c r="R38" s="492"/>
      <c r="S38" s="488"/>
      <c r="T38" s="471">
        <v>51135</v>
      </c>
      <c r="U38" s="496">
        <v>0</v>
      </c>
      <c r="V38" s="687"/>
      <c r="W38" s="687"/>
      <c r="X38" s="687"/>
      <c r="Y38" s="687"/>
      <c r="Z38" s="687"/>
      <c r="AA38" s="687"/>
      <c r="AB38" s="687"/>
      <c r="AC38" s="690"/>
      <c r="AD38" s="445"/>
    </row>
    <row r="39" spans="1:30" ht="15.75" customHeight="1">
      <c r="A39" s="497">
        <f>'Appendix A'!A160</f>
        <v>92</v>
      </c>
      <c r="B39" s="498"/>
      <c r="C39" s="499" t="s">
        <v>160</v>
      </c>
      <c r="D39" s="492"/>
      <c r="E39" s="452" t="str">
        <f>+'Appendix A'!E160</f>
        <v>(Note A)</v>
      </c>
      <c r="F39" s="500" t="str">
        <f>+'Appendix A'!F160</f>
        <v>p336.1d&amp;e/Attachment 5</v>
      </c>
      <c r="G39" s="447"/>
      <c r="H39" s="447"/>
      <c r="I39" s="447"/>
      <c r="J39" s="447"/>
      <c r="K39" s="447"/>
      <c r="L39" s="447"/>
      <c r="M39" s="447"/>
      <c r="N39" s="447"/>
      <c r="O39" s="447"/>
      <c r="P39" s="447"/>
      <c r="Q39" s="447"/>
      <c r="R39" s="447"/>
      <c r="S39" s="494"/>
      <c r="T39" s="471">
        <v>30318</v>
      </c>
      <c r="U39" s="496">
        <v>0</v>
      </c>
      <c r="V39" s="445"/>
      <c r="W39" s="1627" t="s">
        <v>476</v>
      </c>
      <c r="X39" s="1627"/>
      <c r="Y39" s="1627"/>
      <c r="Z39" s="692"/>
      <c r="AA39" s="692"/>
      <c r="AB39" s="692"/>
      <c r="AC39" s="693"/>
      <c r="AD39" s="449"/>
    </row>
    <row r="40" spans="1:30" ht="15.75" customHeight="1">
      <c r="A40" s="497">
        <f>'Appendix A'!A154</f>
        <v>87</v>
      </c>
      <c r="B40" s="498"/>
      <c r="C40" s="499" t="s">
        <v>113</v>
      </c>
      <c r="D40" s="492"/>
      <c r="E40" s="452"/>
      <c r="F40" s="500"/>
      <c r="G40" s="447"/>
      <c r="H40" s="447"/>
      <c r="I40" s="447"/>
      <c r="J40" s="447"/>
      <c r="K40" s="447"/>
      <c r="L40" s="447"/>
      <c r="M40" s="447"/>
      <c r="N40" s="447"/>
      <c r="O40" s="447"/>
      <c r="P40" s="447"/>
      <c r="Q40" s="447"/>
      <c r="R40" s="447"/>
      <c r="S40" s="501"/>
      <c r="T40" s="471">
        <v>12700.248084169332</v>
      </c>
      <c r="U40" s="496">
        <v>0</v>
      </c>
      <c r="V40" s="691"/>
      <c r="W40" s="692"/>
      <c r="X40" s="692"/>
      <c r="Y40" s="692"/>
      <c r="Z40" s="692"/>
      <c r="AA40" s="692"/>
      <c r="AB40" s="692"/>
      <c r="AC40" s="693"/>
      <c r="AD40" s="445"/>
    </row>
    <row r="41" spans="1:30" ht="15.75" customHeight="1">
      <c r="A41" s="497">
        <f>'Appendix A'!A155</f>
        <v>88</v>
      </c>
      <c r="B41" s="498"/>
      <c r="C41" s="499" t="s">
        <v>114</v>
      </c>
      <c r="D41" s="492"/>
      <c r="E41" s="452"/>
      <c r="F41" s="500"/>
      <c r="G41" s="447"/>
      <c r="H41" s="447"/>
      <c r="I41" s="447"/>
      <c r="J41" s="447"/>
      <c r="K41" s="447"/>
      <c r="L41" s="447"/>
      <c r="M41" s="447"/>
      <c r="N41" s="447"/>
      <c r="O41" s="447"/>
      <c r="P41" s="447"/>
      <c r="Q41" s="447"/>
      <c r="R41" s="447"/>
      <c r="S41" s="501"/>
      <c r="T41" s="471">
        <v>4809.3191653290005</v>
      </c>
      <c r="U41" s="496">
        <v>0</v>
      </c>
      <c r="V41" s="691"/>
      <c r="W41" s="692"/>
      <c r="X41" s="692"/>
      <c r="Y41" s="692"/>
      <c r="Z41" s="692"/>
      <c r="AA41" s="692"/>
      <c r="AB41" s="692"/>
      <c r="AC41" s="693"/>
      <c r="AD41" s="445"/>
    </row>
    <row r="42" spans="1:30">
      <c r="A42" s="497">
        <f>+'Appendix A'!A165</f>
        <v>96</v>
      </c>
      <c r="B42" s="502"/>
      <c r="C42" s="499" t="str">
        <f>+'Appendix A'!C165</f>
        <v>Common Depreciation - Electric Only</v>
      </c>
      <c r="D42" s="492"/>
      <c r="E42" s="452" t="str">
        <f>+'Appendix A'!E165</f>
        <v>(Note A)</v>
      </c>
      <c r="F42" s="500" t="str">
        <f>+'Appendix A'!F165</f>
        <v>p336.11.b</v>
      </c>
      <c r="G42" s="447"/>
      <c r="H42" s="447"/>
      <c r="I42" s="447"/>
      <c r="J42" s="447"/>
      <c r="K42" s="447"/>
      <c r="L42" s="447"/>
      <c r="M42" s="447"/>
      <c r="N42" s="447"/>
      <c r="O42" s="447"/>
      <c r="P42" s="447"/>
      <c r="Q42" s="447"/>
      <c r="R42" s="447"/>
      <c r="S42" s="480"/>
      <c r="T42" s="471">
        <v>0</v>
      </c>
      <c r="U42" s="496">
        <v>0</v>
      </c>
      <c r="V42" s="1630"/>
      <c r="W42" s="1630"/>
      <c r="X42" s="1630"/>
      <c r="Y42" s="1630"/>
      <c r="Z42" s="1630"/>
      <c r="AA42" s="1630"/>
      <c r="AB42" s="1630"/>
      <c r="AC42" s="1631"/>
      <c r="AD42" s="445"/>
    </row>
    <row r="43" spans="1:30" ht="14.4" thickBot="1">
      <c r="A43" s="503">
        <f>+'Appendix A'!A166</f>
        <v>97</v>
      </c>
      <c r="B43" s="504"/>
      <c r="C43" s="505" t="str">
        <f>+'Appendix A'!C166</f>
        <v>Common Amortization - Electric Only</v>
      </c>
      <c r="D43" s="506"/>
      <c r="E43" s="507" t="str">
        <f>+'Appendix A'!E166</f>
        <v>(Note A)</v>
      </c>
      <c r="F43" s="508" t="str">
        <f>+'Appendix A'!F166</f>
        <v>p356 or p336.11d</v>
      </c>
      <c r="G43" s="509"/>
      <c r="H43" s="509"/>
      <c r="I43" s="509"/>
      <c r="J43" s="509"/>
      <c r="K43" s="509"/>
      <c r="L43" s="509"/>
      <c r="M43" s="509"/>
      <c r="N43" s="509"/>
      <c r="O43" s="509"/>
      <c r="P43" s="509"/>
      <c r="Q43" s="509"/>
      <c r="R43" s="509"/>
      <c r="S43" s="510"/>
      <c r="T43" s="515">
        <v>0</v>
      </c>
      <c r="U43" s="511">
        <v>0</v>
      </c>
      <c r="V43" s="1632"/>
      <c r="W43" s="1632"/>
      <c r="X43" s="1632"/>
      <c r="Y43" s="1632"/>
      <c r="Z43" s="1632"/>
      <c r="AA43" s="1632"/>
      <c r="AB43" s="1632"/>
      <c r="AC43" s="1633"/>
      <c r="AD43" s="445"/>
    </row>
    <row r="44" spans="1:30">
      <c r="A44" s="476"/>
      <c r="B44" s="502"/>
      <c r="C44" s="475"/>
      <c r="D44" s="492"/>
      <c r="E44" s="476"/>
      <c r="F44" s="447"/>
      <c r="G44" s="447"/>
      <c r="H44" s="447"/>
      <c r="I44" s="447"/>
      <c r="J44" s="447"/>
      <c r="K44" s="447"/>
      <c r="L44" s="447"/>
      <c r="M44" s="447"/>
      <c r="N44" s="447"/>
      <c r="O44" s="447"/>
      <c r="P44" s="447"/>
      <c r="Q44" s="447"/>
      <c r="R44" s="447"/>
      <c r="S44" s="473"/>
      <c r="T44" s="480"/>
      <c r="U44" s="473"/>
      <c r="V44" s="448"/>
      <c r="W44" s="448"/>
      <c r="X44" s="448"/>
      <c r="Y44" s="448"/>
      <c r="Z44" s="448"/>
      <c r="AA44" s="448"/>
      <c r="AB44" s="448"/>
      <c r="AC44" s="448"/>
      <c r="AD44" s="445"/>
    </row>
    <row r="45" spans="1:30" ht="14.4" thickBot="1">
      <c r="A45" s="451" t="s">
        <v>127</v>
      </c>
      <c r="B45" s="445"/>
      <c r="C45" s="445"/>
      <c r="D45" s="445"/>
      <c r="E45" s="445"/>
      <c r="F45" s="445"/>
      <c r="G45" s="455" t="s">
        <v>320</v>
      </c>
      <c r="H45" s="1648" t="s">
        <v>321</v>
      </c>
      <c r="I45" s="1649"/>
      <c r="J45" s="1649"/>
      <c r="K45" s="1649"/>
      <c r="L45" s="1649"/>
      <c r="M45" s="1649"/>
      <c r="N45" s="1649"/>
      <c r="O45" s="1649"/>
      <c r="P45" s="1649"/>
      <c r="Q45" s="1649"/>
      <c r="R45" s="1649"/>
      <c r="S45" s="1650"/>
      <c r="AD45" s="445"/>
    </row>
    <row r="46" spans="1:30">
      <c r="A46" s="456" t="s">
        <v>85</v>
      </c>
      <c r="B46" s="457" t="s">
        <v>86</v>
      </c>
      <c r="C46" s="457"/>
      <c r="D46" s="457"/>
      <c r="E46" s="457" t="s">
        <v>640</v>
      </c>
      <c r="F46" s="458" t="s">
        <v>87</v>
      </c>
      <c r="G46" s="459" t="s">
        <v>319</v>
      </c>
      <c r="H46" s="459" t="s">
        <v>305</v>
      </c>
      <c r="I46" s="459" t="s">
        <v>306</v>
      </c>
      <c r="J46" s="459" t="s">
        <v>307</v>
      </c>
      <c r="K46" s="459" t="s">
        <v>308</v>
      </c>
      <c r="L46" s="459" t="s">
        <v>310</v>
      </c>
      <c r="M46" s="459" t="s">
        <v>311</v>
      </c>
      <c r="N46" s="459" t="s">
        <v>312</v>
      </c>
      <c r="O46" s="459" t="s">
        <v>313</v>
      </c>
      <c r="P46" s="459" t="s">
        <v>314</v>
      </c>
      <c r="Q46" s="459" t="s">
        <v>315</v>
      </c>
      <c r="R46" s="459" t="s">
        <v>316</v>
      </c>
      <c r="S46" s="686" t="s">
        <v>317</v>
      </c>
      <c r="T46" s="686" t="s">
        <v>309</v>
      </c>
      <c r="U46" s="686" t="s">
        <v>330</v>
      </c>
      <c r="V46" s="1618" t="s">
        <v>280</v>
      </c>
      <c r="W46" s="1628"/>
      <c r="X46" s="1628"/>
      <c r="Y46" s="1628"/>
      <c r="Z46" s="1628"/>
      <c r="AA46" s="1628"/>
      <c r="AB46" s="1628"/>
      <c r="AC46" s="1629"/>
      <c r="AD46" s="445"/>
    </row>
    <row r="47" spans="1:30">
      <c r="A47" s="474">
        <f>'Appendix A'!A120</f>
        <v>63</v>
      </c>
      <c r="B47" s="445"/>
      <c r="C47" s="499" t="s">
        <v>587</v>
      </c>
      <c r="D47" s="445"/>
      <c r="E47" s="452" t="s">
        <v>128</v>
      </c>
      <c r="F47" s="500" t="s">
        <v>129</v>
      </c>
      <c r="G47" s="471">
        <v>0</v>
      </c>
      <c r="H47" s="471">
        <v>22165.571780000002</v>
      </c>
      <c r="I47" s="471">
        <v>21508.597229999996</v>
      </c>
      <c r="J47" s="471">
        <v>22332.816330000005</v>
      </c>
      <c r="K47" s="471">
        <v>22324.739330000008</v>
      </c>
      <c r="L47" s="471">
        <v>22479.250550000001</v>
      </c>
      <c r="M47" s="471">
        <v>25775.566260000003</v>
      </c>
      <c r="N47" s="471">
        <v>8227.3327699999973</v>
      </c>
      <c r="O47" s="471">
        <v>6451.1402900000012</v>
      </c>
      <c r="P47" s="471">
        <v>11895.409880000003</v>
      </c>
      <c r="Q47" s="471">
        <v>9803.3146899999992</v>
      </c>
      <c r="R47" s="471">
        <v>8222.7191300000013</v>
      </c>
      <c r="S47" s="471">
        <v>1633.8190900000072</v>
      </c>
      <c r="T47" s="494">
        <f>SUM(G47:S47)</f>
        <v>182820.27733000004</v>
      </c>
      <c r="U47" s="1489">
        <v>-63643.795039999997</v>
      </c>
      <c r="W47" s="445"/>
      <c r="X47" s="445"/>
      <c r="Y47" s="445"/>
      <c r="Z47" s="445"/>
      <c r="AA47" s="445"/>
      <c r="AB47" s="445"/>
      <c r="AC47" s="693"/>
      <c r="AD47" s="445"/>
    </row>
    <row r="48" spans="1:30">
      <c r="A48" s="474">
        <f>'Appendix A'!A121</f>
        <v>64</v>
      </c>
      <c r="B48" s="445"/>
      <c r="C48" s="499" t="s">
        <v>110</v>
      </c>
      <c r="D48" s="445"/>
      <c r="E48" s="445"/>
      <c r="F48" s="500" t="s">
        <v>130</v>
      </c>
      <c r="G48" s="696"/>
      <c r="H48" s="471">
        <v>0</v>
      </c>
      <c r="I48" s="471">
        <v>0</v>
      </c>
      <c r="J48" s="471">
        <v>0</v>
      </c>
      <c r="K48" s="471">
        <v>0</v>
      </c>
      <c r="L48" s="471">
        <v>0</v>
      </c>
      <c r="M48" s="471">
        <v>0</v>
      </c>
      <c r="N48" s="471">
        <v>0</v>
      </c>
      <c r="O48" s="471">
        <v>0</v>
      </c>
      <c r="P48" s="471">
        <v>0</v>
      </c>
      <c r="Q48" s="471">
        <v>0</v>
      </c>
      <c r="R48" s="471">
        <v>0</v>
      </c>
      <c r="S48" s="471">
        <v>0</v>
      </c>
      <c r="T48" s="471">
        <v>22.88017</v>
      </c>
      <c r="U48" s="473">
        <v>0</v>
      </c>
      <c r="W48" s="445"/>
      <c r="X48" s="445"/>
      <c r="Y48" s="445"/>
      <c r="Z48" s="445"/>
      <c r="AA48" s="445"/>
      <c r="AB48" s="445"/>
      <c r="AC48" s="693"/>
      <c r="AD48" s="445"/>
    </row>
    <row r="49" spans="1:30" ht="14.4" thickBot="1">
      <c r="A49" s="503">
        <f>'Appendix A'!A122</f>
        <v>65</v>
      </c>
      <c r="B49" s="512"/>
      <c r="C49" s="513" t="s">
        <v>132</v>
      </c>
      <c r="D49" s="512"/>
      <c r="E49" s="512"/>
      <c r="F49" s="514" t="s">
        <v>509</v>
      </c>
      <c r="G49" s="515">
        <v>0</v>
      </c>
      <c r="H49" s="515">
        <v>13625.04839</v>
      </c>
      <c r="I49" s="515">
        <v>13506.143029999999</v>
      </c>
      <c r="J49" s="515">
        <v>12882.56941</v>
      </c>
      <c r="K49" s="515">
        <v>13070.41502</v>
      </c>
      <c r="L49" s="515">
        <v>13014.26482</v>
      </c>
      <c r="M49" s="515">
        <v>13190.057859999999</v>
      </c>
      <c r="N49" s="515">
        <v>-289.93678999999997</v>
      </c>
      <c r="O49" s="515">
        <v>-139.01057</v>
      </c>
      <c r="P49" s="515">
        <v>-161.95395000000002</v>
      </c>
      <c r="Q49" s="515">
        <v>62.878169999999997</v>
      </c>
      <c r="R49" s="515">
        <v>-777.00616000000002</v>
      </c>
      <c r="S49" s="515">
        <v>-256.39663000000002</v>
      </c>
      <c r="T49" s="516">
        <f>SUM(G49:S49)</f>
        <v>77727.072599999985</v>
      </c>
      <c r="U49" s="517">
        <v>0</v>
      </c>
      <c r="V49" s="512"/>
      <c r="W49" s="512"/>
      <c r="X49" s="512"/>
      <c r="Y49" s="512"/>
      <c r="Z49" s="512"/>
      <c r="AA49" s="512"/>
      <c r="AB49" s="512"/>
      <c r="AC49" s="694"/>
      <c r="AD49" s="445"/>
    </row>
    <row r="50" spans="1:30">
      <c r="A50" s="476"/>
      <c r="B50" s="445"/>
      <c r="C50" s="499"/>
      <c r="D50" s="445"/>
      <c r="E50" s="445"/>
      <c r="F50" s="518"/>
      <c r="G50" s="494"/>
      <c r="H50" s="612"/>
      <c r="I50" s="612"/>
      <c r="J50" s="612"/>
      <c r="K50" s="612"/>
      <c r="L50" s="612"/>
      <c r="M50" s="612"/>
      <c r="N50" s="612"/>
      <c r="O50" s="612"/>
      <c r="P50" s="612"/>
      <c r="Q50" s="612"/>
      <c r="R50" s="612"/>
      <c r="S50" s="612"/>
      <c r="T50" s="612"/>
      <c r="U50" s="445"/>
      <c r="V50" s="445"/>
      <c r="W50" s="445"/>
      <c r="X50" s="445"/>
      <c r="Y50" s="445"/>
      <c r="Z50" s="445"/>
      <c r="AA50" s="445"/>
      <c r="AB50" s="445"/>
      <c r="AC50" s="449"/>
      <c r="AD50" s="445"/>
    </row>
    <row r="51" spans="1:30" ht="14.4" thickBot="1">
      <c r="A51" s="451" t="s">
        <v>134</v>
      </c>
      <c r="B51" s="445"/>
      <c r="C51" s="499"/>
      <c r="D51" s="445"/>
      <c r="E51" s="445"/>
      <c r="F51" s="518"/>
      <c r="G51" s="455" t="s">
        <v>320</v>
      </c>
      <c r="H51" s="1648" t="s">
        <v>321</v>
      </c>
      <c r="I51" s="1649"/>
      <c r="J51" s="1649"/>
      <c r="K51" s="1649"/>
      <c r="L51" s="1649"/>
      <c r="M51" s="1649"/>
      <c r="N51" s="1649"/>
      <c r="O51" s="1649"/>
      <c r="P51" s="1649"/>
      <c r="Q51" s="1649"/>
      <c r="R51" s="1649"/>
      <c r="S51" s="1650"/>
      <c r="AD51" s="445"/>
    </row>
    <row r="52" spans="1:30">
      <c r="A52" s="456" t="s">
        <v>85</v>
      </c>
      <c r="B52" s="457" t="s">
        <v>86</v>
      </c>
      <c r="C52" s="457"/>
      <c r="D52" s="457"/>
      <c r="E52" s="457" t="s">
        <v>640</v>
      </c>
      <c r="F52" s="458" t="s">
        <v>87</v>
      </c>
      <c r="G52" s="459" t="s">
        <v>319</v>
      </c>
      <c r="H52" s="459" t="s">
        <v>305</v>
      </c>
      <c r="I52" s="459" t="s">
        <v>306</v>
      </c>
      <c r="J52" s="459" t="s">
        <v>307</v>
      </c>
      <c r="K52" s="459" t="s">
        <v>308</v>
      </c>
      <c r="L52" s="459" t="s">
        <v>310</v>
      </c>
      <c r="M52" s="459" t="s">
        <v>311</v>
      </c>
      <c r="N52" s="459" t="s">
        <v>312</v>
      </c>
      <c r="O52" s="459" t="s">
        <v>313</v>
      </c>
      <c r="P52" s="459" t="s">
        <v>314</v>
      </c>
      <c r="Q52" s="459" t="s">
        <v>315</v>
      </c>
      <c r="R52" s="459" t="s">
        <v>316</v>
      </c>
      <c r="S52" s="686" t="s">
        <v>317</v>
      </c>
      <c r="T52" s="686" t="s">
        <v>309</v>
      </c>
      <c r="U52" s="686" t="s">
        <v>330</v>
      </c>
      <c r="V52" s="1618" t="s">
        <v>280</v>
      </c>
      <c r="W52" s="1628"/>
      <c r="X52" s="1628"/>
      <c r="Y52" s="1628"/>
      <c r="Z52" s="1628"/>
      <c r="AA52" s="1628"/>
      <c r="AB52" s="1628"/>
      <c r="AC52" s="1629"/>
      <c r="AD52" s="445"/>
    </row>
    <row r="53" spans="1:30">
      <c r="A53" s="474">
        <v>4</v>
      </c>
      <c r="B53" s="451"/>
      <c r="C53" s="499" t="s">
        <v>139</v>
      </c>
      <c r="D53" s="451"/>
      <c r="E53" s="452" t="s">
        <v>128</v>
      </c>
      <c r="F53" s="500" t="s">
        <v>141</v>
      </c>
      <c r="G53" s="520"/>
      <c r="H53" s="520"/>
      <c r="I53" s="520"/>
      <c r="J53" s="520"/>
      <c r="K53" s="520"/>
      <c r="L53" s="520"/>
      <c r="M53" s="520"/>
      <c r="N53" s="520"/>
      <c r="O53" s="520"/>
      <c r="P53" s="520"/>
      <c r="Q53" s="520"/>
      <c r="R53" s="520"/>
      <c r="S53" s="520"/>
      <c r="T53" s="471">
        <v>647609</v>
      </c>
      <c r="U53" s="496">
        <v>0</v>
      </c>
      <c r="V53" s="687"/>
      <c r="W53" s="521"/>
      <c r="X53" s="521"/>
      <c r="Y53" s="521"/>
      <c r="Z53" s="521"/>
      <c r="AA53" s="521"/>
      <c r="AB53" s="521"/>
      <c r="AC53" s="693"/>
      <c r="AD53" s="445"/>
    </row>
    <row r="54" spans="1:30">
      <c r="A54" s="474">
        <v>5</v>
      </c>
      <c r="B54" s="451"/>
      <c r="C54" s="499" t="s">
        <v>140</v>
      </c>
      <c r="D54" s="451"/>
      <c r="E54" s="452" t="s">
        <v>128</v>
      </c>
      <c r="F54" s="500" t="s">
        <v>142</v>
      </c>
      <c r="G54" s="520"/>
      <c r="H54" s="520"/>
      <c r="I54" s="520"/>
      <c r="J54" s="520"/>
      <c r="K54" s="520"/>
      <c r="L54" s="520"/>
      <c r="M54" s="520"/>
      <c r="N54" s="520"/>
      <c r="O54" s="520"/>
      <c r="P54" s="520"/>
      <c r="Q54" s="520"/>
      <c r="R54" s="520"/>
      <c r="S54" s="520"/>
      <c r="T54" s="471">
        <v>101436</v>
      </c>
      <c r="U54" s="496">
        <v>0</v>
      </c>
      <c r="V54" s="687"/>
      <c r="W54" s="521"/>
      <c r="X54" s="521"/>
      <c r="Y54" s="521"/>
      <c r="Z54" s="521"/>
      <c r="AA54" s="521"/>
      <c r="AB54" s="521"/>
      <c r="AC54" s="693"/>
      <c r="AD54" s="445"/>
    </row>
    <row r="55" spans="1:30">
      <c r="A55" s="474">
        <v>1</v>
      </c>
      <c r="B55" s="445"/>
      <c r="C55" s="499" t="s">
        <v>135</v>
      </c>
      <c r="D55" s="445"/>
      <c r="E55" s="452" t="s">
        <v>128</v>
      </c>
      <c r="F55" s="500" t="s">
        <v>136</v>
      </c>
      <c r="G55" s="494"/>
      <c r="H55" s="494"/>
      <c r="I55" s="494"/>
      <c r="J55" s="494"/>
      <c r="K55" s="494"/>
      <c r="L55" s="494"/>
      <c r="M55" s="494"/>
      <c r="N55" s="494"/>
      <c r="O55" s="494"/>
      <c r="P55" s="494"/>
      <c r="Q55" s="494"/>
      <c r="R55" s="494"/>
      <c r="S55" s="494"/>
      <c r="T55" s="471">
        <v>54050</v>
      </c>
      <c r="U55" s="496">
        <v>0</v>
      </c>
      <c r="V55" s="445"/>
      <c r="W55" s="445"/>
      <c r="X55" s="445"/>
      <c r="Y55" s="445"/>
      <c r="Z55" s="445"/>
      <c r="AA55" s="445"/>
      <c r="AB55" s="445"/>
      <c r="AC55" s="693"/>
      <c r="AD55" s="445"/>
    </row>
    <row r="56" spans="1:30" ht="14.4" thickBot="1">
      <c r="A56" s="503">
        <v>2</v>
      </c>
      <c r="B56" s="512"/>
      <c r="C56" s="513" t="s">
        <v>110</v>
      </c>
      <c r="D56" s="512"/>
      <c r="E56" s="512"/>
      <c r="F56" s="514" t="s">
        <v>137</v>
      </c>
      <c r="G56" s="516"/>
      <c r="H56" s="516"/>
      <c r="I56" s="516"/>
      <c r="J56" s="516"/>
      <c r="K56" s="516"/>
      <c r="L56" s="516"/>
      <c r="M56" s="516"/>
      <c r="N56" s="516"/>
      <c r="O56" s="516"/>
      <c r="P56" s="516"/>
      <c r="Q56" s="516"/>
      <c r="R56" s="516"/>
      <c r="S56" s="516"/>
      <c r="T56" s="515">
        <v>8.0208407879999992</v>
      </c>
      <c r="U56" s="511">
        <v>0</v>
      </c>
      <c r="V56" s="512"/>
      <c r="W56" s="512"/>
      <c r="X56" s="512"/>
      <c r="Y56" s="512"/>
      <c r="Z56" s="512"/>
      <c r="AA56" s="512"/>
      <c r="AB56" s="512"/>
      <c r="AC56" s="694"/>
      <c r="AD56" s="445"/>
    </row>
    <row r="57" spans="1:30">
      <c r="A57" s="476"/>
      <c r="B57" s="445"/>
      <c r="C57" s="499"/>
      <c r="D57" s="445"/>
      <c r="E57" s="445"/>
      <c r="F57" s="518"/>
      <c r="G57" s="494"/>
      <c r="H57" s="494"/>
      <c r="I57" s="494"/>
      <c r="J57" s="494"/>
      <c r="K57" s="494"/>
      <c r="L57" s="494"/>
      <c r="M57" s="494"/>
      <c r="N57" s="494"/>
      <c r="O57" s="494"/>
      <c r="P57" s="494"/>
      <c r="Q57" s="494"/>
      <c r="R57" s="494"/>
      <c r="S57" s="494"/>
      <c r="T57" s="494"/>
      <c r="U57" s="445"/>
      <c r="V57" s="445"/>
      <c r="W57" s="445"/>
      <c r="X57" s="445"/>
      <c r="Y57" s="445"/>
      <c r="Z57" s="445"/>
      <c r="AA57" s="445"/>
      <c r="AB57" s="445"/>
      <c r="AC57" s="449"/>
      <c r="AD57" s="445"/>
    </row>
    <row r="58" spans="1:30">
      <c r="A58" s="475"/>
      <c r="C58" s="499"/>
      <c r="X58" s="1630" t="s">
        <v>803</v>
      </c>
      <c r="Y58" s="1630"/>
      <c r="Z58" s="1630"/>
      <c r="AD58" s="445"/>
    </row>
    <row r="59" spans="1:30" ht="14.4" thickBot="1">
      <c r="A59" s="451" t="s">
        <v>369</v>
      </c>
      <c r="G59" s="455" t="s">
        <v>320</v>
      </c>
      <c r="H59" s="1664" t="s">
        <v>321</v>
      </c>
      <c r="I59" s="1665"/>
      <c r="J59" s="1665"/>
      <c r="K59" s="1665"/>
      <c r="L59" s="1665"/>
      <c r="M59" s="1665"/>
      <c r="N59" s="1665"/>
      <c r="O59" s="1665"/>
      <c r="P59" s="1665"/>
      <c r="Q59" s="1665"/>
      <c r="R59" s="1665"/>
      <c r="S59" s="1666"/>
      <c r="AD59" s="445"/>
    </row>
    <row r="60" spans="1:30">
      <c r="A60" s="456" t="s">
        <v>85</v>
      </c>
      <c r="B60" s="457" t="s">
        <v>86</v>
      </c>
      <c r="C60" s="457"/>
      <c r="D60" s="457"/>
      <c r="E60" s="457" t="s">
        <v>640</v>
      </c>
      <c r="F60" s="458" t="s">
        <v>87</v>
      </c>
      <c r="G60" s="459" t="s">
        <v>319</v>
      </c>
      <c r="H60" s="459" t="s">
        <v>305</v>
      </c>
      <c r="I60" s="459" t="s">
        <v>306</v>
      </c>
      <c r="J60" s="459" t="s">
        <v>307</v>
      </c>
      <c r="K60" s="459" t="s">
        <v>308</v>
      </c>
      <c r="L60" s="459" t="s">
        <v>310</v>
      </c>
      <c r="M60" s="459" t="s">
        <v>311</v>
      </c>
      <c r="N60" s="459" t="s">
        <v>312</v>
      </c>
      <c r="O60" s="459" t="s">
        <v>313</v>
      </c>
      <c r="P60" s="459" t="s">
        <v>314</v>
      </c>
      <c r="Q60" s="459" t="s">
        <v>315</v>
      </c>
      <c r="R60" s="459" t="s">
        <v>316</v>
      </c>
      <c r="S60" s="461" t="s">
        <v>317</v>
      </c>
      <c r="T60" s="461" t="s">
        <v>318</v>
      </c>
      <c r="U60" s="461" t="s">
        <v>366</v>
      </c>
      <c r="V60" s="1618" t="s">
        <v>280</v>
      </c>
      <c r="W60" s="1628"/>
      <c r="X60" s="1628"/>
      <c r="Y60" s="1628"/>
      <c r="Z60" s="1628"/>
      <c r="AA60" s="1628"/>
      <c r="AB60" s="1628"/>
      <c r="AC60" s="1629"/>
      <c r="AD60" s="445"/>
    </row>
    <row r="61" spans="1:30" ht="54" customHeight="1">
      <c r="A61" s="474">
        <f>+'Appendix A'!A50</f>
        <v>30</v>
      </c>
      <c r="B61" s="476"/>
      <c r="C61" s="486" t="str">
        <f>+'Appendix A'!C50</f>
        <v>Plant Held for Future Use (Including Land)</v>
      </c>
      <c r="D61" s="492"/>
      <c r="E61" s="518" t="str">
        <f>+'Appendix A'!E50</f>
        <v>(Notes C &amp; Q)</v>
      </c>
      <c r="F61" s="484" t="s">
        <v>154</v>
      </c>
      <c r="G61" s="471">
        <v>34243.323469999996</v>
      </c>
      <c r="H61" s="471">
        <v>34243.323859999997</v>
      </c>
      <c r="I61" s="471">
        <v>34243.323859999997</v>
      </c>
      <c r="J61" s="471">
        <v>32527.055629999999</v>
      </c>
      <c r="K61" s="471">
        <v>32527.055629999999</v>
      </c>
      <c r="L61" s="471">
        <v>32527.055629999999</v>
      </c>
      <c r="M61" s="471">
        <v>32527.055629999999</v>
      </c>
      <c r="N61" s="471">
        <v>17959.756509999999</v>
      </c>
      <c r="O61" s="471">
        <v>17959.756509999999</v>
      </c>
      <c r="P61" s="471">
        <v>17959.756509999999</v>
      </c>
      <c r="Q61" s="471">
        <v>17995.653409999999</v>
      </c>
      <c r="R61" s="471">
        <v>17996.353409999996</v>
      </c>
      <c r="S61" s="471">
        <v>17405.741409999999</v>
      </c>
      <c r="T61" s="494">
        <f>SUM(G61:S61)/13</f>
        <v>26162.708574615375</v>
      </c>
      <c r="U61" s="473">
        <f>U63</f>
        <v>11726.154911538455</v>
      </c>
      <c r="V61" s="1667" t="s">
        <v>803</v>
      </c>
      <c r="W61" s="1668"/>
      <c r="X61" s="1668"/>
      <c r="Y61" s="1668"/>
      <c r="Z61" s="1668"/>
      <c r="AA61" s="1668"/>
      <c r="AB61" s="1668"/>
      <c r="AC61" s="1669"/>
      <c r="AD61" s="445"/>
    </row>
    <row r="62" spans="1:30" ht="42" customHeight="1">
      <c r="A62" s="474"/>
      <c r="B62" s="463"/>
      <c r="C62" s="488"/>
      <c r="D62" s="492"/>
      <c r="E62" s="473"/>
      <c r="F62" s="490"/>
      <c r="G62" s="476"/>
      <c r="H62" s="476"/>
      <c r="I62" s="476"/>
      <c r="J62" s="476"/>
      <c r="K62" s="476"/>
      <c r="L62" s="476"/>
      <c r="M62" s="476"/>
      <c r="N62" s="476"/>
      <c r="O62" s="476"/>
      <c r="P62" s="476"/>
      <c r="Q62" s="476"/>
      <c r="R62" s="476"/>
      <c r="S62" s="522" t="s">
        <v>329</v>
      </c>
      <c r="T62" s="521" t="s">
        <v>332</v>
      </c>
      <c r="U62" s="521" t="s">
        <v>366</v>
      </c>
      <c r="V62" s="1670"/>
      <c r="W62" s="1670"/>
      <c r="X62" s="1670"/>
      <c r="Y62" s="1670"/>
      <c r="Z62" s="1670"/>
      <c r="AA62" s="1670"/>
      <c r="AB62" s="1670"/>
      <c r="AC62" s="1671"/>
      <c r="AD62" s="445"/>
    </row>
    <row r="63" spans="1:30" ht="16.5" customHeight="1">
      <c r="A63" s="474"/>
      <c r="B63" s="502"/>
      <c r="C63" s="475"/>
      <c r="D63" s="469"/>
      <c r="E63" s="464"/>
      <c r="F63" s="484"/>
      <c r="G63" s="475"/>
      <c r="H63" s="475"/>
      <c r="I63" s="475"/>
      <c r="J63" s="475"/>
      <c r="K63" s="475"/>
      <c r="L63" s="475"/>
      <c r="M63" s="475"/>
      <c r="N63" s="475"/>
      <c r="O63" s="475"/>
      <c r="P63" s="475"/>
      <c r="Q63" s="475"/>
      <c r="R63" s="475"/>
      <c r="S63" s="523">
        <f>T61</f>
        <v>26162.708574615375</v>
      </c>
      <c r="T63" s="1488">
        <v>14436.55366307692</v>
      </c>
      <c r="U63" s="523">
        <f>S63-T63</f>
        <v>11726.154911538455</v>
      </c>
      <c r="V63" s="1621" t="s">
        <v>836</v>
      </c>
      <c r="W63" s="1622"/>
      <c r="X63" s="1622"/>
      <c r="Y63" s="1622"/>
      <c r="Z63" s="1622"/>
      <c r="AA63" s="1622"/>
      <c r="AB63" s="1622"/>
      <c r="AC63" s="1623"/>
      <c r="AD63" s="445"/>
    </row>
    <row r="64" spans="1:30" ht="54.75" customHeight="1" thickBot="1">
      <c r="A64" s="503"/>
      <c r="B64" s="504"/>
      <c r="C64" s="505"/>
      <c r="D64" s="506"/>
      <c r="E64" s="507"/>
      <c r="F64" s="524"/>
      <c r="G64" s="505"/>
      <c r="H64" s="505"/>
      <c r="I64" s="505"/>
      <c r="J64" s="505"/>
      <c r="K64" s="505"/>
      <c r="L64" s="505"/>
      <c r="M64" s="505"/>
      <c r="N64" s="505"/>
      <c r="O64" s="505"/>
      <c r="P64" s="505"/>
      <c r="Q64" s="505"/>
      <c r="R64" s="505"/>
      <c r="S64" s="512"/>
      <c r="T64" s="525"/>
      <c r="U64" s="512"/>
      <c r="V64" s="1672" t="s">
        <v>1651</v>
      </c>
      <c r="W64" s="1672"/>
      <c r="X64" s="1672"/>
      <c r="Y64" s="1672"/>
      <c r="Z64" s="1672"/>
      <c r="AA64" s="1672"/>
      <c r="AB64" s="1672"/>
      <c r="AC64" s="1673"/>
      <c r="AD64" s="445"/>
    </row>
    <row r="65" spans="1:34">
      <c r="F65" s="484"/>
      <c r="AD65" s="445"/>
    </row>
    <row r="66" spans="1:34">
      <c r="F66" s="484"/>
    </row>
    <row r="67" spans="1:34" ht="14.4" thickBot="1">
      <c r="A67" s="451" t="s">
        <v>370</v>
      </c>
      <c r="F67" s="484"/>
    </row>
    <row r="68" spans="1:34">
      <c r="A68" s="456" t="s">
        <v>85</v>
      </c>
      <c r="B68" s="457" t="s">
        <v>86</v>
      </c>
      <c r="C68" s="457"/>
      <c r="D68" s="457"/>
      <c r="E68" s="457" t="s">
        <v>640</v>
      </c>
      <c r="F68" s="458" t="s">
        <v>87</v>
      </c>
      <c r="G68" s="459"/>
      <c r="H68" s="459"/>
      <c r="I68" s="459"/>
      <c r="J68" s="459"/>
      <c r="K68" s="459"/>
      <c r="L68" s="459"/>
      <c r="M68" s="459"/>
      <c r="N68" s="459"/>
      <c r="O68" s="459"/>
      <c r="P68" s="459"/>
      <c r="Q68" s="459"/>
      <c r="R68" s="459"/>
      <c r="S68" s="461" t="s">
        <v>28</v>
      </c>
      <c r="T68" s="461" t="s">
        <v>327</v>
      </c>
      <c r="U68" s="461"/>
      <c r="V68" s="1618" t="s">
        <v>280</v>
      </c>
      <c r="W68" s="1628"/>
      <c r="X68" s="1628"/>
      <c r="Y68" s="1628"/>
      <c r="Z68" s="1628"/>
      <c r="AA68" s="1628"/>
      <c r="AB68" s="1628"/>
      <c r="AC68" s="1629"/>
    </row>
    <row r="69" spans="1:34">
      <c r="A69" s="474"/>
      <c r="B69" s="463" t="s">
        <v>522</v>
      </c>
      <c r="C69" s="492"/>
      <c r="D69" s="492"/>
      <c r="E69" s="480"/>
      <c r="F69" s="493"/>
      <c r="G69" s="492"/>
      <c r="H69" s="492"/>
      <c r="I69" s="492"/>
      <c r="J69" s="492"/>
      <c r="K69" s="492"/>
      <c r="L69" s="492"/>
      <c r="M69" s="492"/>
      <c r="N69" s="492"/>
      <c r="O69" s="492"/>
      <c r="P69" s="492"/>
      <c r="Q69" s="492"/>
      <c r="R69" s="492"/>
      <c r="S69" s="460" t="s">
        <v>271</v>
      </c>
      <c r="T69" s="445"/>
      <c r="U69" s="445"/>
      <c r="V69" s="1621"/>
      <c r="W69" s="1622"/>
      <c r="X69" s="1622"/>
      <c r="Y69" s="1622"/>
      <c r="Z69" s="1622"/>
      <c r="AA69" s="1622"/>
      <c r="AB69" s="1622"/>
      <c r="AC69" s="1623"/>
    </row>
    <row r="70" spans="1:34" ht="14.4" thickBot="1">
      <c r="A70" s="503">
        <f>+'Appendix A'!A132</f>
        <v>73</v>
      </c>
      <c r="B70" s="507"/>
      <c r="C70" s="505" t="str">
        <f>+'Appendix A'!C132</f>
        <v xml:space="preserve">    Less EPRI Dues</v>
      </c>
      <c r="D70" s="512"/>
      <c r="E70" s="519" t="str">
        <f>+'Appendix A'!E132</f>
        <v>(Note D)</v>
      </c>
      <c r="F70" s="514" t="str">
        <f>+'Appendix A'!F132</f>
        <v>p352-353/Attachment 5</v>
      </c>
      <c r="G70" s="505"/>
      <c r="H70" s="505"/>
      <c r="I70" s="505"/>
      <c r="J70" s="505"/>
      <c r="K70" s="505"/>
      <c r="L70" s="505"/>
      <c r="M70" s="505"/>
      <c r="N70" s="505"/>
      <c r="O70" s="505"/>
      <c r="P70" s="505"/>
      <c r="Q70" s="505"/>
      <c r="R70" s="505"/>
      <c r="S70" s="1492">
        <v>4864</v>
      </c>
      <c r="T70" s="516">
        <f>S70</f>
        <v>4864</v>
      </c>
      <c r="U70" s="527"/>
      <c r="V70" s="512"/>
      <c r="W70" s="1632" t="s">
        <v>384</v>
      </c>
      <c r="X70" s="1632"/>
      <c r="Y70" s="1632"/>
      <c r="Z70" s="528"/>
      <c r="AA70" s="528"/>
      <c r="AB70" s="528"/>
      <c r="AC70" s="529"/>
    </row>
    <row r="72" spans="1:34">
      <c r="AF72" s="1608" t="s">
        <v>1205</v>
      </c>
      <c r="AG72" s="1608"/>
      <c r="AH72" s="1608"/>
    </row>
    <row r="73" spans="1:34" ht="14.4" thickBot="1">
      <c r="A73" s="451" t="s">
        <v>371</v>
      </c>
      <c r="AF73" s="1608"/>
      <c r="AG73" s="1608"/>
      <c r="AH73" s="1608"/>
    </row>
    <row r="74" spans="1:34" ht="48.45" customHeight="1">
      <c r="A74" s="456" t="s">
        <v>85</v>
      </c>
      <c r="B74" s="457" t="s">
        <v>86</v>
      </c>
      <c r="C74" s="457"/>
      <c r="D74" s="457"/>
      <c r="E74" s="457" t="s">
        <v>640</v>
      </c>
      <c r="F74" s="458" t="s">
        <v>87</v>
      </c>
      <c r="G74" s="459"/>
      <c r="H74" s="459"/>
      <c r="I74" s="459"/>
      <c r="J74" s="459"/>
      <c r="K74" s="459"/>
      <c r="L74" s="459"/>
      <c r="M74" s="459"/>
      <c r="N74" s="459"/>
      <c r="O74" s="459"/>
      <c r="P74" s="459"/>
      <c r="Q74" s="459"/>
      <c r="R74" s="459"/>
      <c r="S74" s="461" t="s">
        <v>329</v>
      </c>
      <c r="T74" s="461" t="s">
        <v>332</v>
      </c>
      <c r="U74" s="461" t="s">
        <v>366</v>
      </c>
      <c r="V74" s="1618" t="s">
        <v>280</v>
      </c>
      <c r="W74" s="1628"/>
      <c r="X74" s="1628"/>
      <c r="Y74" s="1628"/>
      <c r="Z74" s="1628"/>
      <c r="AA74" s="1628"/>
      <c r="AB74" s="1628"/>
      <c r="AC74" s="1629"/>
    </row>
    <row r="75" spans="1:34">
      <c r="A75" s="474"/>
      <c r="B75" s="463" t="s">
        <v>522</v>
      </c>
      <c r="C75" s="492"/>
      <c r="D75" s="492"/>
      <c r="E75" s="480"/>
      <c r="F75" s="493"/>
      <c r="G75" s="492"/>
      <c r="H75" s="492"/>
      <c r="I75" s="492"/>
      <c r="J75" s="492"/>
      <c r="K75" s="492"/>
      <c r="L75" s="492"/>
      <c r="M75" s="492"/>
      <c r="N75" s="492"/>
      <c r="O75" s="492"/>
      <c r="P75" s="492"/>
      <c r="Q75" s="492"/>
      <c r="R75" s="492"/>
      <c r="S75" s="445"/>
      <c r="T75" s="445"/>
      <c r="U75" s="445"/>
      <c r="V75" s="445"/>
      <c r="W75" s="445"/>
      <c r="X75" s="445"/>
      <c r="Y75" s="445"/>
      <c r="Z75" s="445"/>
      <c r="AA75" s="445"/>
      <c r="AB75" s="445"/>
      <c r="AC75" s="465"/>
    </row>
    <row r="76" spans="1:34">
      <c r="A76" s="474">
        <f>+'Appendix A'!A130</f>
        <v>71</v>
      </c>
      <c r="B76" s="476"/>
      <c r="C76" s="475" t="str">
        <f>+'Appendix A'!C130</f>
        <v xml:space="preserve">    Less Regulatory Commission Exp Account 928</v>
      </c>
      <c r="D76" s="530"/>
      <c r="E76" s="476" t="str">
        <f>+'Appendix A'!E130</f>
        <v>(Note E)</v>
      </c>
      <c r="F76" s="484" t="str">
        <f>+'Appendix A'!F130</f>
        <v>p323.189b/Attachment 5</v>
      </c>
      <c r="G76" s="475"/>
      <c r="H76" s="475"/>
      <c r="I76" s="475"/>
      <c r="J76" s="475"/>
      <c r="K76" s="475"/>
      <c r="L76" s="475"/>
      <c r="M76" s="475"/>
      <c r="N76" s="475"/>
      <c r="O76" s="475"/>
      <c r="P76" s="475"/>
      <c r="Q76" s="475"/>
      <c r="R76" s="475"/>
      <c r="S76" s="1490">
        <v>39179</v>
      </c>
      <c r="T76" s="1511">
        <v>421.97199999999998</v>
      </c>
      <c r="U76" s="531">
        <f>S76-T76</f>
        <v>38757.027999999998</v>
      </c>
      <c r="W76" s="1644" t="s">
        <v>430</v>
      </c>
      <c r="X76" s="1644"/>
      <c r="Y76" s="1644"/>
      <c r="Z76" s="1644"/>
      <c r="AA76" s="1644"/>
      <c r="AB76" s="532"/>
      <c r="AC76" s="533"/>
      <c r="AD76" s="552"/>
    </row>
    <row r="77" spans="1:34">
      <c r="A77" s="474"/>
      <c r="B77" s="463" t="s">
        <v>521</v>
      </c>
      <c r="C77" s="491"/>
      <c r="D77" s="492"/>
      <c r="E77" s="473"/>
      <c r="F77" s="534"/>
      <c r="G77" s="487"/>
      <c r="H77" s="487"/>
      <c r="I77" s="487"/>
      <c r="J77" s="487"/>
      <c r="K77" s="487"/>
      <c r="L77" s="487"/>
      <c r="M77" s="487"/>
      <c r="N77" s="487"/>
      <c r="O77" s="487"/>
      <c r="P77" s="487"/>
      <c r="Q77" s="487"/>
      <c r="R77" s="487"/>
      <c r="S77" s="454"/>
      <c r="T77" s="454"/>
      <c r="U77" s="454"/>
      <c r="V77" s="445"/>
      <c r="W77" s="445"/>
      <c r="X77" s="445"/>
      <c r="Y77" s="445"/>
      <c r="Z77" s="445"/>
      <c r="AA77" s="445"/>
      <c r="AB77" s="445"/>
      <c r="AC77" s="465"/>
      <c r="AD77" s="552"/>
    </row>
    <row r="78" spans="1:34" ht="49.95" customHeight="1" thickBot="1">
      <c r="A78" s="503">
        <f>+'Appendix A'!A138</f>
        <v>77</v>
      </c>
      <c r="B78" s="504"/>
      <c r="C78" s="505" t="str">
        <f>+'Appendix A'!C138</f>
        <v>Regulatory Commission Exp Account 928</v>
      </c>
      <c r="D78" s="535"/>
      <c r="E78" s="507" t="str">
        <f>+'Appendix A'!E138</f>
        <v>(Note G)</v>
      </c>
      <c r="F78" s="524" t="str">
        <f>+'Appendix A'!F138</f>
        <v>p323.189b/Attachment 5</v>
      </c>
      <c r="G78" s="505"/>
      <c r="H78" s="505"/>
      <c r="I78" s="505"/>
      <c r="J78" s="505"/>
      <c r="K78" s="505"/>
      <c r="L78" s="505"/>
      <c r="M78" s="505"/>
      <c r="N78" s="505"/>
      <c r="O78" s="505"/>
      <c r="P78" s="505"/>
      <c r="Q78" s="505"/>
      <c r="R78" s="505"/>
      <c r="S78" s="536"/>
      <c r="T78" s="536">
        <f>T76</f>
        <v>421.97199999999998</v>
      </c>
      <c r="U78" s="536"/>
      <c r="V78" s="512"/>
      <c r="W78" s="1615"/>
      <c r="X78" s="1615"/>
      <c r="Y78" s="1615"/>
      <c r="Z78" s="1616"/>
      <c r="AA78" s="1616"/>
      <c r="AB78" s="1616"/>
      <c r="AC78" s="1617"/>
      <c r="AD78" s="610"/>
    </row>
    <row r="81" spans="1:29" ht="14.4" thickBot="1">
      <c r="A81" s="451" t="s">
        <v>372</v>
      </c>
    </row>
    <row r="82" spans="1:29" ht="32.25" customHeight="1">
      <c r="A82" s="456" t="s">
        <v>85</v>
      </c>
      <c r="B82" s="457" t="s">
        <v>86</v>
      </c>
      <c r="C82" s="457"/>
      <c r="D82" s="457"/>
      <c r="E82" s="457" t="s">
        <v>640</v>
      </c>
      <c r="F82" s="458" t="s">
        <v>87</v>
      </c>
      <c r="G82" s="459"/>
      <c r="H82" s="459"/>
      <c r="I82" s="459"/>
      <c r="J82" s="459"/>
      <c r="K82" s="459"/>
      <c r="L82" s="459"/>
      <c r="M82" s="459"/>
      <c r="N82" s="459"/>
      <c r="O82" s="459"/>
      <c r="P82" s="459"/>
      <c r="Q82" s="459"/>
      <c r="R82" s="459"/>
      <c r="S82" s="461" t="s">
        <v>329</v>
      </c>
      <c r="T82" s="461" t="s">
        <v>333</v>
      </c>
      <c r="U82" s="461" t="s">
        <v>367</v>
      </c>
      <c r="V82" s="1618" t="s">
        <v>280</v>
      </c>
      <c r="W82" s="1628"/>
      <c r="X82" s="1628"/>
      <c r="Y82" s="1628"/>
      <c r="Z82" s="1628"/>
      <c r="AA82" s="1628"/>
      <c r="AB82" s="1628"/>
      <c r="AC82" s="1629"/>
    </row>
    <row r="83" spans="1:29">
      <c r="A83" s="474"/>
      <c r="B83" s="463" t="s">
        <v>521</v>
      </c>
      <c r="C83" s="488"/>
      <c r="D83" s="492"/>
      <c r="E83" s="473"/>
      <c r="F83" s="490"/>
      <c r="G83" s="453"/>
      <c r="H83" s="453"/>
      <c r="I83" s="453"/>
      <c r="J83" s="453"/>
      <c r="K83" s="453"/>
      <c r="L83" s="453"/>
      <c r="M83" s="453"/>
      <c r="N83" s="453"/>
      <c r="O83" s="453"/>
      <c r="P83" s="453"/>
      <c r="Q83" s="453"/>
      <c r="R83" s="453"/>
      <c r="S83" s="445"/>
      <c r="T83" s="445"/>
      <c r="U83" s="445"/>
      <c r="V83" s="445"/>
      <c r="W83" s="445"/>
      <c r="X83" s="445"/>
      <c r="Y83" s="445"/>
      <c r="Z83" s="445"/>
      <c r="AA83" s="445"/>
      <c r="AB83" s="445"/>
      <c r="AC83" s="465"/>
    </row>
    <row r="84" spans="1:29" ht="14.4" thickBot="1">
      <c r="A84" s="537">
        <f>+'Appendix A'!A143</f>
        <v>81</v>
      </c>
      <c r="B84" s="504"/>
      <c r="C84" s="513" t="str">
        <f>+'Appendix A'!C143</f>
        <v>General Advertising Exp Account 930.1</v>
      </c>
      <c r="D84" s="506"/>
      <c r="E84" s="538" t="str">
        <f>+'Appendix A'!E143</f>
        <v>(Note F)</v>
      </c>
      <c r="F84" s="539" t="str">
        <f>+'Appendix A'!F143</f>
        <v>Attachment 5</v>
      </c>
      <c r="G84" s="513"/>
      <c r="H84" s="513"/>
      <c r="I84" s="513"/>
      <c r="J84" s="513"/>
      <c r="K84" s="513"/>
      <c r="L84" s="513"/>
      <c r="M84" s="513"/>
      <c r="N84" s="513"/>
      <c r="O84" s="513"/>
      <c r="P84" s="513"/>
      <c r="Q84" s="513"/>
      <c r="R84" s="513"/>
      <c r="S84" s="649">
        <v>1267</v>
      </c>
      <c r="T84" s="649">
        <v>0</v>
      </c>
      <c r="U84" s="540">
        <f>S84-T84</f>
        <v>1267</v>
      </c>
      <c r="V84" s="1637"/>
      <c r="W84" s="1637"/>
      <c r="X84" s="1637"/>
      <c r="Y84" s="1637"/>
      <c r="Z84" s="1637"/>
      <c r="AA84" s="1637"/>
      <c r="AB84" s="1637"/>
      <c r="AC84" s="1638"/>
    </row>
    <row r="85" spans="1:29">
      <c r="A85" s="452"/>
      <c r="B85" s="502"/>
      <c r="C85" s="475"/>
      <c r="D85" s="492"/>
      <c r="E85" s="469"/>
      <c r="F85" s="475"/>
      <c r="G85" s="475"/>
      <c r="H85" s="475"/>
      <c r="I85" s="475"/>
      <c r="J85" s="475"/>
      <c r="K85" s="475"/>
      <c r="L85" s="475"/>
      <c r="M85" s="475"/>
      <c r="N85" s="475"/>
      <c r="O85" s="475"/>
      <c r="P85" s="475"/>
      <c r="Q85" s="475"/>
      <c r="R85" s="475"/>
      <c r="S85" s="454"/>
      <c r="T85" s="454"/>
      <c r="U85" s="454"/>
      <c r="V85" s="466"/>
      <c r="W85" s="467"/>
      <c r="X85" s="467"/>
      <c r="Y85" s="467"/>
      <c r="Z85" s="467"/>
      <c r="AA85" s="467"/>
      <c r="AB85" s="467"/>
      <c r="AC85" s="467"/>
    </row>
    <row r="87" spans="1:29" ht="14.4" thickBot="1">
      <c r="A87" s="451" t="s">
        <v>328</v>
      </c>
    </row>
    <row r="88" spans="1:29">
      <c r="A88" s="456" t="s">
        <v>85</v>
      </c>
      <c r="B88" s="457" t="s">
        <v>86</v>
      </c>
      <c r="C88" s="457"/>
      <c r="D88" s="457"/>
      <c r="E88" s="457" t="s">
        <v>640</v>
      </c>
      <c r="F88" s="458" t="s">
        <v>87</v>
      </c>
      <c r="G88" s="459"/>
      <c r="H88" s="459"/>
      <c r="I88" s="459"/>
      <c r="J88" s="459"/>
      <c r="K88" s="459"/>
      <c r="L88" s="459"/>
      <c r="M88" s="459"/>
      <c r="N88" s="459"/>
      <c r="O88" s="459"/>
      <c r="P88" s="459"/>
      <c r="Q88" s="459"/>
      <c r="R88" s="459"/>
      <c r="S88" s="461" t="s">
        <v>335</v>
      </c>
      <c r="T88" s="461" t="s">
        <v>336</v>
      </c>
      <c r="U88" s="461" t="s">
        <v>337</v>
      </c>
      <c r="V88" s="461" t="s">
        <v>338</v>
      </c>
      <c r="W88" s="461" t="s">
        <v>339</v>
      </c>
      <c r="X88" s="1618" t="s">
        <v>280</v>
      </c>
      <c r="Y88" s="1628"/>
      <c r="Z88" s="1628"/>
      <c r="AA88" s="1628"/>
      <c r="AB88" s="1628"/>
      <c r="AC88" s="1629"/>
    </row>
    <row r="89" spans="1:29">
      <c r="A89" s="497" t="s">
        <v>502</v>
      </c>
      <c r="B89" s="541" t="s">
        <v>575</v>
      </c>
      <c r="C89" s="453"/>
      <c r="D89" s="453"/>
      <c r="E89" s="473"/>
      <c r="F89" s="542"/>
      <c r="G89" s="543"/>
      <c r="H89" s="543"/>
      <c r="I89" s="543"/>
      <c r="J89" s="543"/>
      <c r="K89" s="543"/>
      <c r="L89" s="543"/>
      <c r="M89" s="543"/>
      <c r="N89" s="543"/>
      <c r="O89" s="543"/>
      <c r="P89" s="543"/>
      <c r="Q89" s="543"/>
      <c r="R89" s="543"/>
      <c r="S89" s="445"/>
      <c r="T89" s="445"/>
      <c r="U89" s="445"/>
      <c r="V89" s="445"/>
      <c r="W89" s="445"/>
      <c r="X89" s="445"/>
      <c r="Y89" s="445"/>
      <c r="Z89" s="445"/>
      <c r="AA89" s="445"/>
      <c r="AB89" s="445"/>
      <c r="AC89" s="465"/>
    </row>
    <row r="90" spans="1:29">
      <c r="A90" s="497"/>
      <c r="B90" s="541"/>
      <c r="C90" s="453"/>
      <c r="D90" s="453"/>
      <c r="E90" s="473"/>
      <c r="F90" s="542"/>
      <c r="G90" s="543"/>
      <c r="H90" s="543"/>
      <c r="I90" s="543"/>
      <c r="J90" s="543"/>
      <c r="K90" s="543"/>
      <c r="L90" s="543"/>
      <c r="M90" s="543"/>
      <c r="N90" s="543"/>
      <c r="O90" s="543"/>
      <c r="P90" s="543"/>
      <c r="Q90" s="543"/>
      <c r="R90" s="543"/>
      <c r="S90" s="454" t="s">
        <v>303</v>
      </c>
      <c r="T90" s="454" t="s">
        <v>304</v>
      </c>
      <c r="U90" s="454" t="s">
        <v>33</v>
      </c>
      <c r="V90" s="454"/>
      <c r="W90" s="454"/>
      <c r="X90" s="1621" t="s">
        <v>334</v>
      </c>
      <c r="Y90" s="1639"/>
      <c r="Z90" s="1639"/>
      <c r="AA90" s="1639"/>
      <c r="AB90" s="1639"/>
      <c r="AC90" s="1640"/>
    </row>
    <row r="91" spans="1:29" ht="14.4" thickBot="1">
      <c r="A91" s="537">
        <f>+'Appendix A'!A224</f>
        <v>132</v>
      </c>
      <c r="B91" s="538"/>
      <c r="C91" s="513" t="str">
        <f>+'Appendix A'!C224</f>
        <v>SIT=State Income Tax Rate or Composite</v>
      </c>
      <c r="D91" s="544"/>
      <c r="E91" s="538" t="str">
        <f>+'Appendix A'!E224</f>
        <v>(Note I)</v>
      </c>
      <c r="F91" s="539"/>
      <c r="G91" s="513"/>
      <c r="H91" s="513"/>
      <c r="I91" s="513"/>
      <c r="J91" s="513"/>
      <c r="K91" s="513"/>
      <c r="L91" s="513"/>
      <c r="M91" s="513"/>
      <c r="N91" s="513"/>
      <c r="O91" s="513"/>
      <c r="P91" s="513"/>
      <c r="Q91" s="513"/>
      <c r="R91" s="513"/>
      <c r="S91" s="1491">
        <v>5.6042219999999997E-2</v>
      </c>
      <c r="T91" s="1491">
        <v>1.1325300000000001E-3</v>
      </c>
      <c r="U91" s="1491">
        <v>1.35148E-3</v>
      </c>
      <c r="V91" s="527"/>
      <c r="W91" s="527"/>
      <c r="X91" s="1641">
        <f>SUM(S91:W91)</f>
        <v>5.8526229999999999E-2</v>
      </c>
      <c r="Y91" s="1642"/>
      <c r="Z91" s="1642"/>
      <c r="AA91" s="1642"/>
      <c r="AB91" s="1642"/>
      <c r="AC91" s="1643"/>
    </row>
    <row r="94" spans="1:29" ht="14.4" thickBot="1">
      <c r="A94" s="451" t="s">
        <v>373</v>
      </c>
    </row>
    <row r="95" spans="1:29" ht="27.6">
      <c r="A95" s="456" t="s">
        <v>85</v>
      </c>
      <c r="B95" s="457" t="s">
        <v>86</v>
      </c>
      <c r="C95" s="457"/>
      <c r="D95" s="457"/>
      <c r="E95" s="457" t="s">
        <v>640</v>
      </c>
      <c r="F95" s="458" t="s">
        <v>87</v>
      </c>
      <c r="G95" s="459"/>
      <c r="H95" s="459"/>
      <c r="I95" s="459"/>
      <c r="J95" s="459"/>
      <c r="K95" s="459"/>
      <c r="L95" s="459"/>
      <c r="M95" s="459"/>
      <c r="N95" s="459"/>
      <c r="O95" s="459"/>
      <c r="P95" s="459"/>
      <c r="Q95" s="459"/>
      <c r="R95" s="459"/>
      <c r="S95" s="461" t="s">
        <v>329</v>
      </c>
      <c r="T95" s="461" t="s">
        <v>340</v>
      </c>
      <c r="U95" s="461" t="s">
        <v>341</v>
      </c>
      <c r="V95" s="1618" t="s">
        <v>280</v>
      </c>
      <c r="W95" s="1628"/>
      <c r="X95" s="1628"/>
      <c r="Y95" s="1628"/>
      <c r="Z95" s="1628"/>
      <c r="AA95" s="1628"/>
      <c r="AB95" s="1628"/>
      <c r="AC95" s="1629"/>
    </row>
    <row r="96" spans="1:29">
      <c r="A96" s="474"/>
      <c r="B96" s="463" t="s">
        <v>521</v>
      </c>
      <c r="C96" s="488"/>
      <c r="D96" s="492"/>
      <c r="E96" s="473"/>
      <c r="F96" s="490"/>
      <c r="G96" s="453"/>
      <c r="H96" s="453"/>
      <c r="I96" s="453"/>
      <c r="J96" s="453"/>
      <c r="K96" s="453"/>
      <c r="L96" s="453"/>
      <c r="M96" s="453"/>
      <c r="N96" s="453"/>
      <c r="O96" s="453"/>
      <c r="P96" s="453"/>
      <c r="Q96" s="453"/>
      <c r="R96" s="453"/>
      <c r="S96" s="445"/>
      <c r="T96" s="445"/>
      <c r="U96" s="445"/>
      <c r="V96" s="445"/>
      <c r="W96" s="1645" t="s">
        <v>1171</v>
      </c>
      <c r="X96" s="1645"/>
      <c r="Y96" s="1645"/>
      <c r="Z96" s="1645"/>
      <c r="AA96" s="1645"/>
      <c r="AB96" s="445"/>
      <c r="AC96" s="465"/>
    </row>
    <row r="97" spans="1:29" ht="14.4" thickBot="1">
      <c r="A97" s="537">
        <f>+'Appendix A'!A139</f>
        <v>78</v>
      </c>
      <c r="B97" s="504"/>
      <c r="C97" s="513" t="str">
        <f>+'Appendix A'!C139</f>
        <v>General Advertising Exp Account 930.1</v>
      </c>
      <c r="D97" s="506"/>
      <c r="E97" s="538" t="str">
        <f>+'Appendix A'!E139</f>
        <v>(Note K)</v>
      </c>
      <c r="F97" s="539" t="str">
        <f>+'Appendix A'!F139</f>
        <v>p323.191b</v>
      </c>
      <c r="G97" s="513"/>
      <c r="H97" s="513"/>
      <c r="I97" s="513"/>
      <c r="J97" s="513"/>
      <c r="K97" s="513"/>
      <c r="L97" s="513"/>
      <c r="M97" s="513"/>
      <c r="N97" s="513"/>
      <c r="O97" s="513"/>
      <c r="P97" s="513"/>
      <c r="Q97" s="513"/>
      <c r="R97" s="513"/>
      <c r="S97" s="676">
        <f>S84</f>
        <v>1267</v>
      </c>
      <c r="T97" s="676">
        <v>0</v>
      </c>
      <c r="U97" s="545">
        <f>S97-T97</f>
        <v>1267</v>
      </c>
      <c r="V97" s="926">
        <f>+V84</f>
        <v>0</v>
      </c>
      <c r="W97" s="1646"/>
      <c r="X97" s="1646"/>
      <c r="Y97" s="1646"/>
      <c r="Z97" s="1646"/>
      <c r="AA97" s="1646"/>
      <c r="AB97" s="528"/>
      <c r="AC97" s="529"/>
    </row>
    <row r="100" spans="1:29" ht="14.4" thickBot="1">
      <c r="A100" s="451" t="s">
        <v>375</v>
      </c>
    </row>
    <row r="101" spans="1:29">
      <c r="A101" s="456" t="s">
        <v>85</v>
      </c>
      <c r="B101" s="457" t="s">
        <v>86</v>
      </c>
      <c r="C101" s="457"/>
      <c r="D101" s="457"/>
      <c r="E101" s="457" t="s">
        <v>640</v>
      </c>
      <c r="F101" s="458" t="s">
        <v>87</v>
      </c>
      <c r="G101" s="459"/>
      <c r="H101" s="459"/>
      <c r="I101" s="459"/>
      <c r="J101" s="459"/>
      <c r="K101" s="459"/>
      <c r="L101" s="459"/>
      <c r="M101" s="459"/>
      <c r="N101" s="459"/>
      <c r="O101" s="459"/>
      <c r="P101" s="459"/>
      <c r="Q101" s="459"/>
      <c r="R101" s="459"/>
      <c r="S101" s="546">
        <f>+C103</f>
        <v>0</v>
      </c>
      <c r="T101" s="1618" t="s">
        <v>343</v>
      </c>
      <c r="U101" s="1619"/>
      <c r="V101" s="1619"/>
      <c r="W101" s="1619"/>
      <c r="X101" s="1619"/>
      <c r="Y101" s="1619"/>
      <c r="Z101" s="1619"/>
      <c r="AA101" s="1619"/>
      <c r="AB101" s="1619"/>
      <c r="AC101" s="1620"/>
    </row>
    <row r="102" spans="1:29">
      <c r="A102" s="547"/>
      <c r="B102" s="495" t="s">
        <v>524</v>
      </c>
      <c r="C102" s="463"/>
      <c r="D102" s="548"/>
      <c r="E102" s="549"/>
      <c r="F102" s="550"/>
      <c r="G102" s="551"/>
      <c r="H102" s="551"/>
      <c r="I102" s="551"/>
      <c r="J102" s="551"/>
      <c r="K102" s="551"/>
      <c r="L102" s="551"/>
      <c r="M102" s="551"/>
      <c r="N102" s="551"/>
      <c r="O102" s="551"/>
      <c r="P102" s="551"/>
      <c r="Q102" s="551"/>
      <c r="R102" s="551"/>
      <c r="S102" s="552"/>
      <c r="T102" s="445"/>
      <c r="U102" s="445"/>
      <c r="V102" s="445"/>
      <c r="W102" s="445"/>
      <c r="X102" s="445"/>
      <c r="Y102" s="445"/>
      <c r="Z102" s="445"/>
      <c r="AA102" s="445"/>
      <c r="AB102" s="445"/>
      <c r="AC102" s="465"/>
    </row>
    <row r="103" spans="1:29">
      <c r="A103" s="474"/>
      <c r="B103" s="476"/>
      <c r="C103" s="475"/>
      <c r="D103" s="548"/>
      <c r="E103" s="476"/>
      <c r="F103" s="484"/>
      <c r="G103" s="475" t="s">
        <v>24</v>
      </c>
      <c r="H103" s="475"/>
      <c r="I103" s="475"/>
      <c r="J103" s="475"/>
      <c r="K103" s="475"/>
      <c r="L103" s="475"/>
      <c r="M103" s="475"/>
      <c r="N103" s="475"/>
      <c r="O103" s="475"/>
      <c r="P103" s="475"/>
      <c r="Q103" s="475"/>
      <c r="R103" s="475"/>
      <c r="S103" s="553">
        <v>0</v>
      </c>
      <c r="T103" s="1621" t="s">
        <v>345</v>
      </c>
      <c r="U103" s="1622"/>
      <c r="V103" s="1622"/>
      <c r="W103" s="1622"/>
      <c r="X103" s="1622"/>
      <c r="Y103" s="1622"/>
      <c r="Z103" s="1622"/>
      <c r="AA103" s="1622"/>
      <c r="AB103" s="1622"/>
      <c r="AC103" s="1623"/>
    </row>
    <row r="104" spans="1:29" ht="14.4" thickBot="1">
      <c r="A104" s="503"/>
      <c r="B104" s="507"/>
      <c r="C104" s="509"/>
      <c r="D104" s="554"/>
      <c r="E104" s="510"/>
      <c r="F104" s="555"/>
      <c r="G104" s="530" t="s">
        <v>26</v>
      </c>
      <c r="H104" s="530"/>
      <c r="I104" s="530"/>
      <c r="J104" s="530"/>
      <c r="K104" s="530"/>
      <c r="L104" s="530"/>
      <c r="M104" s="530"/>
      <c r="N104" s="530"/>
      <c r="O104" s="530"/>
      <c r="P104" s="530"/>
      <c r="Q104" s="530"/>
      <c r="R104" s="530"/>
      <c r="S104" s="552"/>
      <c r="T104" s="445"/>
      <c r="U104" s="445"/>
      <c r="V104" s="445"/>
      <c r="W104" s="445"/>
      <c r="X104" s="445"/>
      <c r="Y104" s="445"/>
      <c r="Z104" s="445"/>
      <c r="AA104" s="454"/>
      <c r="AB104" s="445"/>
      <c r="AC104" s="465"/>
    </row>
    <row r="105" spans="1:29">
      <c r="A105" s="474"/>
      <c r="B105" s="476"/>
      <c r="C105" s="447" t="s">
        <v>439</v>
      </c>
      <c r="D105" s="548"/>
      <c r="E105" s="480"/>
      <c r="F105" s="530"/>
      <c r="G105" s="530"/>
      <c r="H105" s="530"/>
      <c r="I105" s="530"/>
      <c r="J105" s="530"/>
      <c r="K105" s="530"/>
      <c r="L105" s="530"/>
      <c r="M105" s="530"/>
      <c r="N105" s="530"/>
      <c r="O105" s="530"/>
      <c r="P105" s="530"/>
      <c r="Q105" s="530"/>
      <c r="R105" s="530"/>
      <c r="S105" s="556"/>
      <c r="T105" s="1621" t="s">
        <v>385</v>
      </c>
      <c r="U105" s="1622"/>
      <c r="V105" s="1622"/>
      <c r="W105" s="1622"/>
      <c r="X105" s="1622"/>
      <c r="Y105" s="1622"/>
      <c r="Z105" s="1622"/>
      <c r="AA105" s="1622"/>
      <c r="AB105" s="1622"/>
      <c r="AC105" s="1623"/>
    </row>
    <row r="106" spans="1:29">
      <c r="A106" s="474"/>
      <c r="B106" s="557">
        <v>1</v>
      </c>
      <c r="C106" s="558" t="s">
        <v>31</v>
      </c>
      <c r="D106" s="559"/>
      <c r="E106" s="560"/>
      <c r="F106" s="561"/>
      <c r="G106" s="561"/>
      <c r="H106" s="562"/>
      <c r="I106" s="530"/>
      <c r="J106" s="530"/>
      <c r="K106" s="530"/>
      <c r="L106" s="530"/>
      <c r="M106" s="530"/>
      <c r="N106" s="530"/>
      <c r="O106" s="530"/>
      <c r="P106" s="530"/>
      <c r="Q106" s="530"/>
      <c r="R106" s="530"/>
      <c r="S106" s="552"/>
      <c r="T106" s="1621"/>
      <c r="U106" s="1622"/>
      <c r="V106" s="1622"/>
      <c r="W106" s="1622"/>
      <c r="X106" s="1622"/>
      <c r="Y106" s="1622"/>
      <c r="Z106" s="1622"/>
      <c r="AA106" s="1622"/>
      <c r="AB106" s="1622"/>
      <c r="AC106" s="1623"/>
    </row>
    <row r="107" spans="1:29">
      <c r="A107" s="474"/>
      <c r="B107" s="563"/>
      <c r="C107" s="447" t="s">
        <v>32</v>
      </c>
      <c r="D107" s="548"/>
      <c r="E107" s="480"/>
      <c r="F107" s="530"/>
      <c r="G107" s="530"/>
      <c r="H107" s="564"/>
      <c r="I107" s="530"/>
      <c r="J107" s="530"/>
      <c r="K107" s="530"/>
      <c r="L107" s="530"/>
      <c r="M107" s="530"/>
      <c r="N107" s="530"/>
      <c r="O107" s="530"/>
      <c r="P107" s="530"/>
      <c r="Q107" s="530"/>
      <c r="R107" s="530"/>
      <c r="S107" s="552"/>
      <c r="T107" s="466"/>
      <c r="U107" s="467"/>
      <c r="V107" s="467"/>
      <c r="W107" s="467"/>
      <c r="X107" s="467"/>
      <c r="Y107" s="467"/>
      <c r="Z107" s="467"/>
      <c r="AA107" s="467"/>
      <c r="AB107" s="467"/>
      <c r="AC107" s="468"/>
    </row>
    <row r="108" spans="1:29">
      <c r="A108" s="474"/>
      <c r="B108" s="563">
        <v>2</v>
      </c>
      <c r="C108" s="447" t="s">
        <v>440</v>
      </c>
      <c r="D108" s="548"/>
      <c r="E108" s="480"/>
      <c r="F108" s="530"/>
      <c r="G108" s="565"/>
      <c r="H108" s="566"/>
      <c r="I108" s="530"/>
      <c r="J108" s="530"/>
      <c r="K108" s="530"/>
      <c r="L108" s="530"/>
      <c r="M108" s="530"/>
      <c r="N108" s="530"/>
      <c r="O108" s="530"/>
      <c r="P108" s="530"/>
      <c r="Q108" s="530"/>
      <c r="R108" s="530"/>
      <c r="S108" s="552"/>
      <c r="T108" s="1621"/>
      <c r="U108" s="1622"/>
      <c r="V108" s="1622"/>
      <c r="W108" s="1622"/>
      <c r="X108" s="1622"/>
      <c r="Y108" s="1622"/>
      <c r="Z108" s="1622"/>
      <c r="AA108" s="1622"/>
      <c r="AB108" s="1622"/>
      <c r="AC108" s="1623"/>
    </row>
    <row r="109" spans="1:29">
      <c r="A109" s="474"/>
      <c r="B109" s="563"/>
      <c r="C109" s="447" t="s">
        <v>441</v>
      </c>
      <c r="D109" s="520" t="s">
        <v>442</v>
      </c>
      <c r="E109" s="480"/>
      <c r="F109" s="530"/>
      <c r="G109" s="565"/>
      <c r="H109" s="566"/>
      <c r="I109" s="530"/>
      <c r="J109" s="530"/>
      <c r="K109" s="530"/>
      <c r="L109" s="530"/>
      <c r="M109" s="530"/>
      <c r="N109" s="530"/>
      <c r="O109" s="530"/>
      <c r="P109" s="530"/>
      <c r="Q109" s="530"/>
      <c r="R109" s="530"/>
      <c r="S109" s="552"/>
      <c r="T109" s="1621"/>
      <c r="U109" s="1622"/>
      <c r="V109" s="1622"/>
      <c r="W109" s="1622"/>
      <c r="X109" s="1622"/>
      <c r="Y109" s="1622"/>
      <c r="Z109" s="1622"/>
      <c r="AA109" s="1622"/>
      <c r="AB109" s="1622"/>
      <c r="AC109" s="1623"/>
    </row>
    <row r="110" spans="1:29">
      <c r="A110" s="567"/>
      <c r="B110" s="568" t="s">
        <v>504</v>
      </c>
      <c r="C110" s="447" t="s">
        <v>443</v>
      </c>
      <c r="D110" s="494">
        <v>1000000</v>
      </c>
      <c r="E110" s="488"/>
      <c r="F110" s="488"/>
      <c r="G110" s="569"/>
      <c r="H110" s="570"/>
      <c r="I110" s="488"/>
      <c r="J110" s="488"/>
      <c r="K110" s="488"/>
      <c r="L110" s="488"/>
      <c r="M110" s="488"/>
      <c r="N110" s="488"/>
      <c r="O110" s="488"/>
      <c r="P110" s="488"/>
      <c r="Q110" s="488"/>
      <c r="R110" s="488"/>
      <c r="S110" s="552"/>
      <c r="T110" s="1621"/>
      <c r="U110" s="1622"/>
      <c r="V110" s="1622"/>
      <c r="W110" s="1622"/>
      <c r="X110" s="1622"/>
      <c r="Y110" s="1622"/>
      <c r="Z110" s="1622"/>
      <c r="AA110" s="1622"/>
      <c r="AB110" s="1622"/>
      <c r="AC110" s="1623"/>
    </row>
    <row r="111" spans="1:29">
      <c r="A111" s="567"/>
      <c r="B111" s="568" t="s">
        <v>612</v>
      </c>
      <c r="C111" s="447" t="s">
        <v>444</v>
      </c>
      <c r="D111" s="494">
        <v>500000</v>
      </c>
      <c r="E111" s="488"/>
      <c r="F111" s="488"/>
      <c r="G111" s="488"/>
      <c r="H111" s="571"/>
      <c r="I111" s="488"/>
      <c r="J111" s="488"/>
      <c r="K111" s="488"/>
      <c r="L111" s="488"/>
      <c r="M111" s="488"/>
      <c r="N111" s="488"/>
      <c r="O111" s="488"/>
      <c r="P111" s="488"/>
      <c r="Q111" s="488"/>
      <c r="R111" s="488"/>
      <c r="S111" s="552"/>
      <c r="T111" s="1621"/>
      <c r="U111" s="1622"/>
      <c r="V111" s="1622"/>
      <c r="W111" s="1622"/>
      <c r="X111" s="1622"/>
      <c r="Y111" s="1622"/>
      <c r="Z111" s="1622"/>
      <c r="AA111" s="1622"/>
      <c r="AB111" s="1622"/>
      <c r="AC111" s="1623"/>
    </row>
    <row r="112" spans="1:29">
      <c r="A112" s="567"/>
      <c r="B112" s="568" t="s">
        <v>482</v>
      </c>
      <c r="C112" s="447" t="s">
        <v>445</v>
      </c>
      <c r="D112" s="494">
        <v>400000</v>
      </c>
      <c r="E112" s="488"/>
      <c r="F112" s="488"/>
      <c r="G112" s="488"/>
      <c r="H112" s="571"/>
      <c r="I112" s="488"/>
      <c r="J112" s="488"/>
      <c r="K112" s="488"/>
      <c r="L112" s="488"/>
      <c r="M112" s="488"/>
      <c r="N112" s="488"/>
      <c r="O112" s="488"/>
      <c r="P112" s="488"/>
      <c r="Q112" s="488"/>
      <c r="R112" s="488"/>
      <c r="S112" s="552"/>
      <c r="T112" s="1621"/>
      <c r="U112" s="1622"/>
      <c r="V112" s="1622"/>
      <c r="W112" s="1622"/>
      <c r="X112" s="1622"/>
      <c r="Y112" s="1622"/>
      <c r="Z112" s="1622"/>
      <c r="AA112" s="1622"/>
      <c r="AB112" s="1622"/>
      <c r="AC112" s="1623"/>
    </row>
    <row r="113" spans="1:29">
      <c r="A113" s="567"/>
      <c r="B113" s="572" t="s">
        <v>505</v>
      </c>
      <c r="C113" s="573" t="s">
        <v>446</v>
      </c>
      <c r="D113" s="574">
        <f>+D110*(D112/(D111+D112))</f>
        <v>444444.44444444444</v>
      </c>
      <c r="E113" s="575"/>
      <c r="F113" s="575"/>
      <c r="G113" s="575"/>
      <c r="H113" s="576"/>
      <c r="I113" s="488"/>
      <c r="J113" s="488"/>
      <c r="K113" s="488"/>
      <c r="L113" s="488"/>
      <c r="M113" s="488"/>
      <c r="N113" s="488"/>
      <c r="O113" s="488"/>
      <c r="P113" s="488"/>
      <c r="Q113" s="488"/>
      <c r="R113" s="488"/>
      <c r="S113" s="552"/>
      <c r="T113" s="1621"/>
      <c r="U113" s="1622"/>
      <c r="V113" s="1622"/>
      <c r="W113" s="1622"/>
      <c r="X113" s="1622"/>
      <c r="Y113" s="1622"/>
      <c r="Z113" s="1622"/>
      <c r="AA113" s="1622"/>
      <c r="AB113" s="1622"/>
      <c r="AC113" s="1623"/>
    </row>
    <row r="114" spans="1:29" ht="14.4" thickBot="1">
      <c r="A114" s="577"/>
      <c r="B114" s="512"/>
      <c r="C114" s="512"/>
      <c r="D114" s="512"/>
      <c r="E114" s="512"/>
      <c r="F114" s="512"/>
      <c r="G114" s="512"/>
      <c r="H114" s="512"/>
      <c r="I114" s="512"/>
      <c r="J114" s="512"/>
      <c r="K114" s="512"/>
      <c r="L114" s="512"/>
      <c r="M114" s="512"/>
      <c r="N114" s="512"/>
      <c r="O114" s="512"/>
      <c r="P114" s="512"/>
      <c r="Q114" s="512"/>
      <c r="R114" s="512"/>
      <c r="S114" s="577"/>
      <c r="T114" s="512"/>
      <c r="U114" s="512"/>
      <c r="V114" s="512"/>
      <c r="W114" s="578" t="s">
        <v>344</v>
      </c>
      <c r="X114" s="512"/>
      <c r="Y114" s="512"/>
      <c r="Z114" s="512"/>
      <c r="AA114" s="512"/>
      <c r="AB114" s="512"/>
      <c r="AC114" s="526"/>
    </row>
    <row r="115" spans="1:29">
      <c r="A115" s="445"/>
      <c r="B115" s="445"/>
      <c r="C115" s="445"/>
      <c r="D115" s="445"/>
      <c r="E115" s="445"/>
      <c r="F115" s="445"/>
      <c r="G115" s="445"/>
      <c r="H115" s="445"/>
      <c r="I115" s="445"/>
      <c r="J115" s="445"/>
      <c r="K115" s="445"/>
      <c r="L115" s="445"/>
      <c r="M115" s="445"/>
      <c r="N115" s="445"/>
      <c r="O115" s="445"/>
      <c r="P115" s="445"/>
      <c r="Q115" s="445"/>
      <c r="R115" s="445"/>
      <c r="S115" s="445"/>
      <c r="T115" s="445"/>
      <c r="U115" s="445"/>
      <c r="V115" s="445"/>
      <c r="W115" s="579"/>
      <c r="X115" s="445"/>
      <c r="Y115" s="445"/>
      <c r="Z115" s="445"/>
      <c r="AA115" s="445"/>
      <c r="AB115" s="445"/>
      <c r="AC115" s="445"/>
    </row>
    <row r="116" spans="1:29" ht="27" customHeight="1" thickBot="1">
      <c r="A116" s="451" t="s">
        <v>628</v>
      </c>
    </row>
    <row r="117" spans="1:29" ht="51" customHeight="1">
      <c r="A117" s="456" t="s">
        <v>85</v>
      </c>
      <c r="B117" s="457" t="s">
        <v>86</v>
      </c>
      <c r="C117" s="457"/>
      <c r="D117" s="457"/>
      <c r="E117" s="457" t="s">
        <v>640</v>
      </c>
      <c r="F117" s="457" t="s">
        <v>87</v>
      </c>
      <c r="G117" s="546" t="s">
        <v>323</v>
      </c>
      <c r="H117" s="701" t="s">
        <v>324</v>
      </c>
      <c r="I117" s="701" t="s">
        <v>325</v>
      </c>
      <c r="J117" s="701" t="s">
        <v>631</v>
      </c>
      <c r="K117" s="701" t="s">
        <v>332</v>
      </c>
      <c r="L117" s="701"/>
      <c r="M117" s="459"/>
      <c r="N117" s="459"/>
      <c r="O117" s="459"/>
      <c r="P117" s="459"/>
      <c r="Q117" s="459"/>
      <c r="R117" s="459"/>
      <c r="S117" s="459"/>
      <c r="T117" s="459"/>
      <c r="U117" s="459"/>
      <c r="V117" s="1618" t="s">
        <v>280</v>
      </c>
      <c r="W117" s="1628"/>
      <c r="X117" s="1628"/>
      <c r="Y117" s="1628"/>
      <c r="Z117" s="1628"/>
      <c r="AA117" s="1628"/>
      <c r="AB117" s="1628"/>
      <c r="AC117" s="1629"/>
    </row>
    <row r="118" spans="1:29">
      <c r="A118" s="474">
        <f>+'Appendix A'!A80</f>
        <v>47</v>
      </c>
      <c r="B118" s="463" t="s">
        <v>438</v>
      </c>
      <c r="C118" s="488"/>
      <c r="D118" s="492"/>
      <c r="E118" s="480"/>
      <c r="F118" s="453"/>
      <c r="G118" s="580" t="s">
        <v>342</v>
      </c>
      <c r="H118" s="581" t="s">
        <v>342</v>
      </c>
      <c r="I118" s="445"/>
      <c r="J118" s="581"/>
      <c r="K118" s="581" t="s">
        <v>271</v>
      </c>
      <c r="L118" s="581"/>
      <c r="M118" s="453"/>
      <c r="N118" s="453"/>
      <c r="O118" s="453"/>
      <c r="P118" s="453"/>
      <c r="Q118" s="453"/>
      <c r="R118" s="453"/>
      <c r="S118" s="453"/>
      <c r="T118" s="453"/>
      <c r="U118" s="453"/>
      <c r="V118" s="445"/>
      <c r="W118" s="445"/>
      <c r="X118" s="445"/>
      <c r="Y118" s="445"/>
      <c r="Z118" s="445"/>
      <c r="AA118" s="445"/>
      <c r="AB118" s="445"/>
      <c r="AC118" s="465"/>
    </row>
    <row r="119" spans="1:29">
      <c r="A119" s="474"/>
      <c r="B119" s="463"/>
      <c r="C119" s="488" t="s">
        <v>629</v>
      </c>
      <c r="D119" s="492"/>
      <c r="E119" s="480"/>
      <c r="F119" s="501"/>
      <c r="G119" s="1483">
        <v>20388.679788493122</v>
      </c>
      <c r="H119" s="1483">
        <v>33734.705848334299</v>
      </c>
      <c r="I119" s="501">
        <f>(G119+H119)/2</f>
        <v>27061.69281841371</v>
      </c>
      <c r="J119" s="582">
        <v>1</v>
      </c>
      <c r="K119" s="581">
        <f>I119*J119</f>
        <v>27061.69281841371</v>
      </c>
      <c r="L119" s="581"/>
      <c r="M119" s="453"/>
      <c r="N119" s="453"/>
      <c r="O119" s="453"/>
      <c r="P119" s="453"/>
      <c r="Q119" s="453"/>
      <c r="R119" s="453"/>
      <c r="S119" s="453"/>
      <c r="T119" s="453"/>
      <c r="U119" s="453"/>
      <c r="V119" s="445"/>
      <c r="W119" s="445"/>
      <c r="X119" s="445"/>
      <c r="Y119" s="445"/>
      <c r="Z119" s="445"/>
      <c r="AA119" s="445"/>
      <c r="AB119" s="445"/>
      <c r="AC119" s="465"/>
    </row>
    <row r="120" spans="1:29">
      <c r="A120" s="474"/>
      <c r="B120" s="463"/>
      <c r="C120" s="488" t="s">
        <v>630</v>
      </c>
      <c r="D120" s="492"/>
      <c r="E120" s="480"/>
      <c r="F120" s="501"/>
      <c r="G120" s="1483">
        <v>2919.8245200000001</v>
      </c>
      <c r="H120" s="1483">
        <v>3429.5666799999995</v>
      </c>
      <c r="I120" s="501">
        <f>(G120+H120)/2</f>
        <v>3174.6956</v>
      </c>
      <c r="J120" s="583">
        <f>'Appendix A'!H92</f>
        <v>9.894663258566791E-2</v>
      </c>
      <c r="K120" s="581">
        <f>I120*J120</f>
        <v>314.12543910453655</v>
      </c>
      <c r="L120" s="581"/>
      <c r="M120" s="453"/>
      <c r="N120" s="453"/>
      <c r="O120" s="453"/>
      <c r="P120" s="453"/>
      <c r="Q120" s="453"/>
      <c r="R120" s="453"/>
      <c r="S120" s="453"/>
      <c r="T120" s="453"/>
      <c r="U120" s="453"/>
      <c r="V120" s="445"/>
      <c r="W120" s="445"/>
      <c r="X120" s="445"/>
      <c r="Y120" s="445"/>
      <c r="Z120" s="445"/>
      <c r="AA120" s="445"/>
      <c r="AB120" s="445"/>
      <c r="AC120" s="465"/>
    </row>
    <row r="121" spans="1:29">
      <c r="A121" s="474"/>
      <c r="B121" s="463"/>
      <c r="C121" s="488" t="s">
        <v>261</v>
      </c>
      <c r="D121" s="492"/>
      <c r="E121" s="480"/>
      <c r="F121" s="501"/>
      <c r="G121" s="1483">
        <v>6010.0455199999997</v>
      </c>
      <c r="H121" s="1483">
        <v>5528.3781900000004</v>
      </c>
      <c r="I121" s="501">
        <f>(G121+H121)/2</f>
        <v>5769.2118549999996</v>
      </c>
      <c r="J121" s="584">
        <f>'Appendix A'!H31</f>
        <v>0.21863066572050455</v>
      </c>
      <c r="K121" s="581">
        <f>I121*J121</f>
        <v>1261.3266285412769</v>
      </c>
      <c r="L121" s="581"/>
      <c r="M121" s="453"/>
      <c r="N121" s="453"/>
      <c r="O121" s="453"/>
      <c r="P121" s="453"/>
      <c r="Q121" s="453"/>
      <c r="R121" s="453"/>
      <c r="S121" s="453"/>
      <c r="T121" s="453"/>
      <c r="U121" s="453"/>
      <c r="V121" s="445"/>
      <c r="W121" s="445"/>
      <c r="X121" s="445"/>
      <c r="Y121" s="445"/>
      <c r="Z121" s="445"/>
      <c r="AA121" s="445"/>
      <c r="AB121" s="445"/>
      <c r="AC121" s="465"/>
    </row>
    <row r="122" spans="1:29">
      <c r="A122" s="474"/>
      <c r="B122" s="463"/>
      <c r="C122" s="488" t="s">
        <v>341</v>
      </c>
      <c r="D122" s="492"/>
      <c r="E122" s="480"/>
      <c r="F122" s="501"/>
      <c r="G122" s="1483">
        <v>301392.81124150683</v>
      </c>
      <c r="H122" s="1483">
        <v>204032.92380166572</v>
      </c>
      <c r="I122" s="501">
        <f>(G122+H122)/2</f>
        <v>252712.86752158627</v>
      </c>
      <c r="J122" s="584">
        <v>0</v>
      </c>
      <c r="K122" s="581">
        <f>I122*J122</f>
        <v>0</v>
      </c>
      <c r="L122" s="581"/>
      <c r="M122" s="453"/>
      <c r="N122" s="453"/>
      <c r="O122" s="453"/>
      <c r="P122" s="453"/>
      <c r="Q122" s="453"/>
      <c r="R122" s="453"/>
      <c r="S122" s="453"/>
      <c r="T122" s="453"/>
      <c r="U122" s="453"/>
      <c r="V122" s="445"/>
      <c r="W122" s="445"/>
      <c r="X122" s="445"/>
      <c r="Y122" s="445"/>
      <c r="Z122" s="445"/>
      <c r="AA122" s="445"/>
      <c r="AB122" s="445"/>
      <c r="AC122" s="465"/>
    </row>
    <row r="123" spans="1:29" ht="14.4" thickBot="1">
      <c r="A123" s="585"/>
      <c r="B123" s="504"/>
      <c r="C123" s="505" t="s">
        <v>447</v>
      </c>
      <c r="D123" s="506"/>
      <c r="E123" s="507"/>
      <c r="F123" s="513"/>
      <c r="G123" s="702">
        <v>0</v>
      </c>
      <c r="H123" s="650">
        <v>0</v>
      </c>
      <c r="I123" s="586">
        <f>(G123+H123)/2</f>
        <v>0</v>
      </c>
      <c r="J123" s="587"/>
      <c r="K123" s="545">
        <f>SUM(K119:K122)</f>
        <v>28637.144886059523</v>
      </c>
      <c r="L123" s="545" t="s">
        <v>757</v>
      </c>
      <c r="M123" s="513"/>
      <c r="N123" s="513"/>
      <c r="O123" s="513"/>
      <c r="P123" s="513"/>
      <c r="Q123" s="513"/>
      <c r="R123" s="513"/>
      <c r="S123" s="513"/>
      <c r="T123" s="513"/>
      <c r="U123" s="513"/>
      <c r="V123" s="1651"/>
      <c r="W123" s="1615"/>
      <c r="X123" s="1615"/>
      <c r="Y123" s="1615"/>
      <c r="Z123" s="1615"/>
      <c r="AA123" s="1615"/>
      <c r="AB123" s="1615"/>
      <c r="AC123" s="1652"/>
    </row>
    <row r="124" spans="1:29">
      <c r="A124" s="476"/>
      <c r="B124" s="476"/>
      <c r="C124" s="476"/>
      <c r="D124" s="476"/>
      <c r="E124" s="476"/>
      <c r="F124" s="476"/>
      <c r="G124" s="476"/>
      <c r="H124" s="476"/>
      <c r="I124" s="476"/>
      <c r="J124" s="476"/>
      <c r="K124" s="476"/>
      <c r="L124" s="476"/>
      <c r="M124" s="476"/>
      <c r="N124" s="476"/>
      <c r="O124" s="476"/>
      <c r="P124" s="476"/>
      <c r="Q124" s="476"/>
      <c r="R124" s="476"/>
      <c r="S124" s="476"/>
      <c r="T124" s="476"/>
      <c r="U124" s="476"/>
      <c r="V124" s="445"/>
      <c r="W124" s="579"/>
      <c r="X124" s="445"/>
      <c r="Y124" s="445"/>
      <c r="Z124" s="445"/>
      <c r="AA124" s="445"/>
      <c r="AB124" s="445"/>
      <c r="AC124" s="445"/>
    </row>
    <row r="125" spans="1:29">
      <c r="A125" s="476"/>
      <c r="B125" s="476"/>
      <c r="C125" s="476"/>
      <c r="D125" s="476"/>
      <c r="E125" s="476"/>
      <c r="F125" s="476"/>
      <c r="G125" s="476"/>
      <c r="H125" s="476"/>
      <c r="I125" s="476"/>
      <c r="J125" s="476"/>
      <c r="K125" s="476"/>
      <c r="L125" s="476"/>
      <c r="M125" s="476"/>
      <c r="N125" s="476"/>
      <c r="O125" s="476"/>
      <c r="P125" s="476"/>
      <c r="Q125" s="476"/>
      <c r="R125" s="476"/>
      <c r="S125" s="445"/>
      <c r="T125" s="445"/>
      <c r="U125" s="445"/>
      <c r="V125" s="445"/>
      <c r="W125" s="579"/>
      <c r="X125" s="445"/>
      <c r="Y125" s="445"/>
      <c r="Z125" s="445"/>
      <c r="AA125" s="445"/>
      <c r="AB125" s="445"/>
      <c r="AC125" s="445"/>
    </row>
    <row r="126" spans="1:29" ht="14.4" thickBot="1">
      <c r="A126" s="451" t="s">
        <v>536</v>
      </c>
    </row>
    <row r="127" spans="1:29">
      <c r="A127" s="456" t="s">
        <v>85</v>
      </c>
      <c r="B127" s="457" t="s">
        <v>86</v>
      </c>
      <c r="C127" s="457"/>
      <c r="D127" s="457"/>
      <c r="E127" s="457" t="s">
        <v>640</v>
      </c>
      <c r="F127" s="458" t="s">
        <v>87</v>
      </c>
      <c r="G127" s="459"/>
      <c r="H127" s="459"/>
      <c r="I127" s="459"/>
      <c r="J127" s="459"/>
      <c r="K127" s="459"/>
      <c r="L127" s="459"/>
      <c r="M127" s="459"/>
      <c r="N127" s="459"/>
      <c r="O127" s="459"/>
      <c r="P127" s="459"/>
      <c r="Q127" s="459"/>
      <c r="R127" s="459"/>
      <c r="S127" s="461"/>
      <c r="T127" s="1618" t="s">
        <v>448</v>
      </c>
      <c r="U127" s="1619"/>
      <c r="V127" s="1619"/>
      <c r="W127" s="1619"/>
      <c r="X127" s="1619"/>
      <c r="Y127" s="1619"/>
      <c r="Z127" s="1619"/>
      <c r="AA127" s="1619"/>
      <c r="AB127" s="1619"/>
      <c r="AC127" s="1620"/>
    </row>
    <row r="128" spans="1:29" ht="70.2" customHeight="1">
      <c r="A128" s="474">
        <f>+'Appendix A'!A86</f>
        <v>48</v>
      </c>
      <c r="B128" s="486" t="s">
        <v>536</v>
      </c>
      <c r="C128" s="579"/>
      <c r="F128" s="484"/>
      <c r="G128" s="588" t="s">
        <v>323</v>
      </c>
      <c r="H128" s="589" t="s">
        <v>324</v>
      </c>
      <c r="I128" s="588" t="s">
        <v>929</v>
      </c>
      <c r="J128" s="588" t="s">
        <v>930</v>
      </c>
      <c r="L128" s="473"/>
      <c r="M128" s="549" t="s">
        <v>758</v>
      </c>
      <c r="N128" s="549"/>
      <c r="O128" s="549"/>
      <c r="P128" s="549"/>
      <c r="Q128" s="549"/>
      <c r="R128" s="549"/>
      <c r="S128" s="445"/>
      <c r="T128" s="445"/>
      <c r="U128" s="445"/>
      <c r="V128" s="445"/>
      <c r="W128" s="445"/>
      <c r="X128" s="445"/>
      <c r="Y128" s="445"/>
      <c r="Z128" s="445"/>
      <c r="AA128" s="445"/>
      <c r="AB128" s="445"/>
      <c r="AC128" s="465"/>
    </row>
    <row r="129" spans="1:29">
      <c r="A129" s="474"/>
      <c r="B129" s="476"/>
      <c r="C129" s="488" t="str">
        <f>+'Appendix A'!B15</f>
        <v>Wages &amp; Salary Allocator</v>
      </c>
      <c r="F129" s="484"/>
      <c r="G129" s="590"/>
      <c r="H129" s="591"/>
      <c r="I129" s="445"/>
      <c r="L129" s="591">
        <f>'Appendix A'!H15</f>
        <v>9.894663258566791E-2</v>
      </c>
      <c r="M129" s="475"/>
      <c r="N129" s="475"/>
      <c r="O129" s="475"/>
      <c r="P129" s="475"/>
      <c r="Q129" s="475"/>
      <c r="R129" s="475"/>
      <c r="S129" s="579"/>
      <c r="T129" s="1621"/>
      <c r="U129" s="1622"/>
      <c r="V129" s="1622"/>
      <c r="W129" s="1622"/>
      <c r="X129" s="1622"/>
      <c r="Y129" s="1622"/>
      <c r="Z129" s="1622"/>
      <c r="AA129" s="1622"/>
      <c r="AB129" s="1622"/>
      <c r="AC129" s="1623"/>
    </row>
    <row r="130" spans="1:29">
      <c r="A130" s="474"/>
      <c r="B130" s="476"/>
      <c r="C130" s="488" t="s">
        <v>361</v>
      </c>
      <c r="F130" s="484"/>
      <c r="G130" s="592">
        <v>11.8621</v>
      </c>
      <c r="H130" s="592">
        <v>11.398819999999999</v>
      </c>
      <c r="K130" s="501">
        <f>(G130+H130)/2</f>
        <v>11.630459999999999</v>
      </c>
      <c r="L130" s="591">
        <f>+L129</f>
        <v>9.894663258566791E-2</v>
      </c>
      <c r="M130" s="593">
        <f>K130*L130</f>
        <v>1.1507948524223071</v>
      </c>
      <c r="O130" s="593"/>
      <c r="P130" s="593"/>
      <c r="Q130" s="593"/>
      <c r="R130" s="593"/>
      <c r="S130" s="594"/>
      <c r="T130" s="595"/>
      <c r="U130" s="467"/>
      <c r="V130" s="467"/>
      <c r="W130" s="467"/>
      <c r="X130" s="467"/>
      <c r="Y130" s="467"/>
      <c r="Z130" s="467"/>
      <c r="AA130" s="467"/>
      <c r="AB130" s="467"/>
      <c r="AC130" s="468"/>
    </row>
    <row r="131" spans="1:29">
      <c r="A131" s="474"/>
      <c r="B131" s="476"/>
      <c r="C131" s="488"/>
      <c r="F131" s="484"/>
      <c r="G131" s="592">
        <v>0</v>
      </c>
      <c r="H131" s="592">
        <v>0</v>
      </c>
      <c r="K131" s="501">
        <f>(G131+H131)/2</f>
        <v>0</v>
      </c>
      <c r="L131" s="445"/>
      <c r="M131" s="475"/>
      <c r="N131" s="549" t="s">
        <v>932</v>
      </c>
      <c r="O131" s="475"/>
      <c r="P131" s="475"/>
      <c r="Q131" s="475"/>
      <c r="R131" s="475"/>
      <c r="S131" s="579"/>
      <c r="T131" s="466"/>
      <c r="U131" s="467"/>
      <c r="V131" s="467"/>
      <c r="W131" s="467"/>
      <c r="X131" s="467"/>
      <c r="Y131" s="467"/>
      <c r="Z131" s="467"/>
      <c r="AA131" s="467"/>
      <c r="AB131" s="467"/>
      <c r="AC131" s="468"/>
    </row>
    <row r="132" spans="1:29">
      <c r="A132" s="474"/>
      <c r="B132" s="476"/>
      <c r="C132" s="488"/>
      <c r="F132" s="484"/>
      <c r="G132" s="445"/>
      <c r="L132" s="596"/>
      <c r="M132" s="445"/>
      <c r="N132" s="501" t="s">
        <v>934</v>
      </c>
      <c r="O132" s="593"/>
      <c r="P132" s="593"/>
      <c r="Q132" s="593"/>
      <c r="R132" s="593"/>
      <c r="S132" s="445"/>
      <c r="T132" s="768"/>
      <c r="U132" s="769"/>
      <c r="V132" s="769"/>
      <c r="W132" s="769"/>
      <c r="X132" s="769"/>
      <c r="Y132" s="769"/>
      <c r="Z132" s="769"/>
      <c r="AA132" s="769"/>
      <c r="AB132" s="769"/>
      <c r="AC132" s="770"/>
    </row>
    <row r="133" spans="1:29" ht="14.4">
      <c r="A133" s="474"/>
      <c r="B133" s="476"/>
      <c r="C133" s="488" t="s">
        <v>1012</v>
      </c>
      <c r="F133" s="484" t="s">
        <v>1013</v>
      </c>
      <c r="G133" s="1483">
        <v>27745.113000000001</v>
      </c>
      <c r="H133" s="1483">
        <v>27418.496999999999</v>
      </c>
      <c r="I133" s="501">
        <f>(G133+H133)/2</f>
        <v>27581.805</v>
      </c>
      <c r="J133" s="766">
        <v>3979.8539999999998</v>
      </c>
      <c r="K133" s="766">
        <f>I133-J133</f>
        <v>23601.951000000001</v>
      </c>
      <c r="L133" s="596">
        <f>L130</f>
        <v>9.894663258566791E-2</v>
      </c>
      <c r="M133" s="593">
        <f>+K133*L133</f>
        <v>2335.3335739019376</v>
      </c>
      <c r="N133" s="1325"/>
      <c r="O133" s="783"/>
      <c r="P133" s="783"/>
      <c r="Q133" s="783"/>
      <c r="R133" s="783"/>
      <c r="S133" s="784"/>
      <c r="T133" s="785"/>
      <c r="U133" s="786"/>
      <c r="V133" s="786"/>
      <c r="W133" s="786"/>
      <c r="X133" s="786"/>
      <c r="Y133" s="786"/>
      <c r="Z133" s="786"/>
      <c r="AA133" s="786"/>
      <c r="AB133" s="786"/>
      <c r="AC133" s="787"/>
    </row>
    <row r="134" spans="1:29" ht="14.4">
      <c r="A134" s="474"/>
      <c r="B134" s="476"/>
      <c r="C134" s="488" t="s">
        <v>38</v>
      </c>
      <c r="F134" s="597"/>
      <c r="G134" s="592"/>
      <c r="H134" s="592"/>
      <c r="K134" s="501">
        <f>(G134+H134)/2</f>
        <v>0</v>
      </c>
      <c r="L134" s="651">
        <f>L133</f>
        <v>9.894663258566791E-2</v>
      </c>
      <c r="M134" s="593">
        <f>+K134*L134</f>
        <v>0</v>
      </c>
      <c r="N134" s="921"/>
      <c r="O134" s="788"/>
      <c r="P134" s="788"/>
      <c r="Q134" s="788"/>
      <c r="R134" s="788"/>
      <c r="S134" s="789"/>
      <c r="T134" s="790"/>
      <c r="U134" s="786"/>
      <c r="V134" s="786"/>
      <c r="W134" s="786"/>
      <c r="X134" s="786"/>
      <c r="Y134" s="786"/>
      <c r="Z134" s="786"/>
      <c r="AA134" s="786"/>
      <c r="AB134" s="786"/>
      <c r="AC134" s="787"/>
    </row>
    <row r="135" spans="1:29" ht="16.2" thickBot="1">
      <c r="A135" s="503"/>
      <c r="B135" s="507"/>
      <c r="C135" s="507"/>
      <c r="D135" s="507"/>
      <c r="E135" s="507"/>
      <c r="F135" s="598"/>
      <c r="G135" s="503"/>
      <c r="H135" s="507"/>
      <c r="I135" s="507"/>
      <c r="J135" s="767" t="s">
        <v>931</v>
      </c>
      <c r="K135" s="507"/>
      <c r="L135" s="507"/>
      <c r="M135" s="507"/>
      <c r="N135" s="507"/>
      <c r="O135" s="507"/>
      <c r="P135" s="507"/>
      <c r="Q135" s="507"/>
      <c r="R135" s="507"/>
      <c r="S135" s="512"/>
      <c r="T135" s="512"/>
      <c r="U135" s="512"/>
      <c r="V135" s="512"/>
      <c r="W135" s="578"/>
      <c r="X135" s="512"/>
      <c r="Y135" s="512"/>
      <c r="Z135" s="512"/>
      <c r="AA135" s="512"/>
      <c r="AB135" s="512"/>
      <c r="AC135" s="526"/>
    </row>
    <row r="136" spans="1:29">
      <c r="A136" s="445"/>
      <c r="B136" s="445"/>
      <c r="C136" s="445"/>
      <c r="D136" s="445"/>
      <c r="E136" s="445"/>
      <c r="F136" s="445"/>
      <c r="G136" s="445"/>
      <c r="H136" s="445"/>
      <c r="I136" s="445"/>
      <c r="J136" s="445"/>
      <c r="K136" s="445"/>
      <c r="L136" s="445"/>
      <c r="M136" s="445"/>
      <c r="N136" s="445"/>
      <c r="O136" s="445"/>
      <c r="P136" s="445"/>
      <c r="Q136" s="445"/>
      <c r="R136" s="445"/>
      <c r="S136" s="445"/>
      <c r="T136" s="445"/>
      <c r="U136" s="445"/>
      <c r="V136" s="445"/>
      <c r="W136" s="579"/>
      <c r="X136" s="445"/>
      <c r="Y136" s="445"/>
      <c r="Z136" s="445"/>
      <c r="AA136" s="445"/>
      <c r="AB136" s="445"/>
      <c r="AC136" s="445"/>
    </row>
    <row r="137" spans="1:29">
      <c r="A137" s="445"/>
      <c r="B137" s="445"/>
      <c r="C137" s="444"/>
      <c r="D137" s="445"/>
      <c r="E137" s="445"/>
      <c r="F137" s="445"/>
      <c r="G137" s="445"/>
      <c r="H137" s="445"/>
      <c r="I137" s="445"/>
      <c r="J137" s="445"/>
      <c r="K137" s="445"/>
      <c r="L137" s="445"/>
      <c r="M137" s="445"/>
      <c r="N137" s="445"/>
      <c r="O137" s="445"/>
      <c r="P137" s="445"/>
      <c r="Q137" s="445"/>
      <c r="R137" s="445"/>
      <c r="S137" s="445"/>
      <c r="T137" s="445"/>
      <c r="U137" s="445"/>
      <c r="V137" s="445"/>
      <c r="W137" s="579"/>
      <c r="X137" s="445"/>
      <c r="Y137" s="445"/>
      <c r="Z137" s="445"/>
      <c r="AA137" s="445"/>
      <c r="AB137" s="445"/>
      <c r="AC137" s="445"/>
    </row>
    <row r="138" spans="1:29" ht="14.4" thickBot="1">
      <c r="A138" s="451" t="s">
        <v>376</v>
      </c>
    </row>
    <row r="139" spans="1:29">
      <c r="A139" s="456" t="s">
        <v>85</v>
      </c>
      <c r="B139" s="457" t="s">
        <v>86</v>
      </c>
      <c r="C139" s="457"/>
      <c r="D139" s="457"/>
      <c r="E139" s="457" t="s">
        <v>640</v>
      </c>
      <c r="F139" s="458" t="s">
        <v>87</v>
      </c>
      <c r="G139" s="459"/>
      <c r="H139" s="459"/>
      <c r="I139" s="459"/>
      <c r="J139" s="459"/>
      <c r="K139" s="459"/>
      <c r="L139" s="459"/>
      <c r="M139" s="459"/>
      <c r="N139" s="459"/>
      <c r="O139" s="459"/>
      <c r="P139" s="459"/>
      <c r="Q139" s="459"/>
      <c r="R139" s="459"/>
      <c r="S139" s="461"/>
      <c r="T139" s="1618" t="s">
        <v>347</v>
      </c>
      <c r="U139" s="1619"/>
      <c r="V139" s="1619"/>
      <c r="W139" s="1619"/>
      <c r="X139" s="1619"/>
      <c r="Y139" s="1619"/>
      <c r="Z139" s="1619"/>
      <c r="AA139" s="1619"/>
      <c r="AB139" s="1619"/>
      <c r="AC139" s="1620"/>
    </row>
    <row r="140" spans="1:29" ht="33" customHeight="1">
      <c r="A140" s="553"/>
      <c r="B140" s="486" t="s">
        <v>283</v>
      </c>
      <c r="C140" s="579"/>
      <c r="D140" s="590"/>
      <c r="E140" s="473"/>
      <c r="F140" s="542"/>
      <c r="G140" s="588" t="s">
        <v>323</v>
      </c>
      <c r="H140" s="589" t="s">
        <v>324</v>
      </c>
      <c r="I140" s="588" t="s">
        <v>325</v>
      </c>
      <c r="J140" s="543"/>
      <c r="K140" s="543"/>
      <c r="L140" s="543"/>
      <c r="M140" s="543"/>
      <c r="N140" s="543"/>
      <c r="O140" s="543"/>
      <c r="P140" s="543"/>
      <c r="Q140" s="543"/>
      <c r="R140" s="543"/>
      <c r="S140" s="454"/>
      <c r="T140" s="445"/>
      <c r="U140" s="445"/>
      <c r="V140" s="445"/>
      <c r="W140" s="445"/>
      <c r="X140" s="445"/>
      <c r="Y140" s="445"/>
      <c r="Z140" s="445"/>
      <c r="AA140" s="445"/>
      <c r="AB140" s="445"/>
      <c r="AC140" s="465"/>
    </row>
    <row r="141" spans="1:29">
      <c r="A141" s="552"/>
      <c r="D141" s="444"/>
      <c r="F141" s="484"/>
      <c r="G141" s="445"/>
      <c r="H141" s="591"/>
      <c r="I141" s="445"/>
      <c r="J141" s="475"/>
      <c r="K141" s="475"/>
      <c r="L141" s="475"/>
      <c r="M141" s="475"/>
      <c r="N141" s="475"/>
      <c r="O141" s="475"/>
      <c r="P141" s="475"/>
      <c r="Q141" s="475"/>
      <c r="R141" s="475"/>
      <c r="S141" s="454"/>
      <c r="T141" s="1621" t="s">
        <v>346</v>
      </c>
      <c r="U141" s="1622"/>
      <c r="V141" s="1622"/>
      <c r="W141" s="1622"/>
      <c r="X141" s="1622"/>
      <c r="Y141" s="1622"/>
      <c r="Z141" s="1622"/>
      <c r="AA141" s="1622"/>
      <c r="AB141" s="1622"/>
      <c r="AC141" s="1623"/>
    </row>
    <row r="142" spans="1:29">
      <c r="A142" s="474">
        <f>+'Appendix A'!A103</f>
        <v>58</v>
      </c>
      <c r="B142" s="476"/>
      <c r="C142" s="486" t="str">
        <f>+'Appendix A'!C103</f>
        <v>Outstanding Network Credits</v>
      </c>
      <c r="D142" s="444"/>
      <c r="E142" s="476" t="str">
        <f>+'Appendix A'!E103</f>
        <v>(Note N)</v>
      </c>
      <c r="F142" s="484" t="s">
        <v>300</v>
      </c>
      <c r="G142" s="592">
        <v>0</v>
      </c>
      <c r="H142" s="592">
        <v>0</v>
      </c>
      <c r="I142" s="501">
        <f>(G142+H142)/2</f>
        <v>0</v>
      </c>
      <c r="J142" s="475"/>
      <c r="K142" s="475"/>
      <c r="L142" s="475"/>
      <c r="M142" s="475"/>
      <c r="N142" s="475"/>
      <c r="O142" s="475"/>
      <c r="P142" s="475"/>
      <c r="Q142" s="475"/>
      <c r="R142" s="475"/>
      <c r="S142" s="445"/>
      <c r="T142" s="445"/>
      <c r="U142" s="445"/>
      <c r="V142" s="445"/>
      <c r="W142" s="445"/>
      <c r="X142" s="445"/>
      <c r="Y142" s="445"/>
      <c r="Z142" s="445"/>
      <c r="AA142" s="454"/>
      <c r="AB142" s="445"/>
      <c r="AC142" s="465"/>
    </row>
    <row r="143" spans="1:29">
      <c r="A143" s="474"/>
      <c r="B143" s="476"/>
      <c r="C143" s="486"/>
      <c r="D143" s="476"/>
      <c r="E143" s="476"/>
      <c r="F143" s="484"/>
      <c r="I143" s="501"/>
      <c r="J143" s="475"/>
      <c r="K143" s="475"/>
      <c r="L143" s="475"/>
      <c r="M143" s="475"/>
      <c r="N143" s="475"/>
      <c r="O143" s="475"/>
      <c r="P143" s="475"/>
      <c r="Q143" s="475"/>
      <c r="R143" s="475"/>
      <c r="T143" s="1621" t="s">
        <v>385</v>
      </c>
      <c r="U143" s="1622"/>
      <c r="V143" s="1622"/>
      <c r="W143" s="1622"/>
      <c r="X143" s="1622"/>
      <c r="Y143" s="1622"/>
      <c r="Z143" s="1622"/>
      <c r="AA143" s="1622"/>
      <c r="AB143" s="1622"/>
      <c r="AC143" s="1623"/>
    </row>
    <row r="144" spans="1:29">
      <c r="A144" s="474">
        <f>+'Appendix A'!A104</f>
        <v>59</v>
      </c>
      <c r="B144" s="476"/>
      <c r="C144" s="486" t="s">
        <v>418</v>
      </c>
      <c r="D144" s="476"/>
      <c r="E144" s="476" t="str">
        <f>+'Appendix A'!E104</f>
        <v>(Note N)</v>
      </c>
      <c r="F144" s="484" t="s">
        <v>300</v>
      </c>
      <c r="G144" s="592">
        <v>0</v>
      </c>
      <c r="H144" s="592">
        <v>0</v>
      </c>
      <c r="I144" s="501">
        <f>(G144+H144)/2</f>
        <v>0</v>
      </c>
      <c r="J144" s="475"/>
      <c r="K144" s="475"/>
      <c r="L144" s="475"/>
      <c r="M144" s="475"/>
      <c r="N144" s="475"/>
      <c r="O144" s="475"/>
      <c r="P144" s="475"/>
      <c r="Q144" s="475"/>
      <c r="R144" s="475"/>
      <c r="S144" s="454"/>
      <c r="T144" s="1621"/>
      <c r="U144" s="1622"/>
      <c r="V144" s="1622"/>
      <c r="W144" s="1622"/>
      <c r="X144" s="1622"/>
      <c r="Y144" s="1622"/>
      <c r="Z144" s="1622"/>
      <c r="AA144" s="1622"/>
      <c r="AB144" s="1622"/>
      <c r="AC144" s="1623"/>
    </row>
    <row r="145" spans="1:34" ht="14.4" thickBot="1">
      <c r="A145" s="503"/>
      <c r="B145" s="507"/>
      <c r="C145" s="599" t="s">
        <v>419</v>
      </c>
      <c r="D145" s="507"/>
      <c r="E145" s="507"/>
      <c r="F145" s="598"/>
      <c r="G145" s="507"/>
      <c r="H145" s="507"/>
      <c r="I145" s="507"/>
      <c r="J145" s="507"/>
      <c r="K145" s="507"/>
      <c r="L145" s="507"/>
      <c r="M145" s="507"/>
      <c r="N145" s="507"/>
      <c r="O145" s="507"/>
      <c r="P145" s="507"/>
      <c r="Q145" s="507"/>
      <c r="R145" s="507"/>
      <c r="S145" s="512"/>
      <c r="T145" s="512"/>
      <c r="U145" s="512"/>
      <c r="V145" s="512"/>
      <c r="W145" s="578" t="s">
        <v>344</v>
      </c>
      <c r="X145" s="512"/>
      <c r="Y145" s="512"/>
      <c r="Z145" s="512"/>
      <c r="AA145" s="512"/>
      <c r="AB145" s="512"/>
      <c r="AC145" s="526"/>
    </row>
    <row r="146" spans="1:34">
      <c r="A146" s="476"/>
      <c r="B146" s="476"/>
      <c r="C146" s="476"/>
      <c r="D146" s="476"/>
      <c r="E146" s="476"/>
      <c r="F146" s="476"/>
      <c r="G146" s="476"/>
      <c r="H146" s="476"/>
      <c r="I146" s="476"/>
      <c r="J146" s="476"/>
      <c r="K146" s="476"/>
      <c r="L146" s="476"/>
      <c r="M146" s="476"/>
      <c r="N146" s="476"/>
      <c r="O146" s="476"/>
      <c r="P146" s="476"/>
      <c r="Q146" s="476"/>
      <c r="R146" s="476"/>
      <c r="S146" s="445"/>
      <c r="T146" s="445"/>
      <c r="U146" s="445"/>
      <c r="V146" s="445"/>
      <c r="W146" s="579"/>
      <c r="X146" s="445"/>
      <c r="Y146" s="445"/>
      <c r="Z146" s="445"/>
      <c r="AA146" s="445"/>
      <c r="AB146" s="445"/>
      <c r="AC146" s="445"/>
      <c r="AF146" s="1608" t="s">
        <v>1205</v>
      </c>
      <c r="AG146" s="1608"/>
      <c r="AH146" s="1608"/>
    </row>
    <row r="147" spans="1:34" ht="14.4" thickBot="1">
      <c r="A147" s="486" t="s">
        <v>44</v>
      </c>
      <c r="B147" s="476"/>
      <c r="C147" s="476"/>
      <c r="D147" s="444"/>
      <c r="E147" s="476"/>
      <c r="F147" s="476"/>
      <c r="G147" s="476"/>
      <c r="H147" s="476"/>
      <c r="I147" s="476"/>
      <c r="J147" s="476"/>
      <c r="K147" s="476"/>
      <c r="L147" s="476"/>
      <c r="M147" s="476"/>
      <c r="N147" s="476"/>
      <c r="O147" s="476"/>
      <c r="P147" s="476"/>
      <c r="Q147" s="476"/>
      <c r="R147" s="476"/>
      <c r="S147" s="445"/>
      <c r="T147" s="445"/>
      <c r="U147" s="445"/>
      <c r="V147" s="445"/>
      <c r="W147" s="579"/>
      <c r="X147" s="445"/>
      <c r="Y147" s="445"/>
      <c r="Z147" s="445"/>
      <c r="AA147" s="445"/>
      <c r="AB147" s="445"/>
      <c r="AC147" s="445"/>
      <c r="AF147" s="1608"/>
      <c r="AG147" s="1608"/>
      <c r="AH147" s="1608"/>
    </row>
    <row r="148" spans="1:34">
      <c r="A148" s="456" t="s">
        <v>85</v>
      </c>
      <c r="B148" s="457" t="s">
        <v>86</v>
      </c>
      <c r="C148" s="457"/>
      <c r="D148" s="457"/>
      <c r="E148" s="457" t="s">
        <v>640</v>
      </c>
      <c r="F148" s="458" t="s">
        <v>87</v>
      </c>
      <c r="G148" s="459" t="s">
        <v>271</v>
      </c>
      <c r="H148" s="459" t="s">
        <v>22</v>
      </c>
      <c r="I148" s="459" t="s">
        <v>624</v>
      </c>
      <c r="J148" s="459" t="s">
        <v>23</v>
      </c>
      <c r="K148" s="459"/>
      <c r="L148" s="459"/>
      <c r="M148" s="459"/>
      <c r="N148" s="459"/>
      <c r="O148" s="459"/>
      <c r="P148" s="459"/>
      <c r="Q148" s="459"/>
      <c r="R148" s="459"/>
      <c r="S148" s="600" t="s">
        <v>435</v>
      </c>
      <c r="T148" s="601" t="s">
        <v>45</v>
      </c>
      <c r="U148" s="601" t="s">
        <v>624</v>
      </c>
      <c r="V148" s="601"/>
      <c r="W148" s="602"/>
      <c r="X148" s="601"/>
      <c r="Y148" s="601"/>
      <c r="Z148" s="601"/>
      <c r="AA148" s="601"/>
      <c r="AB148" s="601"/>
      <c r="AC148" s="603"/>
    </row>
    <row r="149" spans="1:34">
      <c r="A149" s="474"/>
      <c r="B149" s="476"/>
      <c r="C149" s="475"/>
      <c r="D149" s="476"/>
      <c r="E149" s="476"/>
      <c r="F149" s="597"/>
      <c r="G149" s="476"/>
      <c r="H149" s="476"/>
      <c r="I149" s="476"/>
      <c r="J149" s="476"/>
      <c r="K149" s="476"/>
      <c r="L149" s="476"/>
      <c r="M149" s="476"/>
      <c r="N149" s="476"/>
      <c r="O149" s="476"/>
      <c r="P149" s="476"/>
      <c r="Q149" s="476"/>
      <c r="R149" s="476"/>
      <c r="S149" s="604">
        <v>0</v>
      </c>
      <c r="T149" s="445"/>
      <c r="U149" s="445"/>
      <c r="V149" s="445"/>
      <c r="W149" s="579"/>
      <c r="X149" s="445"/>
      <c r="Y149" s="445"/>
      <c r="Z149" s="445"/>
      <c r="AA149" s="445"/>
      <c r="AB149" s="445"/>
      <c r="AC149" s="465"/>
    </row>
    <row r="150" spans="1:34" ht="14.4" thickBot="1">
      <c r="A150" s="503">
        <f>+'Appendix A'!A156</f>
        <v>89</v>
      </c>
      <c r="B150" s="507"/>
      <c r="C150" s="505"/>
      <c r="D150" s="507"/>
      <c r="E150" s="507"/>
      <c r="F150" s="598"/>
      <c r="G150" s="507"/>
      <c r="H150" s="507"/>
      <c r="I150" s="507"/>
      <c r="J150" s="507"/>
      <c r="K150" s="507"/>
      <c r="L150" s="507"/>
      <c r="M150" s="507"/>
      <c r="N150" s="507"/>
      <c r="O150" s="507"/>
      <c r="P150" s="507"/>
      <c r="Q150" s="507"/>
      <c r="R150" s="507"/>
      <c r="S150" s="577"/>
      <c r="T150" s="605">
        <v>5</v>
      </c>
      <c r="U150" s="606">
        <f>S149*1/T150</f>
        <v>0</v>
      </c>
      <c r="V150" s="606"/>
      <c r="W150" s="578"/>
      <c r="X150" s="512"/>
      <c r="Y150" s="512"/>
      <c r="Z150" s="512"/>
      <c r="AA150" s="512"/>
      <c r="AB150" s="512"/>
      <c r="AC150" s="526"/>
    </row>
    <row r="151" spans="1:34">
      <c r="A151" s="476"/>
      <c r="B151" s="476"/>
      <c r="C151" s="476"/>
      <c r="D151" s="476"/>
      <c r="E151" s="476"/>
      <c r="F151" s="476"/>
      <c r="G151" s="476"/>
      <c r="H151" s="476"/>
      <c r="I151" s="476"/>
      <c r="J151" s="476"/>
      <c r="K151" s="476"/>
      <c r="L151" s="476"/>
      <c r="M151" s="476"/>
      <c r="N151" s="476"/>
      <c r="O151" s="476"/>
      <c r="P151" s="476"/>
      <c r="Q151" s="476"/>
      <c r="R151" s="476"/>
      <c r="S151" s="445"/>
      <c r="T151" s="445"/>
      <c r="U151" s="445"/>
      <c r="V151" s="445"/>
      <c r="W151" s="579"/>
      <c r="X151" s="445"/>
      <c r="Y151" s="445"/>
      <c r="Z151" s="445"/>
      <c r="AA151" s="445"/>
      <c r="AB151" s="445"/>
      <c r="AC151" s="445"/>
    </row>
    <row r="152" spans="1:34">
      <c r="A152" s="476"/>
      <c r="B152" s="476"/>
      <c r="C152" s="444"/>
      <c r="D152" s="476"/>
      <c r="E152" s="476"/>
      <c r="F152" s="476"/>
      <c r="G152" s="476"/>
      <c r="H152" s="476"/>
      <c r="I152" s="476"/>
      <c r="J152" s="476"/>
      <c r="K152" s="476"/>
      <c r="L152" s="476"/>
      <c r="M152" s="476"/>
      <c r="N152" s="476"/>
      <c r="O152" s="476"/>
      <c r="P152" s="476"/>
      <c r="Q152" s="476"/>
      <c r="R152" s="476"/>
      <c r="S152" s="445"/>
      <c r="T152" s="445"/>
      <c r="U152" s="445"/>
      <c r="V152" s="445"/>
      <c r="W152" s="579"/>
      <c r="X152" s="445"/>
      <c r="Y152" s="445"/>
      <c r="Z152" s="445"/>
      <c r="AA152" s="445"/>
      <c r="AB152" s="445"/>
      <c r="AC152" s="445"/>
    </row>
    <row r="153" spans="1:34" ht="14.4" thickBot="1">
      <c r="A153" s="451" t="s">
        <v>377</v>
      </c>
    </row>
    <row r="154" spans="1:34">
      <c r="A154" s="456" t="s">
        <v>85</v>
      </c>
      <c r="B154" s="457" t="s">
        <v>86</v>
      </c>
      <c r="C154" s="457"/>
      <c r="D154" s="457"/>
      <c r="E154" s="457" t="s">
        <v>640</v>
      </c>
      <c r="F154" s="458" t="s">
        <v>87</v>
      </c>
      <c r="G154" s="459"/>
      <c r="H154" s="459"/>
      <c r="I154" s="459"/>
      <c r="J154" s="459"/>
      <c r="K154" s="459"/>
      <c r="L154" s="459"/>
      <c r="M154" s="459"/>
      <c r="N154" s="459"/>
      <c r="O154" s="459"/>
      <c r="P154" s="459"/>
      <c r="Q154" s="459"/>
      <c r="R154" s="459"/>
      <c r="S154" s="461">
        <f>+C156</f>
        <v>0</v>
      </c>
      <c r="T154" s="1618" t="s">
        <v>349</v>
      </c>
      <c r="U154" s="1619"/>
      <c r="V154" s="1619"/>
      <c r="W154" s="1619"/>
      <c r="X154" s="1619"/>
      <c r="Y154" s="1619"/>
      <c r="Z154" s="1619"/>
      <c r="AA154" s="1619"/>
      <c r="AB154" s="1619"/>
      <c r="AC154" s="1620"/>
    </row>
    <row r="155" spans="1:34">
      <c r="A155" s="474"/>
      <c r="B155" s="486"/>
      <c r="C155" s="476"/>
      <c r="D155" s="476"/>
      <c r="E155" s="476"/>
      <c r="F155" s="597"/>
      <c r="G155" s="476"/>
      <c r="H155" s="476"/>
      <c r="I155" s="476"/>
      <c r="J155" s="476"/>
      <c r="K155" s="476"/>
      <c r="L155" s="476"/>
      <c r="M155" s="476"/>
      <c r="N155" s="476"/>
      <c r="O155" s="476"/>
      <c r="P155" s="476"/>
      <c r="Q155" s="476"/>
      <c r="R155" s="476"/>
      <c r="S155" s="445"/>
      <c r="T155" s="445"/>
      <c r="U155" s="445"/>
      <c r="V155" s="445"/>
      <c r="W155" s="445"/>
      <c r="X155" s="445"/>
      <c r="Y155" s="445"/>
      <c r="Z155" s="445"/>
      <c r="AA155" s="445"/>
      <c r="AB155" s="445"/>
      <c r="AC155" s="465"/>
    </row>
    <row r="156" spans="1:34">
      <c r="A156" s="474"/>
      <c r="B156" s="476"/>
      <c r="C156" s="475"/>
      <c r="D156" s="476"/>
      <c r="E156" s="476"/>
      <c r="F156" s="484"/>
      <c r="G156" s="475"/>
      <c r="H156" s="475"/>
      <c r="I156" s="475"/>
      <c r="J156" s="475"/>
      <c r="K156" s="475"/>
      <c r="L156" s="475"/>
      <c r="M156" s="475"/>
      <c r="N156" s="475"/>
      <c r="O156" s="475"/>
      <c r="P156" s="475"/>
      <c r="Q156" s="475"/>
      <c r="R156" s="475"/>
      <c r="S156" s="607">
        <v>0</v>
      </c>
      <c r="T156" s="1621" t="s">
        <v>346</v>
      </c>
      <c r="U156" s="1622"/>
      <c r="V156" s="1622"/>
      <c r="W156" s="1622"/>
      <c r="X156" s="1622"/>
      <c r="Y156" s="1622"/>
      <c r="Z156" s="1622"/>
      <c r="AA156" s="1622"/>
      <c r="AB156" s="1622"/>
      <c r="AC156" s="1623"/>
    </row>
    <row r="157" spans="1:34">
      <c r="A157" s="474"/>
      <c r="B157" s="476"/>
      <c r="C157" s="476"/>
      <c r="D157" s="476"/>
      <c r="E157" s="476"/>
      <c r="F157" s="597"/>
      <c r="G157" s="476"/>
      <c r="H157" s="476"/>
      <c r="I157" s="476"/>
      <c r="J157" s="476"/>
      <c r="K157" s="476"/>
      <c r="L157" s="476"/>
      <c r="M157" s="476"/>
      <c r="N157" s="476"/>
      <c r="O157" s="476"/>
      <c r="P157" s="476"/>
      <c r="Q157" s="476"/>
      <c r="R157" s="476"/>
      <c r="S157" s="445"/>
      <c r="T157" s="445"/>
      <c r="U157" s="445"/>
      <c r="V157" s="445"/>
      <c r="W157" s="445"/>
      <c r="X157" s="445"/>
      <c r="Y157" s="445"/>
      <c r="Z157" s="445"/>
      <c r="AA157" s="454"/>
      <c r="AB157" s="445"/>
      <c r="AC157" s="465"/>
    </row>
    <row r="158" spans="1:34">
      <c r="A158" s="474"/>
      <c r="B158" s="476"/>
      <c r="C158" s="444"/>
      <c r="D158" s="476"/>
      <c r="E158" s="476"/>
      <c r="F158" s="597"/>
      <c r="G158" s="476"/>
      <c r="H158" s="476"/>
      <c r="I158" s="476"/>
      <c r="J158" s="476"/>
      <c r="K158" s="476"/>
      <c r="L158" s="476"/>
      <c r="M158" s="476"/>
      <c r="N158" s="476"/>
      <c r="O158" s="476"/>
      <c r="P158" s="476"/>
      <c r="Q158" s="476"/>
      <c r="R158" s="476"/>
      <c r="S158" s="454" t="s">
        <v>342</v>
      </c>
      <c r="T158" s="1621" t="s">
        <v>385</v>
      </c>
      <c r="U158" s="1622"/>
      <c r="V158" s="1622"/>
      <c r="W158" s="1622"/>
      <c r="X158" s="1622"/>
      <c r="Y158" s="1622"/>
      <c r="Z158" s="1622"/>
      <c r="AA158" s="1622"/>
      <c r="AB158" s="1622"/>
      <c r="AC158" s="1623"/>
    </row>
    <row r="159" spans="1:34">
      <c r="A159" s="474"/>
      <c r="B159" s="476"/>
      <c r="C159" s="444"/>
      <c r="D159" s="476"/>
      <c r="E159" s="476"/>
      <c r="F159" s="597"/>
      <c r="G159" s="476"/>
      <c r="H159" s="476"/>
      <c r="I159" s="476"/>
      <c r="J159" s="476"/>
      <c r="K159" s="476"/>
      <c r="L159" s="476"/>
      <c r="M159" s="476"/>
      <c r="N159" s="476"/>
      <c r="O159" s="476"/>
      <c r="P159" s="476"/>
      <c r="Q159" s="476"/>
      <c r="R159" s="476"/>
      <c r="S159" s="454"/>
      <c r="T159" s="1621"/>
      <c r="U159" s="1622"/>
      <c r="V159" s="1622"/>
      <c r="W159" s="1622"/>
      <c r="X159" s="1622"/>
      <c r="Y159" s="1622"/>
      <c r="Z159" s="1622"/>
      <c r="AA159" s="1622"/>
      <c r="AB159" s="1622"/>
      <c r="AC159" s="1623"/>
    </row>
    <row r="160" spans="1:34" ht="14.4" thickBot="1">
      <c r="A160" s="503"/>
      <c r="B160" s="507"/>
      <c r="C160" s="507"/>
      <c r="D160" s="507"/>
      <c r="E160" s="507"/>
      <c r="F160" s="598"/>
      <c r="G160" s="507"/>
      <c r="H160" s="507"/>
      <c r="I160" s="507"/>
      <c r="J160" s="507"/>
      <c r="K160" s="507"/>
      <c r="L160" s="507"/>
      <c r="M160" s="507"/>
      <c r="N160" s="507"/>
      <c r="O160" s="507"/>
      <c r="P160" s="507"/>
      <c r="Q160" s="507"/>
      <c r="R160" s="507"/>
      <c r="S160" s="512"/>
      <c r="T160" s="512"/>
      <c r="U160" s="512"/>
      <c r="V160" s="512"/>
      <c r="W160" s="578" t="s">
        <v>344</v>
      </c>
      <c r="X160" s="512"/>
      <c r="Y160" s="512"/>
      <c r="Z160" s="512"/>
      <c r="AA160" s="512"/>
      <c r="AB160" s="512"/>
      <c r="AC160" s="526"/>
    </row>
    <row r="161" spans="1:29">
      <c r="A161" s="476"/>
      <c r="B161" s="476"/>
      <c r="C161" s="476"/>
      <c r="D161" s="476"/>
      <c r="E161" s="476"/>
      <c r="F161" s="476"/>
      <c r="G161" s="476"/>
      <c r="H161" s="476"/>
      <c r="I161" s="476"/>
      <c r="J161" s="476"/>
      <c r="K161" s="476"/>
      <c r="L161" s="476"/>
      <c r="M161" s="476"/>
      <c r="N161" s="476"/>
      <c r="O161" s="476"/>
      <c r="P161" s="476"/>
      <c r="Q161" s="476"/>
      <c r="R161" s="476"/>
      <c r="S161" s="445"/>
      <c r="T161" s="445"/>
      <c r="U161" s="445"/>
      <c r="V161" s="445"/>
      <c r="W161" s="579"/>
      <c r="X161" s="445"/>
      <c r="Y161" s="445"/>
      <c r="Z161" s="445"/>
      <c r="AA161" s="445"/>
      <c r="AB161" s="445"/>
      <c r="AC161" s="445"/>
    </row>
    <row r="162" spans="1:29" ht="14.4" thickBot="1">
      <c r="A162" s="451" t="str">
        <f>+'Appendix A'!C281</f>
        <v>Facility Credits under Section 30.9 of the PJM OATT.</v>
      </c>
    </row>
    <row r="163" spans="1:29">
      <c r="A163" s="456" t="s">
        <v>85</v>
      </c>
      <c r="B163" s="457" t="s">
        <v>86</v>
      </c>
      <c r="C163" s="457"/>
      <c r="D163" s="457"/>
      <c r="E163" s="457" t="s">
        <v>640</v>
      </c>
      <c r="F163" s="458" t="s">
        <v>87</v>
      </c>
      <c r="G163" s="459"/>
      <c r="H163" s="459"/>
      <c r="I163" s="459"/>
      <c r="J163" s="459"/>
      <c r="K163" s="459"/>
      <c r="L163" s="459"/>
      <c r="M163" s="459"/>
      <c r="N163" s="459"/>
      <c r="O163" s="459"/>
      <c r="P163" s="459"/>
      <c r="Q163" s="459"/>
      <c r="R163" s="459"/>
      <c r="S163" s="461" t="s">
        <v>271</v>
      </c>
      <c r="T163" s="1618" t="s">
        <v>348</v>
      </c>
      <c r="U163" s="1619"/>
      <c r="V163" s="1619"/>
      <c r="W163" s="1619"/>
      <c r="X163" s="1619"/>
      <c r="Y163" s="1619"/>
      <c r="Z163" s="1619"/>
      <c r="AA163" s="1619"/>
      <c r="AB163" s="1619"/>
      <c r="AC163" s="1620"/>
    </row>
    <row r="164" spans="1:29">
      <c r="A164" s="474"/>
      <c r="B164" s="495" t="str">
        <f>+'Appendix A'!C278</f>
        <v>Revenue Requirement</v>
      </c>
      <c r="C164" s="488"/>
      <c r="D164" s="488"/>
      <c r="E164" s="464"/>
      <c r="F164" s="490"/>
      <c r="G164" s="453"/>
      <c r="H164" s="453"/>
      <c r="I164" s="453"/>
      <c r="J164" s="453"/>
      <c r="K164" s="453"/>
      <c r="L164" s="453"/>
      <c r="M164" s="453"/>
      <c r="N164" s="453"/>
      <c r="O164" s="453"/>
      <c r="P164" s="453"/>
      <c r="Q164" s="453"/>
      <c r="R164" s="453"/>
      <c r="S164" s="445"/>
      <c r="T164" s="445"/>
      <c r="U164" s="488"/>
      <c r="V164" s="445"/>
      <c r="W164" s="445"/>
      <c r="X164" s="445"/>
      <c r="Y164" s="445"/>
      <c r="Z164" s="445"/>
      <c r="AA164" s="445"/>
      <c r="AB164" s="445"/>
      <c r="AC164" s="465"/>
    </row>
    <row r="165" spans="1:29" ht="14.4" thickBot="1">
      <c r="A165" s="503">
        <f>+'Appendix A'!A281</f>
        <v>165</v>
      </c>
      <c r="B165" s="538"/>
      <c r="C165" s="505" t="str">
        <f>+'Appendix A'!C281</f>
        <v>Facility Credits under Section 30.9 of the PJM OATT.</v>
      </c>
      <c r="D165" s="506"/>
      <c r="E165" s="507"/>
      <c r="F165" s="598"/>
      <c r="G165" s="507"/>
      <c r="H165" s="507"/>
      <c r="I165" s="507"/>
      <c r="J165" s="507"/>
      <c r="K165" s="507"/>
      <c r="L165" s="507"/>
      <c r="M165" s="507"/>
      <c r="N165" s="507"/>
      <c r="O165" s="507"/>
      <c r="P165" s="507"/>
      <c r="Q165" s="507"/>
      <c r="R165" s="507"/>
      <c r="S165" s="1484">
        <v>3197.9470199999996</v>
      </c>
      <c r="T165" s="1615" t="s">
        <v>1170</v>
      </c>
      <c r="U165" s="1615"/>
      <c r="V165" s="1615"/>
      <c r="W165" s="1615"/>
      <c r="X165" s="1615"/>
      <c r="Y165" s="1615"/>
      <c r="Z165" s="1615"/>
      <c r="AA165" s="1615"/>
      <c r="AB165" s="1615"/>
      <c r="AC165" s="1652"/>
    </row>
    <row r="166" spans="1:29">
      <c r="A166" s="476"/>
      <c r="B166" s="476"/>
      <c r="C166" s="476"/>
      <c r="D166" s="476"/>
      <c r="E166" s="476"/>
      <c r="F166" s="476"/>
      <c r="G166" s="476"/>
      <c r="H166" s="476"/>
      <c r="I166" s="476"/>
      <c r="J166" s="476"/>
      <c r="K166" s="476"/>
      <c r="L166" s="476"/>
      <c r="M166" s="476"/>
      <c r="N166" s="476"/>
      <c r="O166" s="476"/>
      <c r="P166" s="476"/>
      <c r="Q166" s="476"/>
      <c r="R166" s="476"/>
      <c r="S166" s="445"/>
      <c r="T166" s="445"/>
      <c r="U166" s="445"/>
      <c r="V166" s="445"/>
      <c r="W166" s="579"/>
      <c r="X166" s="445"/>
      <c r="Y166" s="445"/>
      <c r="Z166" s="445"/>
      <c r="AA166" s="445"/>
      <c r="AB166" s="445"/>
      <c r="AC166" s="445"/>
    </row>
    <row r="167" spans="1:29">
      <c r="A167" s="476"/>
      <c r="B167" s="476"/>
      <c r="C167" s="476"/>
      <c r="D167" s="476"/>
      <c r="E167" s="476"/>
      <c r="F167" s="476"/>
      <c r="G167" s="476"/>
      <c r="H167" s="476"/>
      <c r="I167" s="476"/>
      <c r="J167" s="476"/>
      <c r="K167" s="476"/>
      <c r="L167" s="476"/>
      <c r="M167" s="476"/>
      <c r="N167" s="476"/>
      <c r="O167" s="476"/>
      <c r="P167" s="476"/>
      <c r="Q167" s="476"/>
      <c r="R167" s="476"/>
      <c r="S167" s="445"/>
      <c r="T167" s="445"/>
      <c r="U167" s="445"/>
      <c r="V167" s="445"/>
      <c r="W167" s="579"/>
      <c r="X167" s="445"/>
      <c r="Y167" s="445"/>
      <c r="Z167" s="445"/>
      <c r="AA167" s="445"/>
      <c r="AB167" s="445"/>
      <c r="AC167" s="445"/>
    </row>
    <row r="168" spans="1:29">
      <c r="A168" s="476"/>
      <c r="B168" s="476"/>
      <c r="C168" s="476"/>
      <c r="D168" s="476"/>
      <c r="E168" s="476"/>
      <c r="F168" s="476"/>
      <c r="G168" s="476"/>
      <c r="H168" s="476"/>
      <c r="I168" s="476"/>
      <c r="J168" s="476"/>
      <c r="K168" s="476"/>
      <c r="L168" s="476"/>
      <c r="M168" s="476"/>
      <c r="N168" s="476"/>
      <c r="O168" s="476"/>
      <c r="P168" s="476"/>
      <c r="Q168" s="476"/>
      <c r="R168" s="476"/>
      <c r="S168" s="445"/>
      <c r="T168" s="445"/>
      <c r="U168" s="445"/>
      <c r="V168" s="445"/>
      <c r="W168" s="579"/>
      <c r="X168" s="445"/>
      <c r="Y168" s="445"/>
      <c r="Z168" s="445"/>
      <c r="AA168" s="445"/>
      <c r="AB168" s="445"/>
      <c r="AC168" s="445"/>
    </row>
    <row r="170" spans="1:29" ht="14.4" thickBot="1">
      <c r="A170" s="451" t="s">
        <v>374</v>
      </c>
    </row>
    <row r="171" spans="1:29">
      <c r="A171" s="456" t="s">
        <v>85</v>
      </c>
      <c r="B171" s="457" t="s">
        <v>86</v>
      </c>
      <c r="C171" s="457"/>
      <c r="D171" s="457"/>
      <c r="E171" s="457" t="s">
        <v>640</v>
      </c>
      <c r="F171" s="458" t="s">
        <v>87</v>
      </c>
      <c r="G171" s="459"/>
      <c r="H171" s="459"/>
      <c r="I171" s="459"/>
      <c r="J171" s="459"/>
      <c r="K171" s="459"/>
      <c r="L171" s="459"/>
      <c r="M171" s="459"/>
      <c r="N171" s="459"/>
      <c r="O171" s="459"/>
      <c r="P171" s="459"/>
      <c r="Q171" s="459"/>
      <c r="R171" s="459"/>
      <c r="S171" s="461" t="str">
        <f>+C173</f>
        <v>1 CP Peak</v>
      </c>
      <c r="T171" s="1618" t="s">
        <v>348</v>
      </c>
      <c r="U171" s="1619"/>
      <c r="V171" s="1619"/>
      <c r="W171" s="1619"/>
      <c r="X171" s="1619"/>
      <c r="Y171" s="1619"/>
      <c r="Z171" s="1619"/>
      <c r="AA171" s="1619"/>
      <c r="AB171" s="1619"/>
      <c r="AC171" s="1620"/>
    </row>
    <row r="172" spans="1:29">
      <c r="A172" s="474"/>
      <c r="B172" s="495" t="s">
        <v>326</v>
      </c>
      <c r="C172" s="488"/>
      <c r="D172" s="488"/>
      <c r="E172" s="464"/>
      <c r="F172" s="490"/>
      <c r="G172" s="453"/>
      <c r="H172" s="453"/>
      <c r="I172" s="453"/>
      <c r="J172" s="453"/>
      <c r="K172" s="453"/>
      <c r="L172" s="453"/>
      <c r="M172" s="453"/>
      <c r="N172" s="453"/>
      <c r="O172" s="453"/>
      <c r="P172" s="453"/>
      <c r="Q172" s="453"/>
      <c r="R172" s="453"/>
      <c r="S172" s="445" t="s">
        <v>331</v>
      </c>
      <c r="T172" s="445"/>
      <c r="U172" s="445"/>
      <c r="V172" s="445"/>
      <c r="W172" s="445"/>
      <c r="X172" s="445"/>
      <c r="Y172" s="445"/>
      <c r="Z172" s="445"/>
      <c r="AA172" s="445"/>
      <c r="AB172" s="445"/>
      <c r="AC172" s="465"/>
    </row>
    <row r="173" spans="1:29" ht="14.4" thickBot="1">
      <c r="A173" s="503">
        <f>+'Appendix A'!A287</f>
        <v>169</v>
      </c>
      <c r="B173" s="538"/>
      <c r="C173" s="505" t="str">
        <f>+'Appendix A'!C287</f>
        <v>1 CP Peak</v>
      </c>
      <c r="D173" s="506"/>
      <c r="E173" s="507" t="str">
        <f>+'Appendix A'!E287</f>
        <v>(Note L)</v>
      </c>
      <c r="F173" s="524" t="str">
        <f>+'Appendix A'!F287</f>
        <v>PJM Data</v>
      </c>
      <c r="G173" s="505"/>
      <c r="H173" s="505"/>
      <c r="I173" s="505"/>
      <c r="J173" s="505"/>
      <c r="K173" s="505"/>
      <c r="L173" s="505"/>
      <c r="M173" s="505"/>
      <c r="N173" s="505"/>
      <c r="O173" s="505"/>
      <c r="P173" s="505"/>
      <c r="Q173" s="505"/>
      <c r="R173" s="505"/>
      <c r="S173" s="1485">
        <v>21232</v>
      </c>
      <c r="T173" s="1653"/>
      <c r="U173" s="1615"/>
      <c r="V173" s="1615"/>
      <c r="W173" s="1615"/>
      <c r="X173" s="1615"/>
      <c r="Y173" s="1615"/>
      <c r="Z173" s="1615"/>
      <c r="AA173" s="1615"/>
      <c r="AB173" s="1615"/>
      <c r="AC173" s="1652"/>
    </row>
    <row r="175" spans="1:29">
      <c r="D175" s="608"/>
    </row>
    <row r="176" spans="1:29">
      <c r="A176" s="451"/>
    </row>
    <row r="177" spans="1:29" ht="14.4" thickBot="1">
      <c r="A177" s="451" t="s">
        <v>470</v>
      </c>
    </row>
    <row r="178" spans="1:29">
      <c r="A178" s="456" t="s">
        <v>85</v>
      </c>
      <c r="B178" s="457" t="s">
        <v>86</v>
      </c>
      <c r="C178" s="457"/>
      <c r="D178" s="457"/>
      <c r="E178" s="457" t="s">
        <v>640</v>
      </c>
      <c r="F178" s="458" t="s">
        <v>87</v>
      </c>
      <c r="G178" s="459"/>
      <c r="H178" s="459"/>
      <c r="I178" s="459"/>
      <c r="J178" s="459"/>
      <c r="K178" s="459"/>
      <c r="L178" s="459"/>
      <c r="M178" s="459"/>
      <c r="N178" s="459"/>
      <c r="O178" s="459"/>
      <c r="P178" s="459"/>
      <c r="Q178" s="459"/>
      <c r="R178" s="459"/>
      <c r="S178" s="461" t="s">
        <v>271</v>
      </c>
      <c r="T178" s="1618"/>
      <c r="U178" s="1619"/>
      <c r="V178" s="1619"/>
      <c r="W178" s="1619"/>
      <c r="X178" s="1619"/>
      <c r="Y178" s="1619"/>
      <c r="Z178" s="1619"/>
      <c r="AA178" s="1619"/>
      <c r="AB178" s="1619"/>
      <c r="AC178" s="1620"/>
    </row>
    <row r="179" spans="1:29">
      <c r="A179" s="474"/>
      <c r="B179" s="486"/>
      <c r="C179" s="476"/>
      <c r="D179" s="476"/>
      <c r="E179" s="476"/>
      <c r="F179" s="597"/>
      <c r="G179" s="476"/>
      <c r="H179" s="476"/>
      <c r="I179" s="476"/>
      <c r="J179" s="476"/>
      <c r="K179" s="476"/>
      <c r="L179" s="476"/>
      <c r="M179" s="476"/>
      <c r="N179" s="476"/>
      <c r="O179" s="476"/>
      <c r="P179" s="476"/>
      <c r="Q179" s="476"/>
      <c r="R179" s="476"/>
      <c r="S179" s="445"/>
      <c r="T179" s="445"/>
      <c r="U179" s="445"/>
      <c r="V179" s="445"/>
      <c r="W179" s="445"/>
      <c r="X179" s="445"/>
      <c r="Y179" s="445"/>
      <c r="Z179" s="445"/>
      <c r="AA179" s="445"/>
      <c r="AB179" s="445"/>
      <c r="AC179" s="465"/>
    </row>
    <row r="180" spans="1:29">
      <c r="A180" s="474"/>
      <c r="B180" s="476"/>
      <c r="C180" s="475" t="s">
        <v>380</v>
      </c>
      <c r="D180" s="476"/>
      <c r="E180" s="476"/>
      <c r="F180" s="484" t="s">
        <v>473</v>
      </c>
      <c r="G180" s="475"/>
      <c r="H180" s="475"/>
      <c r="I180" s="475"/>
      <c r="J180" s="475"/>
      <c r="K180" s="475"/>
      <c r="L180" s="475"/>
      <c r="M180" s="475"/>
      <c r="N180" s="475"/>
      <c r="O180" s="475"/>
      <c r="P180" s="475"/>
      <c r="Q180" s="475"/>
      <c r="R180" s="475"/>
      <c r="S180" s="1486">
        <v>557429.78300000005</v>
      </c>
      <c r="T180" s="1621"/>
      <c r="U180" s="1622"/>
      <c r="V180" s="1622"/>
      <c r="W180" s="1622"/>
      <c r="X180" s="1622"/>
      <c r="Y180" s="1622"/>
      <c r="Z180" s="1622"/>
      <c r="AA180" s="1622"/>
      <c r="AB180" s="1622"/>
      <c r="AC180" s="1623"/>
    </row>
    <row r="181" spans="1:29">
      <c r="A181" s="474"/>
      <c r="B181" s="476"/>
      <c r="C181" s="475" t="s">
        <v>471</v>
      </c>
      <c r="D181" s="476"/>
      <c r="E181" s="476"/>
      <c r="F181" s="597"/>
      <c r="G181" s="476"/>
      <c r="H181" s="476"/>
      <c r="I181" s="476"/>
      <c r="J181" s="476"/>
      <c r="K181" s="476"/>
      <c r="L181" s="476"/>
      <c r="M181" s="476"/>
      <c r="N181" s="476"/>
      <c r="O181" s="476"/>
      <c r="P181" s="476"/>
      <c r="Q181" s="476"/>
      <c r="R181" s="476"/>
      <c r="S181" s="1486">
        <f>-S182</f>
        <v>21194.203014398354</v>
      </c>
      <c r="T181" s="445"/>
      <c r="U181" s="445"/>
      <c r="V181" s="445"/>
      <c r="W181" s="445"/>
      <c r="X181" s="445"/>
      <c r="Y181" s="445"/>
      <c r="Z181" s="445"/>
      <c r="AA181" s="454"/>
      <c r="AB181" s="445"/>
      <c r="AC181" s="465"/>
    </row>
    <row r="182" spans="1:29" ht="15.6">
      <c r="A182" s="474"/>
      <c r="B182" s="476"/>
      <c r="C182" s="486" t="s">
        <v>933</v>
      </c>
      <c r="D182" s="476"/>
      <c r="E182" s="476"/>
      <c r="F182" s="484" t="s">
        <v>972</v>
      </c>
      <c r="G182" s="476"/>
      <c r="H182" s="476"/>
      <c r="I182" s="476"/>
      <c r="J182" s="476"/>
      <c r="K182" s="476"/>
      <c r="L182" s="476"/>
      <c r="M182" s="476"/>
      <c r="N182" s="476"/>
      <c r="O182" s="476"/>
      <c r="P182" s="476"/>
      <c r="Q182" s="476"/>
      <c r="R182" s="476"/>
      <c r="S182" s="1487">
        <v>-21194.203014398354</v>
      </c>
      <c r="T182" s="1621"/>
      <c r="U182" s="1622"/>
      <c r="V182" s="1622"/>
      <c r="W182" s="1622"/>
      <c r="X182" s="1622"/>
      <c r="Y182" s="1622"/>
      <c r="Z182" s="1622"/>
      <c r="AA182" s="1622"/>
      <c r="AB182" s="1622"/>
      <c r="AC182" s="1623"/>
    </row>
    <row r="183" spans="1:29">
      <c r="A183" s="474">
        <f>+'Appendix A'!A128</f>
        <v>69</v>
      </c>
      <c r="B183" s="476"/>
      <c r="C183" s="486" t="s">
        <v>472</v>
      </c>
      <c r="D183" s="476"/>
      <c r="E183" s="476"/>
      <c r="F183" s="597"/>
      <c r="G183" s="476"/>
      <c r="H183" s="476"/>
      <c r="I183" s="476"/>
      <c r="J183" s="476"/>
      <c r="K183" s="476"/>
      <c r="L183" s="476"/>
      <c r="M183" s="476"/>
      <c r="N183" s="476"/>
      <c r="O183" s="476"/>
      <c r="P183" s="476"/>
      <c r="Q183" s="476"/>
      <c r="R183" s="476"/>
      <c r="S183" s="609">
        <f>SUM(S180:S182)</f>
        <v>557429.78300000005</v>
      </c>
      <c r="T183" s="1621"/>
      <c r="U183" s="1622"/>
      <c r="V183" s="1622"/>
      <c r="W183" s="1622"/>
      <c r="X183" s="1622"/>
      <c r="Y183" s="1622"/>
      <c r="Z183" s="1622"/>
      <c r="AA183" s="1622"/>
      <c r="AB183" s="1622"/>
      <c r="AC183" s="1623"/>
    </row>
    <row r="184" spans="1:29" ht="14.4" thickBot="1">
      <c r="A184" s="503"/>
      <c r="B184" s="507"/>
      <c r="C184" s="507"/>
      <c r="D184" s="507"/>
      <c r="E184" s="507"/>
      <c r="F184" s="598"/>
      <c r="G184" s="507"/>
      <c r="H184" s="507"/>
      <c r="I184" s="507"/>
      <c r="J184" s="507"/>
      <c r="K184" s="507"/>
      <c r="L184" s="507"/>
      <c r="M184" s="507"/>
      <c r="N184" s="507"/>
      <c r="O184" s="507"/>
      <c r="P184" s="507"/>
      <c r="Q184" s="507"/>
      <c r="R184" s="507"/>
      <c r="S184" s="512"/>
      <c r="T184" s="512"/>
      <c r="U184" s="512"/>
      <c r="V184" s="512"/>
      <c r="W184" s="578"/>
      <c r="X184" s="512"/>
      <c r="Y184" s="512"/>
      <c r="Z184" s="512"/>
      <c r="AA184" s="512"/>
      <c r="AB184" s="512"/>
      <c r="AC184" s="526"/>
    </row>
    <row r="185" spans="1:29">
      <c r="A185" s="476"/>
      <c r="B185" s="476"/>
      <c r="C185" s="476"/>
      <c r="D185" s="476"/>
      <c r="E185" s="476"/>
      <c r="F185" s="476"/>
      <c r="G185" s="476"/>
      <c r="H185" s="476"/>
      <c r="I185" s="476"/>
      <c r="J185" s="476"/>
      <c r="K185" s="476"/>
      <c r="L185" s="476"/>
      <c r="M185" s="476"/>
      <c r="N185" s="476"/>
      <c r="O185" s="476"/>
      <c r="P185" s="476"/>
      <c r="Q185" s="476"/>
      <c r="R185" s="476"/>
      <c r="S185" s="445"/>
      <c r="T185" s="445"/>
      <c r="U185" s="445"/>
      <c r="V185" s="445"/>
      <c r="W185" s="579"/>
      <c r="X185" s="445"/>
      <c r="Y185" s="445"/>
      <c r="Z185" s="445"/>
      <c r="AA185" s="445"/>
      <c r="AB185" s="445"/>
      <c r="AC185" s="445"/>
    </row>
    <row r="187" spans="1:29" ht="14.4" thickBot="1">
      <c r="A187" s="451" t="s">
        <v>745</v>
      </c>
      <c r="B187" s="614"/>
      <c r="C187" s="614"/>
      <c r="D187" s="614"/>
      <c r="E187" s="614"/>
      <c r="F187" s="614"/>
      <c r="G187" s="614"/>
      <c r="H187" s="614"/>
      <c r="I187" s="614"/>
      <c r="J187" s="614"/>
      <c r="K187" s="614"/>
      <c r="L187" s="614"/>
      <c r="M187" s="614"/>
      <c r="N187" s="614"/>
      <c r="O187" s="614"/>
      <c r="P187" s="614"/>
      <c r="Q187" s="614"/>
      <c r="R187" s="614"/>
      <c r="S187" s="614"/>
      <c r="T187" s="614"/>
      <c r="U187" s="614"/>
      <c r="V187" s="614"/>
      <c r="W187" s="614"/>
      <c r="X187" s="614"/>
      <c r="Y187" s="614"/>
      <c r="Z187" s="614"/>
      <c r="AA187" s="614"/>
      <c r="AB187" s="614"/>
      <c r="AC187" s="614"/>
    </row>
    <row r="188" spans="1:29">
      <c r="A188" s="456" t="s">
        <v>85</v>
      </c>
      <c r="B188" s="457" t="s">
        <v>86</v>
      </c>
      <c r="C188" s="457"/>
      <c r="D188" s="457"/>
      <c r="E188" s="457" t="s">
        <v>640</v>
      </c>
      <c r="F188" s="458" t="s">
        <v>87</v>
      </c>
      <c r="G188" s="615"/>
      <c r="H188" s="615"/>
      <c r="I188" s="615"/>
      <c r="J188" s="615"/>
      <c r="K188" s="615"/>
      <c r="L188" s="615"/>
      <c r="M188" s="615"/>
      <c r="N188" s="615"/>
      <c r="O188" s="615"/>
      <c r="P188" s="615"/>
      <c r="Q188" s="615"/>
      <c r="R188" s="615"/>
      <c r="S188" s="635" t="s">
        <v>271</v>
      </c>
      <c r="T188" s="1605"/>
      <c r="U188" s="1606"/>
      <c r="V188" s="1606"/>
      <c r="W188" s="1606"/>
      <c r="X188" s="1606"/>
      <c r="Y188" s="1606"/>
      <c r="Z188" s="1606"/>
      <c r="AA188" s="1606"/>
      <c r="AB188" s="1606"/>
      <c r="AC188" s="1607"/>
    </row>
    <row r="189" spans="1:29">
      <c r="A189" s="474"/>
      <c r="B189" s="486"/>
      <c r="C189" s="476"/>
      <c r="D189" s="476"/>
      <c r="E189" s="476"/>
      <c r="F189" s="597"/>
      <c r="G189" s="616"/>
      <c r="H189" s="616"/>
      <c r="I189" s="616"/>
      <c r="J189" s="616"/>
      <c r="K189" s="616"/>
      <c r="L189" s="616"/>
      <c r="M189" s="616"/>
      <c r="N189" s="616"/>
      <c r="O189" s="616"/>
      <c r="P189" s="616"/>
      <c r="Q189" s="616"/>
      <c r="R189" s="616"/>
      <c r="S189" s="617"/>
      <c r="T189" s="617"/>
      <c r="U189" s="617"/>
      <c r="V189" s="617"/>
      <c r="W189" s="617"/>
      <c r="X189" s="617"/>
      <c r="Y189" s="617"/>
      <c r="Z189" s="617"/>
      <c r="AA189" s="617"/>
      <c r="AB189" s="617"/>
      <c r="AC189" s="618"/>
    </row>
    <row r="190" spans="1:29">
      <c r="A190" s="474"/>
      <c r="B190" s="476"/>
      <c r="C190" s="475" t="s">
        <v>745</v>
      </c>
      <c r="D190" s="476"/>
      <c r="E190" s="476"/>
      <c r="F190" s="484" t="s">
        <v>746</v>
      </c>
      <c r="G190" s="619"/>
      <c r="H190" s="619"/>
      <c r="I190" s="619"/>
      <c r="J190" s="619"/>
      <c r="K190" s="619"/>
      <c r="L190" s="619"/>
      <c r="M190" s="619"/>
      <c r="N190" s="619"/>
      <c r="O190" s="619"/>
      <c r="P190" s="619"/>
      <c r="Q190" s="619"/>
      <c r="R190" s="619"/>
      <c r="S190" s="1486">
        <f>516682+7056+101-934-85+6175</f>
        <v>528995</v>
      </c>
      <c r="T190" s="1624"/>
      <c r="U190" s="1625"/>
      <c r="V190" s="1625"/>
      <c r="W190" s="1625"/>
      <c r="X190" s="1625"/>
      <c r="Y190" s="1625"/>
      <c r="Z190" s="1625"/>
      <c r="AA190" s="1625"/>
      <c r="AB190" s="1625"/>
      <c r="AC190" s="1626"/>
    </row>
    <row r="191" spans="1:29" ht="15.6">
      <c r="A191" s="474"/>
      <c r="B191" s="476"/>
      <c r="C191" s="475" t="s">
        <v>748</v>
      </c>
      <c r="D191" s="476"/>
      <c r="E191" s="476"/>
      <c r="F191" s="597"/>
      <c r="G191" s="616"/>
      <c r="H191" s="616"/>
      <c r="I191" s="616"/>
      <c r="J191" s="616"/>
      <c r="K191" s="616"/>
      <c r="L191" s="616"/>
      <c r="M191" s="616"/>
      <c r="N191" s="616"/>
      <c r="O191" s="616"/>
      <c r="P191" s="616"/>
      <c r="Q191" s="616"/>
      <c r="R191" s="616"/>
      <c r="S191" s="1487">
        <v>-6175.3742599999996</v>
      </c>
      <c r="T191" s="617"/>
      <c r="U191" s="617"/>
      <c r="V191" s="617"/>
      <c r="W191" s="617"/>
      <c r="X191" s="617"/>
      <c r="Y191" s="617"/>
      <c r="Z191" s="617"/>
      <c r="AA191" s="620"/>
      <c r="AB191" s="617"/>
      <c r="AC191" s="618"/>
    </row>
    <row r="192" spans="1:29">
      <c r="A192" s="474">
        <v>104</v>
      </c>
      <c r="B192" s="476"/>
      <c r="C192" s="486" t="s">
        <v>747</v>
      </c>
      <c r="D192" s="476"/>
      <c r="E192" s="476"/>
      <c r="F192" s="597"/>
      <c r="G192" s="616"/>
      <c r="H192" s="616"/>
      <c r="I192" s="616"/>
      <c r="J192" s="616"/>
      <c r="K192" s="616"/>
      <c r="L192" s="616"/>
      <c r="M192" s="616"/>
      <c r="N192" s="616"/>
      <c r="O192" s="616"/>
      <c r="P192" s="616"/>
      <c r="Q192" s="616"/>
      <c r="R192" s="616"/>
      <c r="S192" s="609">
        <f>SUM(S190:S191)</f>
        <v>522819.62573999999</v>
      </c>
      <c r="T192" s="1624"/>
      <c r="U192" s="1625"/>
      <c r="V192" s="1625"/>
      <c r="W192" s="1625"/>
      <c r="X192" s="1625"/>
      <c r="Y192" s="1625"/>
      <c r="Z192" s="1625"/>
      <c r="AA192" s="1625"/>
      <c r="AB192" s="1625"/>
      <c r="AC192" s="1626"/>
    </row>
    <row r="193" spans="1:29" ht="14.4" thickBot="1">
      <c r="A193" s="621"/>
      <c r="B193" s="622"/>
      <c r="C193" s="622"/>
      <c r="D193" s="622"/>
      <c r="E193" s="622"/>
      <c r="F193" s="623"/>
      <c r="G193" s="622"/>
      <c r="H193" s="622"/>
      <c r="I193" s="622"/>
      <c r="J193" s="622"/>
      <c r="K193" s="622"/>
      <c r="L193" s="622"/>
      <c r="M193" s="622"/>
      <c r="N193" s="622"/>
      <c r="O193" s="622"/>
      <c r="P193" s="622"/>
      <c r="Q193" s="622"/>
      <c r="R193" s="622"/>
      <c r="S193" s="624"/>
      <c r="T193" s="624"/>
      <c r="U193" s="624"/>
      <c r="V193" s="624"/>
      <c r="W193" s="625"/>
      <c r="X193" s="624"/>
      <c r="Y193" s="624"/>
      <c r="Z193" s="624"/>
      <c r="AA193" s="624"/>
      <c r="AB193" s="624"/>
      <c r="AC193" s="626"/>
    </row>
    <row r="194" spans="1:29">
      <c r="A194" s="614"/>
      <c r="B194" s="614"/>
      <c r="C194" s="614"/>
      <c r="D194" s="614"/>
      <c r="E194" s="614"/>
      <c r="F194" s="614"/>
      <c r="G194" s="614"/>
      <c r="H194" s="614"/>
      <c r="I194" s="614"/>
      <c r="J194" s="614"/>
      <c r="K194" s="614"/>
      <c r="L194" s="614"/>
      <c r="M194" s="614"/>
      <c r="N194" s="614"/>
      <c r="O194" s="614"/>
      <c r="P194" s="614"/>
      <c r="Q194" s="614"/>
      <c r="R194" s="614"/>
      <c r="S194" s="614"/>
      <c r="T194" s="614"/>
      <c r="U194" s="614"/>
      <c r="V194" s="614"/>
      <c r="W194" s="614"/>
      <c r="X194" s="614"/>
      <c r="Y194" s="614"/>
      <c r="Z194" s="614"/>
      <c r="AA194" s="614"/>
      <c r="AB194" s="614"/>
      <c r="AC194" s="614"/>
    </row>
    <row r="196" spans="1:29" ht="14.4" thickBot="1">
      <c r="A196" s="929" t="s">
        <v>1172</v>
      </c>
      <c r="B196" s="930"/>
      <c r="C196" s="930"/>
      <c r="D196" s="930"/>
      <c r="E196" s="930"/>
      <c r="F196" s="930"/>
      <c r="G196" s="930"/>
      <c r="H196" s="930"/>
      <c r="I196" s="930"/>
      <c r="J196" s="930"/>
      <c r="K196" s="930"/>
      <c r="L196" s="930"/>
      <c r="M196" s="930"/>
      <c r="N196" s="930"/>
      <c r="O196" s="930"/>
      <c r="P196" s="930"/>
      <c r="Q196" s="930"/>
      <c r="R196" s="930"/>
      <c r="S196" s="930"/>
      <c r="T196" s="930"/>
      <c r="U196" s="930"/>
      <c r="V196" s="930"/>
      <c r="W196" s="930"/>
      <c r="X196" s="930"/>
      <c r="Y196" s="930"/>
      <c r="Z196" s="930"/>
      <c r="AA196" s="930"/>
      <c r="AB196" s="930"/>
      <c r="AC196" s="930"/>
    </row>
    <row r="197" spans="1:29">
      <c r="A197" s="456" t="s">
        <v>85</v>
      </c>
      <c r="B197" s="457"/>
      <c r="C197" s="457" t="s">
        <v>86</v>
      </c>
      <c r="D197" s="457"/>
      <c r="E197" s="457" t="s">
        <v>640</v>
      </c>
      <c r="F197" s="458" t="s">
        <v>1173</v>
      </c>
      <c r="G197" s="615"/>
      <c r="H197" s="615"/>
      <c r="I197" s="615"/>
      <c r="J197" s="615"/>
      <c r="K197" s="615"/>
      <c r="L197" s="615"/>
      <c r="M197" s="615"/>
      <c r="N197" s="615"/>
      <c r="O197" s="615"/>
      <c r="P197" s="615"/>
      <c r="Q197" s="615"/>
      <c r="R197" s="615"/>
      <c r="S197" s="928"/>
      <c r="T197" s="1605"/>
      <c r="U197" s="1606"/>
      <c r="V197" s="1606"/>
      <c r="W197" s="1606"/>
      <c r="X197" s="1606"/>
      <c r="Y197" s="1606"/>
      <c r="Z197" s="1606"/>
      <c r="AA197" s="1606"/>
      <c r="AB197" s="1606"/>
      <c r="AC197" s="1607"/>
    </row>
    <row r="198" spans="1:29">
      <c r="A198" s="931"/>
      <c r="B198" s="932"/>
      <c r="C198" s="932"/>
      <c r="D198" s="932"/>
      <c r="E198" s="932"/>
      <c r="F198" s="933"/>
      <c r="G198" s="932"/>
      <c r="H198" s="932"/>
      <c r="I198" s="932"/>
      <c r="J198" s="932"/>
      <c r="K198" s="932"/>
      <c r="L198" s="932"/>
      <c r="M198" s="932"/>
      <c r="N198" s="932"/>
      <c r="O198" s="932"/>
      <c r="P198" s="932"/>
      <c r="Q198" s="932"/>
      <c r="R198" s="932"/>
      <c r="S198" s="932"/>
      <c r="T198" s="932"/>
      <c r="U198" s="932"/>
      <c r="V198" s="932"/>
      <c r="W198" s="932"/>
      <c r="X198" s="932"/>
      <c r="Y198" s="932"/>
      <c r="Z198" s="932"/>
      <c r="AA198" s="932"/>
      <c r="AB198" s="932"/>
      <c r="AC198" s="933"/>
    </row>
    <row r="199" spans="1:29" ht="29.85" customHeight="1">
      <c r="A199" s="931"/>
      <c r="B199" s="932"/>
      <c r="C199" s="932"/>
      <c r="D199" s="932"/>
      <c r="E199" s="932"/>
      <c r="F199" s="933"/>
      <c r="G199" s="932"/>
      <c r="H199" s="1609" t="s">
        <v>1174</v>
      </c>
      <c r="I199" s="1610"/>
      <c r="J199" s="1610"/>
      <c r="K199" s="934" t="s">
        <v>1175</v>
      </c>
      <c r="L199" s="1609" t="s">
        <v>1176</v>
      </c>
      <c r="M199" s="1609"/>
      <c r="N199" s="1609"/>
      <c r="O199" s="935"/>
      <c r="P199" s="935"/>
      <c r="Q199" s="935"/>
      <c r="R199" s="935"/>
      <c r="S199" s="935"/>
      <c r="T199" s="935"/>
      <c r="U199" s="936"/>
      <c r="V199" s="936"/>
      <c r="W199" s="936"/>
      <c r="X199" s="934"/>
      <c r="Y199" s="934"/>
      <c r="Z199" s="934"/>
      <c r="AA199" s="934"/>
      <c r="AB199" s="936"/>
      <c r="AC199" s="937"/>
    </row>
    <row r="200" spans="1:29">
      <c r="A200" s="931"/>
      <c r="B200" s="932"/>
      <c r="C200" s="938" t="s">
        <v>1206</v>
      </c>
      <c r="D200" s="932"/>
      <c r="E200" s="935" t="s">
        <v>1177</v>
      </c>
      <c r="F200" s="939" t="s">
        <v>1178</v>
      </c>
      <c r="G200" s="935"/>
      <c r="H200" s="935"/>
      <c r="I200" s="1519">
        <v>4374.0495383291372</v>
      </c>
      <c r="J200" s="935" t="s">
        <v>1179</v>
      </c>
      <c r="K200" s="964">
        <f>+'Appendix A'!H226</f>
        <v>0.25623572169999997</v>
      </c>
      <c r="L200" s="935" t="s">
        <v>1180</v>
      </c>
      <c r="M200" s="941">
        <f>+I200*K200</f>
        <v>1120.7877402053182</v>
      </c>
      <c r="N200" s="935"/>
      <c r="O200" s="935"/>
      <c r="P200" s="935"/>
      <c r="Q200" s="935"/>
      <c r="R200" s="935"/>
      <c r="S200" s="935"/>
      <c r="T200" s="935"/>
      <c r="U200" s="935"/>
      <c r="V200" s="935"/>
      <c r="W200" s="935"/>
      <c r="X200" s="935"/>
      <c r="Y200" s="935"/>
      <c r="Z200" s="935"/>
      <c r="AA200" s="935"/>
      <c r="AB200" s="935"/>
      <c r="AC200" s="937"/>
    </row>
    <row r="201" spans="1:29">
      <c r="A201" s="931"/>
      <c r="B201" s="932"/>
      <c r="C201" s="938"/>
      <c r="D201" s="932"/>
      <c r="E201" s="932"/>
      <c r="F201" s="939"/>
      <c r="G201" s="935"/>
      <c r="H201" s="935"/>
      <c r="I201" s="935"/>
      <c r="J201" s="932"/>
      <c r="K201" s="932"/>
      <c r="L201" s="932"/>
      <c r="M201" s="932"/>
      <c r="N201" s="932"/>
      <c r="O201" s="935"/>
      <c r="P201" s="934" t="s">
        <v>1210</v>
      </c>
      <c r="Q201" s="935"/>
      <c r="R201" s="934" t="s">
        <v>1211</v>
      </c>
      <c r="S201" s="935"/>
      <c r="T201" s="935"/>
      <c r="U201" s="932"/>
      <c r="V201" s="932"/>
      <c r="W201" s="932"/>
      <c r="X201" s="935"/>
      <c r="Y201" s="935"/>
      <c r="Z201" s="935"/>
      <c r="AA201" s="935"/>
      <c r="AB201" s="932"/>
      <c r="AC201" s="937"/>
    </row>
    <row r="202" spans="1:29">
      <c r="A202" s="931"/>
      <c r="B202" s="932"/>
      <c r="C202" s="938" t="s">
        <v>1181</v>
      </c>
      <c r="D202" s="932"/>
      <c r="E202" s="932"/>
      <c r="F202" s="939"/>
      <c r="G202" s="935"/>
      <c r="H202" s="935"/>
      <c r="I202" s="935"/>
      <c r="J202" s="932"/>
      <c r="K202" s="932"/>
      <c r="L202" s="932"/>
      <c r="M202" s="932"/>
      <c r="N202" s="932"/>
      <c r="O202" s="935"/>
      <c r="P202" s="934" t="s">
        <v>363</v>
      </c>
      <c r="Q202" s="935"/>
      <c r="R202" s="934" t="s">
        <v>363</v>
      </c>
      <c r="S202" s="935"/>
      <c r="T202" s="934" t="s">
        <v>318</v>
      </c>
      <c r="U202"/>
      <c r="V202" s="932"/>
      <c r="W202" s="932"/>
      <c r="X202" s="932"/>
      <c r="Y202" s="932"/>
      <c r="Z202" s="932"/>
      <c r="AA202" s="932"/>
      <c r="AB202" s="932"/>
      <c r="AC202" s="937"/>
    </row>
    <row r="203" spans="1:29" ht="14.4">
      <c r="A203" s="931"/>
      <c r="B203" s="932"/>
      <c r="C203" s="938" t="s">
        <v>1182</v>
      </c>
      <c r="D203" s="932"/>
      <c r="E203" s="935" t="s">
        <v>1183</v>
      </c>
      <c r="F203" s="939" t="s">
        <v>1184</v>
      </c>
      <c r="G203" s="935"/>
      <c r="H203" s="935"/>
      <c r="I203" s="932"/>
      <c r="J203" s="932"/>
      <c r="K203" s="932"/>
      <c r="L203" s="932"/>
      <c r="M203" s="1519">
        <v>-3654.9228062516768</v>
      </c>
      <c r="N203" s="464"/>
      <c r="O203" s="464"/>
      <c r="P203" s="1519">
        <v>-2475.6989472260011</v>
      </c>
      <c r="Q203" s="1282"/>
      <c r="R203" s="1519">
        <v>-2430.0701409743242</v>
      </c>
      <c r="S203" s="943"/>
      <c r="T203" s="941">
        <f>+(P203+R203)/2</f>
        <v>-2452.8845441001627</v>
      </c>
      <c r="U203"/>
      <c r="V203" s="932"/>
      <c r="W203" s="932"/>
      <c r="X203" s="932"/>
      <c r="Y203" s="932"/>
      <c r="Z203" s="932"/>
      <c r="AA203" s="932"/>
      <c r="AB203" s="942"/>
      <c r="AC203" s="937"/>
    </row>
    <row r="204" spans="1:29" ht="14.4">
      <c r="A204" s="931"/>
      <c r="B204" s="932"/>
      <c r="C204" s="938" t="s">
        <v>1185</v>
      </c>
      <c r="D204" s="932"/>
      <c r="E204" s="935" t="s">
        <v>1183</v>
      </c>
      <c r="F204" s="939" t="s">
        <v>1186</v>
      </c>
      <c r="G204" s="935"/>
      <c r="H204" s="935"/>
      <c r="I204" s="932"/>
      <c r="J204" s="932"/>
      <c r="K204" s="932"/>
      <c r="L204" s="942"/>
      <c r="M204" s="940">
        <v>957.48306642512694</v>
      </c>
      <c r="N204" s="932"/>
      <c r="O204" s="932"/>
      <c r="P204" s="940">
        <v>46873.406101</v>
      </c>
      <c r="Q204" s="942"/>
      <c r="R204" s="940">
        <v>45915.923034574873</v>
      </c>
      <c r="S204" s="943"/>
      <c r="T204" s="941">
        <f>+(P204+R204)/2</f>
        <v>46394.664567787433</v>
      </c>
      <c r="U204"/>
      <c r="V204" s="932"/>
      <c r="W204" s="932"/>
      <c r="X204" s="932"/>
      <c r="Y204" s="932"/>
      <c r="Z204" s="932"/>
      <c r="AA204" s="932"/>
      <c r="AB204" s="942"/>
      <c r="AC204" s="937"/>
    </row>
    <row r="205" spans="1:29">
      <c r="A205" s="931" t="s">
        <v>1187</v>
      </c>
      <c r="B205" s="932"/>
      <c r="C205" s="944" t="s">
        <v>1188</v>
      </c>
      <c r="D205" s="945"/>
      <c r="E205" s="945"/>
      <c r="F205" s="946"/>
      <c r="G205" s="947"/>
      <c r="H205" s="947"/>
      <c r="I205" s="948"/>
      <c r="J205" s="947"/>
      <c r="K205" s="949"/>
      <c r="L205" s="947"/>
      <c r="M205" s="950">
        <f>+M200+M203+M204</f>
        <v>-1576.6519996212317</v>
      </c>
      <c r="N205" s="935"/>
      <c r="O205" s="935"/>
      <c r="P205" s="935"/>
      <c r="Q205" s="935"/>
      <c r="R205" s="935"/>
      <c r="S205" s="935"/>
      <c r="T205" s="935"/>
      <c r="U205"/>
      <c r="V205" s="935"/>
      <c r="W205" s="935"/>
      <c r="X205" s="935"/>
      <c r="Y205" s="935"/>
      <c r="Z205" s="935"/>
      <c r="AA205" s="935"/>
      <c r="AB205" s="935"/>
      <c r="AC205" s="937"/>
    </row>
    <row r="206" spans="1:29">
      <c r="A206" s="931"/>
      <c r="B206" s="932"/>
      <c r="C206" s="936"/>
      <c r="D206" s="932"/>
      <c r="E206" s="932"/>
      <c r="F206" s="939"/>
      <c r="G206" s="935"/>
      <c r="H206" s="935"/>
      <c r="I206" s="941"/>
      <c r="J206" s="935"/>
      <c r="K206" s="951"/>
      <c r="L206" s="935"/>
      <c r="M206" s="952"/>
      <c r="N206" s="941"/>
      <c r="O206" s="935"/>
      <c r="P206" s="935"/>
      <c r="Q206" s="935"/>
      <c r="R206" s="935"/>
      <c r="S206" s="935"/>
      <c r="T206" s="935"/>
      <c r="U206"/>
      <c r="V206" s="935"/>
      <c r="W206" s="935"/>
      <c r="X206" s="935"/>
      <c r="Y206" s="935"/>
      <c r="Z206" s="935"/>
      <c r="AA206" s="935"/>
      <c r="AB206" s="935"/>
      <c r="AC206" s="937"/>
    </row>
    <row r="207" spans="1:29">
      <c r="A207" s="931" t="s">
        <v>1189</v>
      </c>
      <c r="B207" s="932"/>
      <c r="C207" s="953" t="s">
        <v>1190</v>
      </c>
      <c r="D207" s="932"/>
      <c r="E207" s="932"/>
      <c r="F207" s="939"/>
      <c r="G207" s="935"/>
      <c r="H207" s="935"/>
      <c r="I207" s="941"/>
      <c r="J207" s="935"/>
      <c r="K207" s="951"/>
      <c r="L207" s="935"/>
      <c r="M207" s="952"/>
      <c r="N207" s="941"/>
      <c r="O207" s="935"/>
      <c r="P207" s="947"/>
      <c r="Q207" s="947"/>
      <c r="R207" s="947"/>
      <c r="S207" s="947"/>
      <c r="T207" s="954">
        <f>+T203+T204</f>
        <v>43941.780023687272</v>
      </c>
      <c r="U207"/>
      <c r="V207" s="935"/>
      <c r="W207" s="935"/>
      <c r="X207" s="935"/>
      <c r="Y207" s="935"/>
      <c r="Z207" s="935"/>
      <c r="AA207" s="935"/>
      <c r="AB207" s="935"/>
      <c r="AC207" s="937"/>
    </row>
    <row r="208" spans="1:29" ht="14.4" thickBot="1">
      <c r="A208" s="955"/>
      <c r="B208" s="956"/>
      <c r="C208" s="956"/>
      <c r="D208" s="956"/>
      <c r="E208" s="956"/>
      <c r="F208" s="957"/>
      <c r="G208" s="958"/>
      <c r="H208" s="958"/>
      <c r="I208" s="958"/>
      <c r="J208" s="958"/>
      <c r="K208" s="958"/>
      <c r="L208" s="958"/>
      <c r="M208" s="958"/>
      <c r="N208" s="958"/>
      <c r="O208" s="958"/>
      <c r="P208" s="958"/>
      <c r="Q208" s="958"/>
      <c r="R208" s="958"/>
      <c r="S208" s="959"/>
      <c r="T208" s="958"/>
      <c r="U208" s="958"/>
      <c r="V208" s="958"/>
      <c r="W208" s="958"/>
      <c r="X208" s="960"/>
      <c r="Y208" s="960"/>
      <c r="Z208" s="960"/>
      <c r="AA208" s="960"/>
      <c r="AB208" s="958"/>
      <c r="AC208" s="961"/>
    </row>
    <row r="209" spans="1:29">
      <c r="A209" s="962" t="s">
        <v>1191</v>
      </c>
      <c r="B209" s="932"/>
      <c r="C209" s="1611" t="s">
        <v>1192</v>
      </c>
      <c r="D209" s="1611"/>
      <c r="E209" s="1611"/>
      <c r="F209" s="1611"/>
      <c r="G209" s="1611"/>
      <c r="H209" s="1611"/>
      <c r="I209" s="1611"/>
      <c r="J209" s="1611"/>
      <c r="K209" s="1611"/>
      <c r="L209" s="1611"/>
      <c r="M209" s="1611"/>
      <c r="N209" s="1611"/>
      <c r="O209" s="1611"/>
      <c r="P209" s="1611"/>
      <c r="Q209" s="1611"/>
      <c r="R209" s="1611"/>
      <c r="S209" s="1611"/>
      <c r="T209" s="1611"/>
      <c r="U209" s="1611"/>
      <c r="V209" s="1611"/>
      <c r="W209" s="1611"/>
      <c r="X209" s="1611"/>
      <c r="Y209" s="1611"/>
      <c r="Z209" s="1611"/>
      <c r="AA209" s="1611"/>
      <c r="AB209" s="1611"/>
      <c r="AC209" s="1612"/>
    </row>
    <row r="210" spans="1:29">
      <c r="A210" s="962" t="s">
        <v>1193</v>
      </c>
      <c r="B210" s="932"/>
      <c r="C210" s="1613" t="s">
        <v>1194</v>
      </c>
      <c r="D210" s="1613"/>
      <c r="E210" s="1613"/>
      <c r="F210" s="1613"/>
      <c r="G210" s="1613"/>
      <c r="H210" s="1613"/>
      <c r="I210" s="1613"/>
      <c r="J210" s="1613"/>
      <c r="K210" s="1613"/>
      <c r="L210" s="1613"/>
      <c r="M210" s="1613"/>
      <c r="N210" s="1613"/>
      <c r="O210" s="1613"/>
      <c r="P210" s="1613"/>
      <c r="Q210" s="1613"/>
      <c r="R210" s="1613"/>
      <c r="S210" s="1613"/>
      <c r="T210" s="1613"/>
      <c r="U210" s="1613"/>
      <c r="V210" s="1613"/>
      <c r="W210" s="1613"/>
      <c r="X210" s="1613"/>
      <c r="Y210" s="1613"/>
      <c r="Z210" s="1613"/>
      <c r="AA210" s="1613"/>
      <c r="AB210" s="1613"/>
      <c r="AC210" s="1614"/>
    </row>
    <row r="211" spans="1:29" ht="51" customHeight="1">
      <c r="A211" s="962" t="s">
        <v>1195</v>
      </c>
      <c r="B211" s="932"/>
      <c r="C211" s="1613" t="s">
        <v>1209</v>
      </c>
      <c r="D211" s="1613"/>
      <c r="E211" s="1613"/>
      <c r="F211" s="1613"/>
      <c r="G211" s="1613"/>
      <c r="H211" s="1613"/>
      <c r="I211" s="1613"/>
      <c r="J211" s="1613"/>
      <c r="K211" s="1613"/>
      <c r="L211" s="1613"/>
      <c r="M211" s="1613"/>
      <c r="N211" s="1613"/>
      <c r="O211" s="1613"/>
      <c r="P211" s="1613"/>
      <c r="Q211" s="1613"/>
      <c r="R211" s="1613"/>
      <c r="S211" s="1613"/>
      <c r="T211" s="1613"/>
      <c r="U211" s="1613"/>
      <c r="V211" s="1613"/>
      <c r="W211" s="1613"/>
      <c r="X211" s="1613"/>
      <c r="Y211" s="1613"/>
      <c r="Z211" s="1613"/>
      <c r="AA211" s="1613"/>
      <c r="AB211" s="1613"/>
      <c r="AC211" s="1614"/>
    </row>
    <row r="212" spans="1:29" ht="14.4" thickBot="1">
      <c r="A212" s="963" t="s">
        <v>1196</v>
      </c>
      <c r="B212" s="956"/>
      <c r="C212" s="1603" t="s">
        <v>1197</v>
      </c>
      <c r="D212" s="1603"/>
      <c r="E212" s="1603"/>
      <c r="F212" s="1603"/>
      <c r="G212" s="1603"/>
      <c r="H212" s="1603"/>
      <c r="I212" s="1603"/>
      <c r="J212" s="1603"/>
      <c r="K212" s="1603"/>
      <c r="L212" s="1603"/>
      <c r="M212" s="1603"/>
      <c r="N212" s="1603"/>
      <c r="O212" s="1603"/>
      <c r="P212" s="1603"/>
      <c r="Q212" s="1603"/>
      <c r="R212" s="1603"/>
      <c r="S212" s="1603"/>
      <c r="T212" s="1603"/>
      <c r="U212" s="1603"/>
      <c r="V212" s="1603"/>
      <c r="W212" s="1603"/>
      <c r="X212" s="1603"/>
      <c r="Y212" s="1603"/>
      <c r="Z212" s="1603"/>
      <c r="AA212" s="1603"/>
      <c r="AB212" s="1603"/>
      <c r="AC212" s="1604"/>
    </row>
    <row r="215" spans="1:29" ht="14.4" thickBot="1">
      <c r="A215" s="451" t="s">
        <v>1279</v>
      </c>
      <c r="B215" s="452"/>
      <c r="D215" s="453"/>
      <c r="E215" s="464"/>
      <c r="F215" s="450"/>
      <c r="G215" s="450" t="s">
        <v>320</v>
      </c>
      <c r="H215" s="1659" t="s">
        <v>321</v>
      </c>
      <c r="I215" s="1660"/>
      <c r="J215" s="1660"/>
      <c r="K215" s="1660"/>
      <c r="L215" s="1660"/>
      <c r="M215" s="1660"/>
      <c r="N215" s="1660"/>
      <c r="O215" s="1660"/>
      <c r="P215" s="1660"/>
      <c r="Q215" s="1660"/>
      <c r="R215" s="1660"/>
      <c r="S215" s="1661"/>
    </row>
    <row r="216" spans="1:29">
      <c r="A216" s="1030" t="s">
        <v>85</v>
      </c>
      <c r="B216" s="1031" t="s">
        <v>86</v>
      </c>
      <c r="C216" s="1031"/>
      <c r="D216" s="1031"/>
      <c r="E216" s="1031" t="s">
        <v>640</v>
      </c>
      <c r="F216" s="1032" t="s">
        <v>87</v>
      </c>
      <c r="G216" s="1033" t="s">
        <v>319</v>
      </c>
      <c r="H216" s="1034" t="s">
        <v>305</v>
      </c>
      <c r="I216" s="1034" t="s">
        <v>306</v>
      </c>
      <c r="J216" s="1034" t="s">
        <v>307</v>
      </c>
      <c r="K216" s="1034" t="s">
        <v>308</v>
      </c>
      <c r="L216" s="1034" t="s">
        <v>310</v>
      </c>
      <c r="M216" s="1034" t="s">
        <v>311</v>
      </c>
      <c r="N216" s="1034" t="s">
        <v>312</v>
      </c>
      <c r="O216" s="1034" t="s">
        <v>313</v>
      </c>
      <c r="P216" s="1034" t="s">
        <v>314</v>
      </c>
      <c r="Q216" s="1034" t="s">
        <v>315</v>
      </c>
      <c r="R216" s="1034" t="s">
        <v>316</v>
      </c>
      <c r="S216" s="1035" t="s">
        <v>317</v>
      </c>
      <c r="T216" s="1035" t="s">
        <v>318</v>
      </c>
      <c r="U216" s="1035" t="s">
        <v>330</v>
      </c>
      <c r="V216" s="1662" t="s">
        <v>280</v>
      </c>
      <c r="W216" s="1663"/>
      <c r="X216" s="1663"/>
      <c r="Y216" s="1663"/>
      <c r="Z216" s="1663"/>
      <c r="AA216" s="1663"/>
      <c r="AB216" s="1663"/>
      <c r="AC216" s="1629"/>
    </row>
    <row r="217" spans="1:29">
      <c r="A217" s="462"/>
      <c r="B217" s="447"/>
      <c r="C217" s="453"/>
      <c r="D217" s="445"/>
      <c r="E217" s="464"/>
      <c r="F217" s="465"/>
      <c r="G217" s="552"/>
      <c r="H217" s="445"/>
      <c r="I217" s="445"/>
      <c r="J217" s="445"/>
      <c r="K217" s="445"/>
      <c r="L217" s="445"/>
      <c r="M217" s="445"/>
      <c r="N217" s="445"/>
      <c r="O217" s="445"/>
      <c r="P217" s="445"/>
      <c r="Q217" s="445"/>
      <c r="R217" s="445"/>
      <c r="S217" s="445"/>
      <c r="T217" s="445"/>
      <c r="U217" s="445"/>
      <c r="V217" s="1622"/>
      <c r="W217" s="1622"/>
      <c r="X217" s="1622"/>
      <c r="Y217" s="1622"/>
      <c r="Z217" s="1622"/>
      <c r="AA217" s="1622"/>
      <c r="AB217" s="1622"/>
      <c r="AC217" s="1623"/>
    </row>
    <row r="218" spans="1:29" ht="15">
      <c r="A218" s="462" t="s">
        <v>1255</v>
      </c>
      <c r="B218" s="447"/>
      <c r="C218" s="487" t="s">
        <v>1280</v>
      </c>
      <c r="D218" s="56"/>
      <c r="E218" s="1027"/>
      <c r="F218" s="695" t="s">
        <v>1191</v>
      </c>
      <c r="G218" s="1036">
        <v>8803.7440000000006</v>
      </c>
      <c r="H218" s="471">
        <v>8803.7440000000006</v>
      </c>
      <c r="I218" s="471">
        <v>8803.7440000000006</v>
      </c>
      <c r="J218" s="471">
        <v>8803.7440000000006</v>
      </c>
      <c r="K218" s="471">
        <v>8803.7440000000006</v>
      </c>
      <c r="L218" s="471">
        <v>8803.7440000000006</v>
      </c>
      <c r="M218" s="471">
        <v>8803.7440000000006</v>
      </c>
      <c r="N218" s="471">
        <v>8803.7440000000006</v>
      </c>
      <c r="O218" s="471">
        <v>8803.7440000000006</v>
      </c>
      <c r="P218" s="471">
        <v>8803.7440000000006</v>
      </c>
      <c r="Q218" s="471">
        <v>8803.7440000000006</v>
      </c>
      <c r="R218" s="471">
        <v>8803.7440000000006</v>
      </c>
      <c r="S218" s="471">
        <v>8803.7440000000006</v>
      </c>
      <c r="T218" s="472">
        <f>SUM(G218:S218)/13</f>
        <v>8803.7440000000024</v>
      </c>
      <c r="U218" s="473">
        <v>0</v>
      </c>
      <c r="V218" s="1025"/>
      <c r="W218" s="1025"/>
      <c r="X218" s="1025"/>
      <c r="Y218" s="1025"/>
      <c r="Z218" s="1025"/>
      <c r="AA218" s="1025"/>
      <c r="AB218" s="1025"/>
      <c r="AC218" s="1026"/>
    </row>
    <row r="219" spans="1:29">
      <c r="A219" s="462" t="s">
        <v>1256</v>
      </c>
      <c r="B219" s="447"/>
      <c r="C219" s="487" t="s">
        <v>1283</v>
      </c>
      <c r="D219" s="445"/>
      <c r="E219" s="1027"/>
      <c r="F219" s="445" t="s">
        <v>1193</v>
      </c>
      <c r="G219" s="471">
        <v>290.04582945736422</v>
      </c>
      <c r="H219" s="471">
        <v>307.10734883720914</v>
      </c>
      <c r="I219" s="471">
        <v>324.16886821705413</v>
      </c>
      <c r="J219" s="471">
        <v>341.23038759689905</v>
      </c>
      <c r="K219" s="471">
        <v>358.29190697674403</v>
      </c>
      <c r="L219" s="471">
        <v>375.35342635658895</v>
      </c>
      <c r="M219" s="471">
        <v>392.41494573643388</v>
      </c>
      <c r="N219" s="471">
        <v>409.47646511627886</v>
      </c>
      <c r="O219" s="471">
        <v>426.53798449612378</v>
      </c>
      <c r="P219" s="471">
        <v>443.59950387596876</v>
      </c>
      <c r="Q219" s="471">
        <v>460.66102325581369</v>
      </c>
      <c r="R219" s="471">
        <v>477.72254263565861</v>
      </c>
      <c r="S219" s="471">
        <v>494.78406201550359</v>
      </c>
      <c r="T219" s="472">
        <f>SUM(G219:S219)/13</f>
        <v>392.41494573643388</v>
      </c>
      <c r="U219" s="473">
        <v>0</v>
      </c>
      <c r="V219" s="1025"/>
      <c r="W219" s="1025"/>
      <c r="X219" s="1025"/>
      <c r="Y219" s="1025"/>
      <c r="Z219" s="1025"/>
      <c r="AA219" s="1025"/>
      <c r="AB219" s="1025"/>
      <c r="AC219" s="1026"/>
    </row>
    <row r="220" spans="1:29">
      <c r="A220" s="462"/>
      <c r="B220" s="445"/>
      <c r="C220" s="445"/>
      <c r="D220" s="445"/>
      <c r="E220" s="445"/>
      <c r="F220" s="465"/>
      <c r="G220" s="552"/>
      <c r="H220" s="1037"/>
      <c r="I220" s="445"/>
      <c r="J220" s="445"/>
      <c r="K220" s="445"/>
      <c r="L220" s="445"/>
      <c r="M220" s="445"/>
      <c r="N220" s="445"/>
      <c r="O220" s="445"/>
      <c r="P220" s="445"/>
      <c r="Q220" s="445"/>
      <c r="R220" s="445"/>
      <c r="S220" s="445"/>
      <c r="T220" s="445"/>
      <c r="U220" s="445"/>
      <c r="V220" s="445"/>
      <c r="W220" s="445"/>
      <c r="X220" s="445"/>
      <c r="Y220" s="445"/>
      <c r="Z220" s="445"/>
      <c r="AA220" s="445"/>
      <c r="AB220" s="445"/>
      <c r="AC220" s="465"/>
    </row>
    <row r="221" spans="1:29">
      <c r="A221" s="462" t="s">
        <v>1257</v>
      </c>
      <c r="B221" s="445"/>
      <c r="C221" s="445" t="s">
        <v>1281</v>
      </c>
      <c r="D221" s="445"/>
      <c r="E221" s="445"/>
      <c r="F221" s="465" t="s">
        <v>1195</v>
      </c>
      <c r="G221" s="552"/>
      <c r="H221" s="445"/>
      <c r="I221" s="445"/>
      <c r="J221" s="445"/>
      <c r="K221" s="445"/>
      <c r="L221" s="445"/>
      <c r="M221" s="445"/>
      <c r="N221" s="445"/>
      <c r="O221" s="445"/>
      <c r="P221" s="445"/>
      <c r="Q221" s="445"/>
      <c r="R221" s="445"/>
      <c r="S221" s="445"/>
      <c r="T221" s="471">
        <f>S219-G219</f>
        <v>204.73823255813937</v>
      </c>
      <c r="U221" s="445"/>
      <c r="V221" s="445"/>
      <c r="W221" s="445"/>
      <c r="X221" s="445"/>
      <c r="Y221" s="445"/>
      <c r="Z221" s="445"/>
      <c r="AA221" s="445"/>
      <c r="AB221" s="445"/>
      <c r="AC221" s="465"/>
    </row>
    <row r="222" spans="1:29">
      <c r="A222" s="462"/>
      <c r="B222" s="445"/>
      <c r="C222" s="445"/>
      <c r="D222" s="445"/>
      <c r="E222" s="445"/>
      <c r="F222" s="465"/>
      <c r="G222" s="552"/>
      <c r="H222" s="445"/>
      <c r="I222" s="445"/>
      <c r="J222" s="445"/>
      <c r="K222" s="445"/>
      <c r="L222" s="445"/>
      <c r="M222" s="445"/>
      <c r="N222" s="445"/>
      <c r="O222" s="445"/>
      <c r="P222" s="445"/>
      <c r="Q222" s="445"/>
      <c r="R222" s="445"/>
      <c r="S222" s="445"/>
      <c r="T222" s="445"/>
      <c r="U222" s="445"/>
      <c r="V222" s="445"/>
      <c r="W222" s="445"/>
      <c r="X222" s="445"/>
      <c r="Y222" s="445"/>
      <c r="Z222" s="445"/>
      <c r="AA222" s="445"/>
      <c r="AB222" s="445"/>
      <c r="AC222" s="465"/>
    </row>
    <row r="223" spans="1:29">
      <c r="A223" s="462" t="s">
        <v>1258</v>
      </c>
      <c r="B223" s="445"/>
      <c r="C223" s="445" t="s">
        <v>1282</v>
      </c>
      <c r="D223" s="445"/>
      <c r="E223" s="487" t="s">
        <v>1259</v>
      </c>
      <c r="F223" s="465" t="s">
        <v>1196</v>
      </c>
      <c r="G223" s="1036">
        <f>S223</f>
        <v>-293.01796219979065</v>
      </c>
      <c r="H223" s="445"/>
      <c r="I223" s="445"/>
      <c r="J223" s="445"/>
      <c r="K223" s="445"/>
      <c r="L223" s="445"/>
      <c r="M223" s="445"/>
      <c r="N223" s="445"/>
      <c r="O223" s="445"/>
      <c r="P223" s="445"/>
      <c r="Q223" s="445"/>
      <c r="R223" s="445"/>
      <c r="S223" s="471">
        <v>-293.01796219979065</v>
      </c>
      <c r="T223" s="472">
        <f>AVERAGE(G223:S223)</f>
        <v>-293.01796219979065</v>
      </c>
      <c r="U223" s="445"/>
      <c r="V223" s="445"/>
      <c r="W223" s="445"/>
      <c r="X223" s="445"/>
      <c r="Y223" s="445"/>
      <c r="Z223" s="445"/>
      <c r="AA223" s="445"/>
      <c r="AB223" s="445"/>
      <c r="AC223" s="465"/>
    </row>
    <row r="224" spans="1:29">
      <c r="A224" s="462"/>
      <c r="B224" s="445"/>
      <c r="C224" s="445"/>
      <c r="D224" s="445"/>
      <c r="E224" s="445"/>
      <c r="F224" s="465"/>
      <c r="G224" s="552"/>
      <c r="H224" s="445"/>
      <c r="I224" s="445"/>
      <c r="J224" s="445"/>
      <c r="K224" s="445"/>
      <c r="L224" s="445"/>
      <c r="M224" s="445"/>
      <c r="N224" s="445"/>
      <c r="O224" s="445"/>
      <c r="P224" s="445"/>
      <c r="Q224" s="445"/>
      <c r="R224" s="445"/>
      <c r="S224" s="445"/>
      <c r="T224" s="445"/>
      <c r="U224" s="445"/>
      <c r="V224" s="445"/>
      <c r="W224" s="445"/>
      <c r="X224" s="445"/>
      <c r="Y224" s="445"/>
      <c r="Z224" s="445"/>
      <c r="AA224" s="445"/>
      <c r="AB224" s="445"/>
      <c r="AC224" s="465"/>
    </row>
    <row r="225" spans="1:29" ht="14.4" thickBot="1">
      <c r="A225" s="1038"/>
      <c r="B225" s="512"/>
      <c r="C225" s="1039"/>
      <c r="D225" s="512"/>
      <c r="E225" s="512"/>
      <c r="F225" s="526"/>
      <c r="G225" s="577"/>
      <c r="H225" s="512"/>
      <c r="I225" s="512"/>
      <c r="J225" s="512"/>
      <c r="K225" s="512"/>
      <c r="L225" s="512"/>
      <c r="M225" s="512"/>
      <c r="N225" s="512"/>
      <c r="O225" s="512"/>
      <c r="P225" s="512"/>
      <c r="Q225" s="512"/>
      <c r="R225" s="512"/>
      <c r="S225" s="512"/>
      <c r="T225" s="512"/>
      <c r="U225" s="512"/>
      <c r="V225" s="512"/>
      <c r="W225" s="512"/>
      <c r="X225" s="512"/>
      <c r="Y225" s="512"/>
      <c r="Z225" s="512"/>
      <c r="AA225" s="512"/>
      <c r="AB225" s="512"/>
      <c r="AC225" s="526"/>
    </row>
    <row r="226" spans="1:29">
      <c r="A226" s="1040" t="s">
        <v>1191</v>
      </c>
      <c r="B226" s="445"/>
      <c r="C226" s="1655" t="s">
        <v>1260</v>
      </c>
      <c r="D226" s="1655"/>
      <c r="E226" s="1655"/>
      <c r="F226" s="1655"/>
      <c r="G226" s="1655"/>
      <c r="H226" s="1655"/>
      <c r="I226" s="1655"/>
      <c r="J226" s="1655"/>
      <c r="K226" s="1655"/>
      <c r="L226" s="1655"/>
      <c r="M226" s="1655"/>
      <c r="N226" s="1655"/>
      <c r="O226" s="1655"/>
      <c r="P226" s="1655"/>
      <c r="Q226" s="1655"/>
      <c r="R226" s="1655"/>
      <c r="S226" s="1655"/>
      <c r="T226" s="1655"/>
      <c r="U226" s="1655"/>
      <c r="V226" s="1655"/>
      <c r="W226" s="1655"/>
      <c r="X226" s="1655"/>
      <c r="Y226" s="1655"/>
      <c r="Z226" s="1655"/>
      <c r="AA226" s="1655"/>
      <c r="AB226" s="1655"/>
      <c r="AC226" s="1656"/>
    </row>
    <row r="227" spans="1:29">
      <c r="A227" s="1040" t="s">
        <v>1193</v>
      </c>
      <c r="B227" s="445"/>
      <c r="C227" s="1655" t="s">
        <v>1261</v>
      </c>
      <c r="D227" s="1655"/>
      <c r="E227" s="1655"/>
      <c r="F227" s="1655"/>
      <c r="G227" s="1655"/>
      <c r="H227" s="1655"/>
      <c r="I227" s="1655"/>
      <c r="J227" s="1655"/>
      <c r="K227" s="1655"/>
      <c r="L227" s="1655"/>
      <c r="M227" s="1655"/>
      <c r="N227" s="1655"/>
      <c r="O227" s="1655"/>
      <c r="P227" s="1655"/>
      <c r="Q227" s="1655"/>
      <c r="R227" s="1655"/>
      <c r="S227" s="1655"/>
      <c r="T227" s="1655"/>
      <c r="U227" s="1655"/>
      <c r="V227" s="1655"/>
      <c r="W227" s="1655"/>
      <c r="X227" s="1655"/>
      <c r="Y227" s="1655"/>
      <c r="Z227" s="1655"/>
      <c r="AA227" s="1655"/>
      <c r="AB227" s="1655"/>
      <c r="AC227" s="1656"/>
    </row>
    <row r="228" spans="1:29">
      <c r="A228" s="1040" t="s">
        <v>1195</v>
      </c>
      <c r="B228" s="445"/>
      <c r="C228" s="1655" t="s">
        <v>1295</v>
      </c>
      <c r="D228" s="1655"/>
      <c r="E228" s="1655"/>
      <c r="F228" s="1655"/>
      <c r="G228" s="1655"/>
      <c r="H228" s="1655"/>
      <c r="I228" s="1655"/>
      <c r="J228" s="1655"/>
      <c r="K228" s="1655"/>
      <c r="L228" s="1655"/>
      <c r="M228" s="1655"/>
      <c r="N228" s="1655"/>
      <c r="O228" s="1655"/>
      <c r="P228" s="1655"/>
      <c r="Q228" s="1655"/>
      <c r="R228" s="1655"/>
      <c r="S228" s="1655"/>
      <c r="T228" s="1655"/>
      <c r="U228" s="1655"/>
      <c r="V228" s="1655"/>
      <c r="W228" s="1655"/>
      <c r="X228" s="1655"/>
      <c r="Y228" s="1655"/>
      <c r="Z228" s="1655"/>
      <c r="AA228" s="1655"/>
      <c r="AB228" s="1655"/>
      <c r="AC228" s="1656"/>
    </row>
    <row r="229" spans="1:29">
      <c r="A229" s="1040" t="s">
        <v>1196</v>
      </c>
      <c r="B229" s="445"/>
      <c r="C229" s="1655" t="s">
        <v>1262</v>
      </c>
      <c r="D229" s="1655"/>
      <c r="E229" s="1655"/>
      <c r="F229" s="1655"/>
      <c r="G229" s="1655"/>
      <c r="H229" s="1655"/>
      <c r="I229" s="1655"/>
      <c r="J229" s="1655"/>
      <c r="K229" s="1655"/>
      <c r="L229" s="1655"/>
      <c r="M229" s="1655"/>
      <c r="N229" s="1655"/>
      <c r="O229" s="1655"/>
      <c r="P229" s="1655"/>
      <c r="Q229" s="1655"/>
      <c r="R229" s="1655"/>
      <c r="S229" s="1655"/>
      <c r="T229" s="1655"/>
      <c r="U229" s="1655"/>
      <c r="V229" s="1655"/>
      <c r="W229" s="1655"/>
      <c r="X229" s="1655"/>
      <c r="Y229" s="1655"/>
      <c r="Z229" s="1655"/>
      <c r="AA229" s="1655"/>
      <c r="AB229" s="1655"/>
      <c r="AC229" s="1656"/>
    </row>
    <row r="230" spans="1:29" ht="14.4" thickBot="1">
      <c r="A230" s="1041" t="s">
        <v>1259</v>
      </c>
      <c r="B230" s="512"/>
      <c r="C230" s="1657" t="s">
        <v>1263</v>
      </c>
      <c r="D230" s="1657"/>
      <c r="E230" s="1657"/>
      <c r="F230" s="1657"/>
      <c r="G230" s="1657"/>
      <c r="H230" s="1657"/>
      <c r="I230" s="1657"/>
      <c r="J230" s="1657"/>
      <c r="K230" s="1657"/>
      <c r="L230" s="1657"/>
      <c r="M230" s="1657"/>
      <c r="N230" s="1657"/>
      <c r="O230" s="1657"/>
      <c r="P230" s="1657"/>
      <c r="Q230" s="1657"/>
      <c r="R230" s="1657"/>
      <c r="S230" s="1657"/>
      <c r="T230" s="1657"/>
      <c r="U230" s="1657"/>
      <c r="V230" s="1657"/>
      <c r="W230" s="1657"/>
      <c r="X230" s="1657"/>
      <c r="Y230" s="1657"/>
      <c r="Z230" s="1657"/>
      <c r="AA230" s="1657"/>
      <c r="AB230" s="1657"/>
      <c r="AC230" s="1658"/>
    </row>
  </sheetData>
  <mergeCells count="92">
    <mergeCell ref="A4:AC4"/>
    <mergeCell ref="C228:AC228"/>
    <mergeCell ref="C229:AC229"/>
    <mergeCell ref="C230:AC230"/>
    <mergeCell ref="H215:S215"/>
    <mergeCell ref="V216:AC216"/>
    <mergeCell ref="V217:AC217"/>
    <mergeCell ref="C226:AC226"/>
    <mergeCell ref="C227:AC227"/>
    <mergeCell ref="H59:S59"/>
    <mergeCell ref="V68:AC68"/>
    <mergeCell ref="V69:AC69"/>
    <mergeCell ref="V63:AC63"/>
    <mergeCell ref="V61:AC61"/>
    <mergeCell ref="V62:AC62"/>
    <mergeCell ref="V64:AC64"/>
    <mergeCell ref="T129:AC129"/>
    <mergeCell ref="T144:AC144"/>
    <mergeCell ref="T141:AC141"/>
    <mergeCell ref="T143:AC143"/>
    <mergeCell ref="T139:AC139"/>
    <mergeCell ref="T180:AC180"/>
    <mergeCell ref="T182:AC182"/>
    <mergeCell ref="T188:AC188"/>
    <mergeCell ref="T173:AC173"/>
    <mergeCell ref="T154:AC154"/>
    <mergeCell ref="T156:AC156"/>
    <mergeCell ref="T158:AC158"/>
    <mergeCell ref="T159:AC159"/>
    <mergeCell ref="T163:AC163"/>
    <mergeCell ref="T165:AC165"/>
    <mergeCell ref="T171:AC171"/>
    <mergeCell ref="A1:AC1"/>
    <mergeCell ref="A2:AC2"/>
    <mergeCell ref="A3:AC3"/>
    <mergeCell ref="H45:S45"/>
    <mergeCell ref="V123:AC123"/>
    <mergeCell ref="H5:S5"/>
    <mergeCell ref="T106:AC106"/>
    <mergeCell ref="V46:AC46"/>
    <mergeCell ref="T108:AC108"/>
    <mergeCell ref="T109:AC109"/>
    <mergeCell ref="T110:AC110"/>
    <mergeCell ref="T111:AC111"/>
    <mergeCell ref="H51:S51"/>
    <mergeCell ref="T101:AC101"/>
    <mergeCell ref="V52:AC52"/>
    <mergeCell ref="W70:Y70"/>
    <mergeCell ref="X88:AC88"/>
    <mergeCell ref="V74:AC74"/>
    <mergeCell ref="V82:AC82"/>
    <mergeCell ref="V117:AC117"/>
    <mergeCell ref="T113:AC113"/>
    <mergeCell ref="V84:AC84"/>
    <mergeCell ref="T103:AC103"/>
    <mergeCell ref="T105:AC105"/>
    <mergeCell ref="X90:AC90"/>
    <mergeCell ref="X91:AC91"/>
    <mergeCell ref="W76:AA76"/>
    <mergeCell ref="W96:AA97"/>
    <mergeCell ref="V95:AC95"/>
    <mergeCell ref="V6:AC6"/>
    <mergeCell ref="V7:AC7"/>
    <mergeCell ref="V36:AC36"/>
    <mergeCell ref="V35:AC35"/>
    <mergeCell ref="V12:AC12"/>
    <mergeCell ref="W11:Y11"/>
    <mergeCell ref="W28:Y28"/>
    <mergeCell ref="W39:Y39"/>
    <mergeCell ref="V60:AC60"/>
    <mergeCell ref="V42:AC42"/>
    <mergeCell ref="V43:AC43"/>
    <mergeCell ref="V13:AC13"/>
    <mergeCell ref="V19:AC19"/>
    <mergeCell ref="V26:AC26"/>
    <mergeCell ref="X58:Z58"/>
    <mergeCell ref="C212:AC212"/>
    <mergeCell ref="T197:AC197"/>
    <mergeCell ref="AF72:AH73"/>
    <mergeCell ref="AF146:AH147"/>
    <mergeCell ref="H199:J199"/>
    <mergeCell ref="L199:N199"/>
    <mergeCell ref="C209:AC209"/>
    <mergeCell ref="C210:AC210"/>
    <mergeCell ref="C211:AC211"/>
    <mergeCell ref="W78:AC78"/>
    <mergeCell ref="T127:AC127"/>
    <mergeCell ref="T112:AC112"/>
    <mergeCell ref="T190:AC190"/>
    <mergeCell ref="T192:AC192"/>
    <mergeCell ref="T183:AC183"/>
    <mergeCell ref="T178:AC178"/>
  </mergeCells>
  <phoneticPr fontId="60"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46" max="28" man="1"/>
  </rowBreaks>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5" zoomScaleNormal="70" zoomScaleSheetLayoutView="85" workbookViewId="0">
      <selection sqref="A1:I1"/>
    </sheetView>
  </sheetViews>
  <sheetFormatPr defaultRowHeight="13.2"/>
  <cols>
    <col min="1" max="1" width="7.6640625" customWidth="1"/>
    <col min="2" max="2" width="9.109375" customWidth="1"/>
    <col min="3" max="3" width="8" customWidth="1"/>
    <col min="6" max="6" width="57.6640625" customWidth="1"/>
    <col min="7" max="7" width="11.88671875" bestFit="1" customWidth="1"/>
    <col min="8" max="8" width="12.109375" bestFit="1" customWidth="1"/>
    <col min="9" max="9" width="21.109375" customWidth="1"/>
    <col min="10" max="10" width="8" bestFit="1" customWidth="1"/>
    <col min="11" max="11" width="15.6640625" customWidth="1"/>
    <col min="14" max="14" width="13.109375" customWidth="1"/>
    <col min="15" max="15" width="10.109375" customWidth="1"/>
  </cols>
  <sheetData>
    <row r="1" spans="1:14" ht="18" customHeight="1">
      <c r="A1" s="1591" t="s">
        <v>68</v>
      </c>
      <c r="B1" s="1591"/>
      <c r="C1" s="1591"/>
      <c r="D1" s="1591"/>
      <c r="E1" s="1591"/>
      <c r="F1" s="1591"/>
      <c r="G1" s="1591"/>
      <c r="H1" s="1591"/>
      <c r="I1" s="1591"/>
      <c r="J1" s="1284"/>
      <c r="K1" s="217"/>
      <c r="L1" s="217"/>
      <c r="M1" s="217"/>
      <c r="N1" s="217"/>
    </row>
    <row r="2" spans="1:14" ht="17.399999999999999">
      <c r="A2" s="1591" t="s">
        <v>672</v>
      </c>
      <c r="B2" s="1591"/>
      <c r="C2" s="1591"/>
      <c r="D2" s="1591"/>
      <c r="E2" s="1591"/>
      <c r="F2" s="1591"/>
      <c r="G2" s="1591"/>
      <c r="H2" s="1591"/>
      <c r="I2" s="1591"/>
      <c r="J2" s="217"/>
      <c r="K2" s="217"/>
      <c r="L2" s="217"/>
      <c r="M2" s="217"/>
      <c r="N2" s="217"/>
    </row>
    <row r="3" spans="1:14" ht="15.6">
      <c r="A3" s="1674" t="s">
        <v>188</v>
      </c>
      <c r="B3" s="1674"/>
      <c r="C3" s="1674"/>
      <c r="D3" s="1674"/>
      <c r="E3" s="1674"/>
      <c r="F3" s="1674"/>
      <c r="G3" s="1674"/>
      <c r="H3" s="1674"/>
      <c r="I3" s="1674"/>
      <c r="J3" s="217"/>
      <c r="K3" s="217"/>
      <c r="L3" s="217"/>
      <c r="M3" s="217"/>
      <c r="N3" s="217"/>
    </row>
    <row r="4" spans="1:14" ht="15.6">
      <c r="A4" s="1285"/>
      <c r="B4" s="189"/>
      <c r="C4" s="190"/>
      <c r="D4" s="190"/>
      <c r="E4" s="389"/>
      <c r="F4" s="389"/>
      <c r="G4" s="49"/>
      <c r="H4" s="49"/>
      <c r="I4" s="49"/>
      <c r="J4" s="49"/>
      <c r="K4" s="49"/>
      <c r="L4" s="49"/>
      <c r="M4" s="49"/>
      <c r="N4" s="49"/>
    </row>
    <row r="5" spans="1:14" ht="15">
      <c r="A5" s="1285"/>
      <c r="B5" s="49"/>
      <c r="C5" s="49"/>
      <c r="D5" s="49"/>
      <c r="E5" s="49"/>
      <c r="F5" s="49"/>
      <c r="G5" s="49"/>
      <c r="H5" s="49"/>
      <c r="I5" s="49"/>
      <c r="J5" s="49"/>
      <c r="K5" s="49"/>
      <c r="L5" s="49"/>
      <c r="M5" s="49"/>
      <c r="N5" s="49"/>
    </row>
    <row r="6" spans="1:14" ht="15">
      <c r="A6" s="49" t="s">
        <v>67</v>
      </c>
      <c r="B6" s="49"/>
      <c r="C6" s="1285"/>
      <c r="D6" s="49"/>
      <c r="E6" s="49"/>
      <c r="F6" s="49"/>
      <c r="G6" s="49"/>
      <c r="H6" s="49"/>
      <c r="I6" s="49"/>
      <c r="J6" s="49"/>
      <c r="K6" s="56"/>
      <c r="L6" s="49"/>
      <c r="M6" s="49"/>
      <c r="N6" s="49"/>
    </row>
    <row r="7" spans="1:14" ht="17.399999999999999">
      <c r="A7" s="49" t="s">
        <v>1542</v>
      </c>
      <c r="B7" s="390"/>
      <c r="C7" s="1285"/>
      <c r="D7" s="1285"/>
      <c r="E7" s="49"/>
      <c r="F7" s="49"/>
      <c r="G7" s="49"/>
      <c r="H7" s="49"/>
      <c r="I7" s="49"/>
      <c r="J7" s="49"/>
      <c r="K7" s="49"/>
      <c r="L7" s="49"/>
      <c r="M7" s="49"/>
      <c r="N7" s="49"/>
    </row>
    <row r="8" spans="1:14" ht="15">
      <c r="A8" s="49"/>
      <c r="B8" s="49"/>
      <c r="C8" s="1285"/>
      <c r="D8" s="49"/>
      <c r="E8" s="49"/>
      <c r="F8" s="49"/>
      <c r="G8" s="49"/>
      <c r="H8" s="49"/>
      <c r="I8" s="49"/>
      <c r="J8" s="49"/>
      <c r="K8" s="49"/>
      <c r="L8" s="49"/>
      <c r="M8" s="49"/>
      <c r="N8" s="49"/>
    </row>
    <row r="9" spans="1:14" ht="15">
      <c r="A9" s="49" t="s">
        <v>41</v>
      </c>
      <c r="B9" s="49" t="s">
        <v>165</v>
      </c>
      <c r="C9" s="1285"/>
      <c r="D9" s="49"/>
      <c r="E9" s="49"/>
      <c r="F9" s="49"/>
      <c r="G9" s="49"/>
      <c r="H9" s="49"/>
      <c r="I9" s="49"/>
      <c r="J9" s="49"/>
      <c r="K9" s="49"/>
      <c r="L9" s="49"/>
      <c r="M9" s="49"/>
      <c r="N9" s="49"/>
    </row>
    <row r="10" spans="1:14" ht="15">
      <c r="A10" s="49"/>
      <c r="B10" s="49" t="s">
        <v>166</v>
      </c>
      <c r="C10" s="1285"/>
      <c r="D10" s="49"/>
      <c r="E10" s="49"/>
      <c r="F10" s="49"/>
      <c r="G10" s="49"/>
      <c r="H10" s="49"/>
      <c r="I10" s="49"/>
      <c r="J10" s="49"/>
      <c r="K10" s="49"/>
      <c r="L10" s="49"/>
      <c r="M10" s="49"/>
      <c r="N10" s="49"/>
    </row>
    <row r="11" spans="1:14" ht="17.399999999999999">
      <c r="A11" s="49"/>
      <c r="B11" s="49" t="s">
        <v>1543</v>
      </c>
      <c r="C11" s="1285"/>
      <c r="D11" s="49"/>
      <c r="E11" s="49"/>
      <c r="F11" s="49"/>
      <c r="G11" s="391"/>
      <c r="H11" s="1285"/>
      <c r="I11" s="49"/>
      <c r="J11" s="49"/>
      <c r="K11" s="49"/>
      <c r="L11" s="49"/>
      <c r="M11" s="49"/>
      <c r="N11" s="49"/>
    </row>
    <row r="12" spans="1:14" ht="15">
      <c r="A12" s="49"/>
      <c r="B12" s="49"/>
      <c r="C12" s="1285"/>
      <c r="D12" s="49"/>
      <c r="E12" s="49"/>
      <c r="F12" s="49"/>
      <c r="G12" s="49"/>
      <c r="H12" s="49"/>
      <c r="I12" s="49"/>
      <c r="J12" s="49"/>
      <c r="K12" s="49"/>
      <c r="L12" s="49"/>
      <c r="M12" s="49"/>
      <c r="N12" s="49"/>
    </row>
    <row r="13" spans="1:14" ht="15">
      <c r="A13" s="49" t="s">
        <v>42</v>
      </c>
      <c r="B13" s="49" t="s">
        <v>434</v>
      </c>
      <c r="C13" s="1285"/>
      <c r="D13" s="49"/>
      <c r="E13" s="49"/>
      <c r="F13" s="49"/>
      <c r="G13" s="49"/>
      <c r="H13" s="49"/>
      <c r="I13" s="49"/>
      <c r="J13" s="49"/>
      <c r="K13" s="49"/>
      <c r="L13" s="49"/>
      <c r="M13" s="49"/>
      <c r="N13" s="49"/>
    </row>
    <row r="14" spans="1:14" ht="15">
      <c r="A14" s="49"/>
      <c r="B14" s="49" t="s">
        <v>5</v>
      </c>
      <c r="C14" s="1285"/>
      <c r="D14" s="49"/>
      <c r="E14" s="49"/>
      <c r="F14" s="49"/>
      <c r="G14" s="49"/>
      <c r="H14" s="49"/>
      <c r="I14" s="49"/>
      <c r="J14" s="49"/>
      <c r="K14" s="49"/>
      <c r="L14" s="49"/>
      <c r="M14" s="49"/>
      <c r="N14" s="49"/>
    </row>
    <row r="15" spans="1:14" ht="15">
      <c r="A15" s="49"/>
      <c r="B15" s="49" t="s">
        <v>6</v>
      </c>
      <c r="C15" s="1285"/>
      <c r="D15" s="49"/>
      <c r="E15" s="49"/>
      <c r="F15" s="49"/>
      <c r="G15" s="49"/>
      <c r="H15" s="49"/>
      <c r="I15" s="49"/>
      <c r="J15" s="49"/>
      <c r="K15" s="1675" t="s">
        <v>837</v>
      </c>
      <c r="L15" s="49"/>
      <c r="M15" s="49"/>
      <c r="N15" s="49"/>
    </row>
    <row r="16" spans="1:14" ht="15" customHeight="1">
      <c r="A16" s="49"/>
      <c r="B16" s="49"/>
      <c r="C16" s="1285"/>
      <c r="D16" s="49"/>
      <c r="E16" s="49"/>
      <c r="F16" s="49"/>
      <c r="G16" s="49"/>
      <c r="H16" s="49"/>
      <c r="I16" s="49"/>
      <c r="J16" s="49"/>
      <c r="K16" s="1675"/>
      <c r="L16" s="49"/>
      <c r="M16" s="49"/>
      <c r="N16" s="49"/>
    </row>
    <row r="17" spans="1:14" ht="15" customHeight="1">
      <c r="A17" s="49" t="s">
        <v>43</v>
      </c>
      <c r="B17" s="49" t="s">
        <v>290</v>
      </c>
      <c r="C17" s="1285"/>
      <c r="D17" s="49"/>
      <c r="E17" s="49"/>
      <c r="F17" s="49"/>
      <c r="G17" s="49"/>
      <c r="H17" s="49"/>
      <c r="I17" s="49"/>
      <c r="J17" s="49"/>
      <c r="K17" s="1675"/>
      <c r="L17" s="49"/>
      <c r="M17" s="49"/>
      <c r="N17" s="49"/>
    </row>
    <row r="18" spans="1:14" ht="15">
      <c r="A18" s="49"/>
      <c r="B18" s="49"/>
      <c r="C18" s="1285"/>
      <c r="D18" s="49"/>
      <c r="E18" s="49"/>
      <c r="F18" s="49"/>
      <c r="G18" s="49"/>
      <c r="H18" s="49"/>
      <c r="I18" s="49"/>
      <c r="J18" s="1285"/>
      <c r="K18" s="1675"/>
      <c r="L18" s="49"/>
      <c r="M18" s="49"/>
      <c r="N18" s="49"/>
    </row>
    <row r="19" spans="1:14" ht="15" customHeight="1">
      <c r="A19" s="1285"/>
      <c r="B19" s="49" t="s">
        <v>198</v>
      </c>
      <c r="C19" s="49"/>
      <c r="D19" s="1285"/>
      <c r="E19" s="49"/>
      <c r="F19" s="49"/>
      <c r="G19" s="49"/>
      <c r="H19" s="49"/>
      <c r="I19" s="49"/>
      <c r="J19" s="1286"/>
      <c r="K19" s="1675"/>
      <c r="L19" s="49"/>
      <c r="M19" s="49"/>
      <c r="N19" s="49"/>
    </row>
    <row r="20" spans="1:14" ht="15">
      <c r="A20" s="1285"/>
      <c r="B20" s="1285"/>
      <c r="C20" s="49"/>
      <c r="D20" s="1285"/>
      <c r="E20" s="49"/>
      <c r="F20" s="49"/>
      <c r="G20" s="49"/>
      <c r="H20" s="49"/>
      <c r="I20" s="49"/>
      <c r="J20" s="49"/>
      <c r="K20" s="1675"/>
      <c r="L20" s="49"/>
      <c r="M20" s="49"/>
      <c r="N20" s="49"/>
    </row>
    <row r="21" spans="1:14" ht="15">
      <c r="A21" s="1285"/>
      <c r="B21" s="49" t="s">
        <v>291</v>
      </c>
      <c r="C21" s="62" t="s">
        <v>167</v>
      </c>
      <c r="D21" s="49" t="s">
        <v>292</v>
      </c>
      <c r="E21" s="1285"/>
      <c r="F21" s="49"/>
      <c r="G21" s="49"/>
      <c r="H21" s="49"/>
      <c r="I21" s="49"/>
      <c r="J21" s="49"/>
      <c r="K21" s="1675"/>
      <c r="L21" s="49"/>
      <c r="M21" s="49"/>
      <c r="N21" s="49"/>
    </row>
    <row r="22" spans="1:14" ht="15">
      <c r="A22" s="1285"/>
      <c r="B22" s="1285"/>
      <c r="C22" s="1285"/>
      <c r="D22" s="49" t="s">
        <v>189</v>
      </c>
      <c r="E22" s="49"/>
      <c r="F22" s="49"/>
      <c r="G22" s="49"/>
      <c r="H22" s="49"/>
      <c r="K22" s="1290">
        <v>3.3894736842105264E-3</v>
      </c>
      <c r="L22" s="49"/>
      <c r="M22" s="49"/>
      <c r="N22" s="49"/>
    </row>
    <row r="23" spans="1:14" ht="15">
      <c r="A23" s="1285"/>
      <c r="B23" s="1285"/>
      <c r="C23" s="1285"/>
      <c r="D23" s="1285"/>
      <c r="E23" s="49"/>
      <c r="F23" s="49"/>
      <c r="G23" s="49"/>
      <c r="H23" s="49"/>
      <c r="I23" s="49"/>
      <c r="J23" s="49"/>
      <c r="K23" s="49"/>
      <c r="L23" s="49"/>
      <c r="M23" s="49"/>
      <c r="N23" s="49"/>
    </row>
    <row r="24" spans="1:14" ht="15">
      <c r="A24" s="1285"/>
      <c r="B24" s="1285"/>
      <c r="C24" s="1285"/>
      <c r="D24" s="49" t="s">
        <v>297</v>
      </c>
      <c r="E24" s="1285"/>
      <c r="F24" s="1285"/>
      <c r="G24" s="1285"/>
      <c r="H24" s="49"/>
      <c r="I24" s="49"/>
      <c r="J24" s="49"/>
      <c r="K24" s="49"/>
      <c r="L24" s="49"/>
      <c r="M24" s="49"/>
      <c r="N24" s="49"/>
    </row>
    <row r="25" spans="1:14" ht="15">
      <c r="A25" s="49"/>
      <c r="B25" s="1285"/>
      <c r="C25" s="1285"/>
      <c r="D25" s="49" t="s">
        <v>298</v>
      </c>
      <c r="E25" s="1285"/>
      <c r="F25" s="49"/>
      <c r="G25" s="49"/>
      <c r="H25" s="49"/>
      <c r="I25" s="49"/>
      <c r="J25" s="49"/>
      <c r="K25" s="49"/>
      <c r="L25" s="49"/>
      <c r="M25" s="49"/>
      <c r="N25" s="49"/>
    </row>
    <row r="26" spans="1:14" ht="15">
      <c r="A26" s="1285"/>
      <c r="B26" s="1285"/>
      <c r="C26" s="49"/>
      <c r="D26" s="1285"/>
      <c r="E26" s="1285"/>
      <c r="F26" s="49"/>
      <c r="G26" s="49"/>
      <c r="H26" s="49"/>
      <c r="I26" s="49"/>
      <c r="J26" s="49"/>
      <c r="K26" s="49"/>
      <c r="L26" s="49"/>
      <c r="M26" s="49"/>
      <c r="N26" s="49"/>
    </row>
    <row r="27" spans="1:14" ht="15">
      <c r="A27" s="389" t="s">
        <v>78</v>
      </c>
      <c r="B27" s="1287"/>
      <c r="C27" s="1287"/>
      <c r="D27" s="389"/>
      <c r="E27" s="389"/>
      <c r="F27" s="389"/>
      <c r="G27" s="389"/>
      <c r="H27" s="389"/>
      <c r="I27" s="49"/>
      <c r="J27" s="49"/>
      <c r="K27" s="49"/>
      <c r="L27" s="49"/>
      <c r="M27" s="49"/>
      <c r="N27" s="49"/>
    </row>
    <row r="28" spans="1:14" ht="15">
      <c r="A28" s="1285"/>
      <c r="B28" s="1285"/>
      <c r="C28" s="1285"/>
      <c r="D28" s="1285"/>
      <c r="E28" s="1285"/>
      <c r="F28" s="1285"/>
      <c r="G28" s="1285"/>
      <c r="H28" s="1285"/>
      <c r="I28" s="1285"/>
      <c r="J28" s="1285"/>
      <c r="K28" s="1285"/>
      <c r="L28" s="1285"/>
      <c r="M28" s="1285"/>
      <c r="N28" s="49"/>
    </row>
    <row r="29" spans="1:14" ht="15">
      <c r="A29" s="1285"/>
      <c r="B29" s="1285"/>
      <c r="C29" s="1285"/>
      <c r="D29" s="1285"/>
      <c r="E29" s="1285"/>
      <c r="F29" s="1285"/>
      <c r="G29" s="1285"/>
      <c r="H29" s="1285"/>
      <c r="I29" s="1285"/>
      <c r="J29" s="1285"/>
      <c r="K29" s="1285"/>
      <c r="L29" s="1285"/>
      <c r="M29" s="1285"/>
      <c r="N29" s="49"/>
    </row>
    <row r="30" spans="1:14" ht="15">
      <c r="A30" s="49" t="s">
        <v>458</v>
      </c>
      <c r="B30" s="49" t="s">
        <v>459</v>
      </c>
      <c r="C30" s="49" t="s">
        <v>460</v>
      </c>
      <c r="D30" s="1285"/>
      <c r="E30" s="49"/>
      <c r="F30" s="49"/>
      <c r="G30" s="49"/>
      <c r="H30" s="49"/>
      <c r="I30" s="1285"/>
      <c r="J30" s="1285"/>
      <c r="K30" s="1285"/>
      <c r="L30" s="1285"/>
      <c r="M30" s="1285"/>
      <c r="N30" s="49"/>
    </row>
    <row r="31" spans="1:14" ht="15">
      <c r="A31" s="49"/>
      <c r="B31" s="49"/>
      <c r="C31" s="49"/>
      <c r="D31" s="1285"/>
      <c r="E31" s="49"/>
      <c r="F31" s="49"/>
      <c r="G31" s="49"/>
      <c r="H31" s="49"/>
      <c r="I31" s="1285"/>
      <c r="J31" s="1285"/>
      <c r="K31" s="1285"/>
      <c r="L31" s="1285"/>
      <c r="M31" s="1285"/>
      <c r="N31" s="1285"/>
    </row>
    <row r="32" spans="1:14" ht="15">
      <c r="A32" s="62" t="s">
        <v>70</v>
      </c>
      <c r="B32" s="62">
        <v>2007</v>
      </c>
      <c r="C32" s="49" t="s">
        <v>71</v>
      </c>
      <c r="D32" s="1285"/>
      <c r="E32" s="49"/>
      <c r="F32" s="49"/>
      <c r="G32" s="49"/>
      <c r="H32" s="49"/>
      <c r="I32" s="1285"/>
      <c r="J32" s="1285"/>
      <c r="K32" s="1285"/>
      <c r="L32" s="1285"/>
      <c r="M32" s="1285"/>
      <c r="N32" s="1285"/>
    </row>
    <row r="33" spans="1:14" ht="15">
      <c r="A33" s="62" t="s">
        <v>73</v>
      </c>
      <c r="B33" s="62">
        <v>2008</v>
      </c>
      <c r="C33" s="49" t="s">
        <v>72</v>
      </c>
      <c r="D33" s="1285"/>
      <c r="E33" s="49"/>
      <c r="F33" s="49"/>
      <c r="G33" s="49"/>
      <c r="H33" s="49"/>
      <c r="I33" s="1285"/>
      <c r="J33" s="1285"/>
      <c r="K33" s="1285"/>
      <c r="L33" s="1285"/>
      <c r="M33" s="1285"/>
      <c r="N33" s="1285"/>
    </row>
    <row r="34" spans="1:14" ht="15">
      <c r="A34" s="62" t="s">
        <v>461</v>
      </c>
      <c r="B34" s="62">
        <v>2009</v>
      </c>
      <c r="C34" s="49" t="s">
        <v>75</v>
      </c>
      <c r="D34" s="1285"/>
      <c r="E34" s="49"/>
      <c r="F34" s="49"/>
      <c r="G34" s="49"/>
      <c r="H34" s="49"/>
      <c r="I34" s="1285"/>
      <c r="J34" s="1285"/>
      <c r="K34" s="1285"/>
      <c r="L34" s="1285"/>
      <c r="M34" s="1285"/>
      <c r="N34" s="1285"/>
    </row>
    <row r="35" spans="1:14" ht="15">
      <c r="A35" s="62" t="s">
        <v>73</v>
      </c>
      <c r="B35" s="62">
        <v>2009</v>
      </c>
      <c r="C35" s="49" t="s">
        <v>82</v>
      </c>
      <c r="D35" s="1285"/>
      <c r="E35" s="49"/>
      <c r="F35" s="49"/>
      <c r="G35" s="49"/>
      <c r="H35" s="49"/>
      <c r="I35" s="1285"/>
      <c r="J35" s="1285"/>
      <c r="K35" s="1285"/>
      <c r="L35" s="1285"/>
      <c r="M35" s="1285"/>
      <c r="N35" s="1285"/>
    </row>
    <row r="36" spans="1:14" ht="15">
      <c r="A36" s="62" t="s">
        <v>73</v>
      </c>
      <c r="B36" s="62">
        <f>+B35</f>
        <v>2009</v>
      </c>
      <c r="C36" s="49" t="s">
        <v>83</v>
      </c>
      <c r="D36" s="1285"/>
      <c r="E36" s="49"/>
      <c r="F36" s="49"/>
      <c r="G36" s="49"/>
      <c r="H36" s="49"/>
      <c r="I36" s="1285"/>
      <c r="J36" s="1285"/>
      <c r="K36" s="1285"/>
      <c r="L36" s="1285"/>
      <c r="M36" s="1285"/>
      <c r="N36" s="1285"/>
    </row>
    <row r="37" spans="1:14" ht="15">
      <c r="A37" s="62" t="s">
        <v>461</v>
      </c>
      <c r="B37" s="62">
        <v>2010</v>
      </c>
      <c r="C37" s="49" t="s">
        <v>76</v>
      </c>
      <c r="D37" s="1285"/>
      <c r="E37" s="49"/>
      <c r="F37" s="49"/>
      <c r="G37" s="49"/>
      <c r="H37" s="49"/>
      <c r="I37" s="1285"/>
      <c r="J37" s="1285"/>
      <c r="K37" s="1285"/>
      <c r="L37" s="1285"/>
      <c r="M37" s="1285"/>
      <c r="N37" s="1285"/>
    </row>
    <row r="38" spans="1:14" ht="15">
      <c r="A38" s="62" t="s">
        <v>73</v>
      </c>
      <c r="B38" s="62">
        <v>2010</v>
      </c>
      <c r="C38" s="49" t="s">
        <v>84</v>
      </c>
      <c r="D38" s="1285"/>
      <c r="E38" s="49"/>
      <c r="F38" s="49"/>
      <c r="G38" s="49"/>
      <c r="H38" s="49"/>
      <c r="I38" s="1285"/>
      <c r="J38" s="1285"/>
      <c r="K38" s="1285"/>
      <c r="L38" s="1285"/>
      <c r="M38" s="1285"/>
      <c r="N38" s="1285"/>
    </row>
    <row r="39" spans="1:14" ht="15">
      <c r="A39" s="62" t="str">
        <f>+A38</f>
        <v>Sept</v>
      </c>
      <c r="B39" s="62">
        <f>+B38</f>
        <v>2010</v>
      </c>
      <c r="C39" s="49" t="s">
        <v>88</v>
      </c>
      <c r="D39" s="1285"/>
      <c r="E39" s="49"/>
      <c r="F39" s="49"/>
      <c r="G39" s="49"/>
      <c r="H39" s="49"/>
      <c r="I39" s="1285"/>
      <c r="J39" s="1285"/>
      <c r="K39" s="1285"/>
      <c r="L39" s="1285"/>
      <c r="M39" s="1285"/>
      <c r="N39" s="1285"/>
    </row>
    <row r="40" spans="1:14" ht="15">
      <c r="A40" s="62" t="s">
        <v>461</v>
      </c>
      <c r="B40" s="62" t="s">
        <v>74</v>
      </c>
      <c r="C40" s="49" t="s">
        <v>77</v>
      </c>
      <c r="D40" s="1285"/>
      <c r="E40" s="49"/>
      <c r="F40" s="49"/>
      <c r="G40" s="49"/>
      <c r="H40" s="49"/>
      <c r="I40" s="1285"/>
      <c r="J40" s="1285"/>
      <c r="K40" s="1285"/>
      <c r="L40" s="1285"/>
      <c r="M40" s="1285"/>
      <c r="N40" s="1285"/>
    </row>
    <row r="41" spans="1:14" ht="15">
      <c r="A41" s="62" t="s">
        <v>73</v>
      </c>
      <c r="B41" s="62" t="s">
        <v>74</v>
      </c>
      <c r="C41" s="49" t="s">
        <v>89</v>
      </c>
      <c r="D41" s="1285"/>
      <c r="E41" s="49"/>
      <c r="F41" s="49"/>
      <c r="G41" s="49"/>
      <c r="H41" s="49"/>
      <c r="I41" s="1285"/>
      <c r="J41" s="1285"/>
      <c r="K41" s="1285"/>
      <c r="L41" s="1285"/>
      <c r="M41" s="1285"/>
      <c r="N41" s="1285"/>
    </row>
    <row r="42" spans="1:14" ht="15">
      <c r="A42" s="62" t="str">
        <f>+A41</f>
        <v>Sept</v>
      </c>
      <c r="B42" s="62" t="s">
        <v>74</v>
      </c>
      <c r="C42" s="49" t="s">
        <v>90</v>
      </c>
      <c r="D42" s="1285"/>
      <c r="E42" s="49"/>
      <c r="F42" s="49"/>
      <c r="G42" s="49"/>
      <c r="H42" s="49"/>
      <c r="I42" s="1285"/>
      <c r="J42" s="1285"/>
      <c r="K42" s="1285"/>
      <c r="L42" s="1285"/>
      <c r="M42" s="1285"/>
      <c r="N42" s="1285"/>
    </row>
    <row r="43" spans="1:14" ht="15">
      <c r="A43" s="1285"/>
      <c r="B43" s="1285"/>
      <c r="C43" s="1285"/>
      <c r="D43" s="49"/>
      <c r="E43" s="49"/>
      <c r="F43" s="49"/>
      <c r="G43" s="49"/>
      <c r="H43" s="49"/>
      <c r="I43" s="1285"/>
      <c r="J43" s="1285"/>
      <c r="K43" s="1285"/>
      <c r="L43" s="1285"/>
      <c r="M43" s="1285"/>
      <c r="N43" s="1285"/>
    </row>
    <row r="44" spans="1:14" ht="15">
      <c r="A44" s="1285"/>
      <c r="B44" s="1285"/>
      <c r="C44" s="1285"/>
      <c r="D44" s="49"/>
      <c r="E44" s="49"/>
      <c r="F44" s="49"/>
      <c r="G44" s="49"/>
      <c r="H44" s="49"/>
      <c r="I44" s="1285"/>
      <c r="J44" s="1285"/>
      <c r="K44" s="1285"/>
      <c r="L44" s="1285"/>
      <c r="M44" s="1285"/>
      <c r="N44" s="1285"/>
    </row>
    <row r="45" spans="1:14" ht="17.399999999999999">
      <c r="A45" s="442">
        <v>1</v>
      </c>
      <c r="B45" s="49" t="s">
        <v>3</v>
      </c>
      <c r="C45" s="49"/>
      <c r="D45" s="49"/>
      <c r="E45" s="49"/>
      <c r="F45" s="49"/>
      <c r="G45" s="49"/>
      <c r="H45" s="49"/>
      <c r="I45" s="49"/>
      <c r="J45" s="49"/>
      <c r="K45" s="1285"/>
      <c r="L45" s="1285"/>
      <c r="M45" s="1285"/>
      <c r="N45" s="1285"/>
    </row>
    <row r="46" spans="1:14" ht="17.399999999999999">
      <c r="A46" s="443"/>
      <c r="B46" s="49" t="s">
        <v>81</v>
      </c>
      <c r="C46" s="49"/>
      <c r="D46" s="49"/>
      <c r="E46" s="49"/>
      <c r="F46" s="49"/>
      <c r="G46" s="49"/>
      <c r="H46" s="49"/>
      <c r="I46" s="49"/>
      <c r="J46" s="49"/>
      <c r="K46" s="1285"/>
      <c r="L46" s="1285"/>
      <c r="M46" s="1285"/>
      <c r="N46" s="1285"/>
    </row>
    <row r="47" spans="1:14" ht="17.399999999999999">
      <c r="A47" s="443"/>
      <c r="B47" s="49"/>
      <c r="C47" s="49"/>
      <c r="D47" s="49"/>
      <c r="E47" s="49"/>
      <c r="F47" s="49"/>
      <c r="G47" s="49"/>
      <c r="H47" s="49"/>
      <c r="I47" s="49"/>
      <c r="J47" s="49"/>
      <c r="K47" s="1285"/>
      <c r="L47" s="1285"/>
      <c r="M47" s="1285"/>
      <c r="N47" s="1285"/>
    </row>
    <row r="48" spans="1:14" ht="17.399999999999999">
      <c r="A48" s="442">
        <v>2</v>
      </c>
      <c r="B48" s="49" t="s">
        <v>174</v>
      </c>
      <c r="C48" s="49"/>
      <c r="D48" s="49"/>
      <c r="E48" s="49"/>
      <c r="F48" s="49"/>
      <c r="G48" s="49"/>
      <c r="H48" s="49"/>
      <c r="I48" s="49"/>
      <c r="J48" s="49"/>
      <c r="K48" s="1285"/>
      <c r="L48" s="1285"/>
      <c r="M48" s="1285"/>
      <c r="N48" s="1285"/>
    </row>
    <row r="49" spans="1:14" ht="15">
      <c r="A49" s="49"/>
      <c r="B49" s="49" t="s">
        <v>175</v>
      </c>
      <c r="C49" s="49"/>
      <c r="D49" s="49"/>
      <c r="E49" s="49"/>
      <c r="F49" s="49"/>
      <c r="G49" s="49"/>
      <c r="H49" s="49"/>
      <c r="I49" s="49"/>
      <c r="J49" s="49"/>
      <c r="K49" s="1285"/>
      <c r="L49" s="1285"/>
      <c r="M49" s="1285"/>
      <c r="N49" s="1285"/>
    </row>
    <row r="50" spans="1:14" ht="15">
      <c r="A50" s="49"/>
      <c r="B50" s="49" t="s">
        <v>4</v>
      </c>
      <c r="C50" s="49"/>
      <c r="D50" s="49"/>
      <c r="E50" s="49"/>
      <c r="F50" s="49"/>
      <c r="G50" s="49"/>
      <c r="H50" s="49"/>
      <c r="I50" s="49"/>
      <c r="J50" s="49"/>
      <c r="K50" s="1285"/>
      <c r="L50" s="1285"/>
      <c r="M50" s="1285"/>
      <c r="N50" s="1285"/>
    </row>
    <row r="51" spans="1:14" ht="15">
      <c r="A51" s="49"/>
      <c r="B51" s="49" t="s">
        <v>176</v>
      </c>
      <c r="C51" s="49"/>
      <c r="D51" s="49"/>
      <c r="E51" s="49"/>
      <c r="F51" s="49"/>
      <c r="G51" s="49"/>
      <c r="H51" s="49"/>
      <c r="I51" s="49"/>
      <c r="J51" s="49"/>
      <c r="K51" s="1285"/>
      <c r="L51" s="1285"/>
      <c r="M51" s="1285"/>
      <c r="N51" s="1285"/>
    </row>
    <row r="52" spans="1:14" ht="15">
      <c r="A52" s="49"/>
      <c r="B52" s="49" t="s">
        <v>177</v>
      </c>
      <c r="C52" s="49"/>
      <c r="D52" s="49"/>
      <c r="E52" s="49"/>
      <c r="F52" s="49"/>
      <c r="G52" s="49"/>
      <c r="H52" s="49"/>
      <c r="I52" s="49"/>
      <c r="J52" s="49"/>
      <c r="K52" s="1285"/>
      <c r="L52" s="1285"/>
      <c r="M52" s="1285"/>
      <c r="N52" s="1285"/>
    </row>
    <row r="53" spans="1:14" ht="15">
      <c r="A53" s="49"/>
      <c r="B53" s="49" t="s">
        <v>178</v>
      </c>
      <c r="C53" s="49"/>
      <c r="D53" s="49"/>
      <c r="E53" s="49"/>
      <c r="F53" s="49"/>
      <c r="G53" s="49"/>
      <c r="H53" s="49"/>
      <c r="I53" s="49"/>
      <c r="J53" s="49"/>
      <c r="K53" s="1285"/>
      <c r="L53" s="1285"/>
      <c r="M53" s="1285"/>
      <c r="N53" s="1285"/>
    </row>
    <row r="54" spans="1:14" ht="15">
      <c r="A54" s="49"/>
      <c r="B54" s="49"/>
      <c r="C54" s="49"/>
      <c r="D54" s="49"/>
      <c r="E54" s="49"/>
      <c r="F54" s="49"/>
      <c r="G54" s="49"/>
      <c r="H54" s="49"/>
      <c r="I54" s="49"/>
      <c r="J54" s="49"/>
      <c r="K54" s="1285"/>
      <c r="L54" s="1285"/>
      <c r="M54" s="1285"/>
      <c r="N54" s="1285"/>
    </row>
    <row r="55" spans="1:14" ht="15">
      <c r="A55" s="49"/>
      <c r="B55" s="49"/>
      <c r="C55" s="49"/>
      <c r="D55" s="49"/>
      <c r="E55" s="49"/>
      <c r="F55" s="49"/>
      <c r="G55" s="49"/>
      <c r="H55" s="49"/>
      <c r="I55" s="49"/>
      <c r="J55" s="49"/>
      <c r="K55" s="1285"/>
      <c r="L55" s="1285"/>
      <c r="M55" s="1285"/>
      <c r="N55" s="1285"/>
    </row>
    <row r="56" spans="1:14" ht="15">
      <c r="A56" s="49"/>
      <c r="B56" s="49" t="s">
        <v>395</v>
      </c>
      <c r="C56" s="62"/>
      <c r="D56" s="49" t="s">
        <v>396</v>
      </c>
      <c r="E56" s="49"/>
      <c r="F56" s="49"/>
      <c r="G56" s="49"/>
      <c r="H56" s="1288"/>
      <c r="I56" s="49"/>
      <c r="J56" s="49"/>
      <c r="K56" s="1285"/>
      <c r="L56" s="1285"/>
      <c r="M56" s="1285"/>
      <c r="N56" s="1285"/>
    </row>
    <row r="57" spans="1:14" ht="15">
      <c r="A57" s="49"/>
      <c r="B57" s="49"/>
      <c r="C57" s="62"/>
      <c r="D57" s="49"/>
      <c r="E57" s="49"/>
      <c r="F57" s="49"/>
      <c r="G57" s="49"/>
      <c r="H57" s="49"/>
      <c r="I57" s="49"/>
      <c r="J57" s="49"/>
      <c r="K57" s="1285"/>
      <c r="L57" s="1285"/>
      <c r="M57" s="1285"/>
      <c r="N57" s="1285"/>
    </row>
    <row r="58" spans="1:14" ht="15">
      <c r="A58" s="49" t="s">
        <v>504</v>
      </c>
      <c r="B58" s="49" t="s">
        <v>7</v>
      </c>
      <c r="C58" s="62"/>
      <c r="D58" s="49"/>
      <c r="E58" s="49"/>
      <c r="F58" s="49"/>
      <c r="H58" s="49"/>
      <c r="I58" s="682">
        <f ca="1">'Appendix A'!H284</f>
        <v>1058778.8853046445</v>
      </c>
      <c r="J58" s="49"/>
      <c r="K58" s="673"/>
      <c r="L58" s="1285"/>
      <c r="M58" s="1285"/>
      <c r="N58" s="1285"/>
    </row>
    <row r="59" spans="1:14" ht="15">
      <c r="A59" s="49" t="s">
        <v>612</v>
      </c>
      <c r="B59" s="49" t="s">
        <v>8</v>
      </c>
      <c r="C59" s="62"/>
      <c r="D59" s="49"/>
      <c r="E59" s="49"/>
      <c r="F59" s="49"/>
      <c r="H59" s="49"/>
      <c r="I59" s="682">
        <v>1013330.5215940789</v>
      </c>
      <c r="J59" s="49"/>
      <c r="K59" s="1285"/>
      <c r="L59" s="1285"/>
      <c r="M59" s="1285"/>
      <c r="N59" s="1285"/>
    </row>
    <row r="60" spans="1:14" ht="15">
      <c r="A60" s="49" t="s">
        <v>482</v>
      </c>
      <c r="B60" s="49" t="s">
        <v>216</v>
      </c>
      <c r="C60" s="62"/>
      <c r="D60" s="49"/>
      <c r="E60" s="49"/>
      <c r="F60" s="49"/>
      <c r="H60" s="49"/>
      <c r="I60" s="673">
        <f ca="1">I58-I59</f>
        <v>45448.363710565609</v>
      </c>
      <c r="J60" s="49"/>
      <c r="K60" s="1285"/>
      <c r="L60" s="1285"/>
      <c r="M60" s="1285"/>
      <c r="N60" s="1285"/>
    </row>
    <row r="61" spans="1:14" ht="15">
      <c r="A61" s="49" t="s">
        <v>505</v>
      </c>
      <c r="B61" s="49" t="s">
        <v>399</v>
      </c>
      <c r="C61" s="62"/>
      <c r="D61" s="49"/>
      <c r="E61" s="49"/>
      <c r="F61" s="49"/>
      <c r="H61" s="49"/>
      <c r="I61" s="1289">
        <v>1</v>
      </c>
      <c r="J61" s="49"/>
      <c r="K61" s="1285"/>
      <c r="L61" s="1285"/>
      <c r="M61" s="1285"/>
      <c r="N61" s="1285"/>
    </row>
    <row r="62" spans="1:14" ht="15">
      <c r="A62" s="49" t="s">
        <v>503</v>
      </c>
      <c r="B62" s="49" t="s">
        <v>217</v>
      </c>
      <c r="C62" s="62"/>
      <c r="D62" s="49"/>
      <c r="E62" s="49"/>
      <c r="F62" s="49"/>
      <c r="H62" s="49"/>
      <c r="I62" s="673">
        <f ca="1">I60*I61</f>
        <v>45448.363710565609</v>
      </c>
      <c r="J62" s="49"/>
      <c r="K62" s="1285"/>
      <c r="L62" s="1285"/>
      <c r="M62" s="1285"/>
      <c r="N62" s="1285"/>
    </row>
    <row r="63" spans="1:14" ht="15">
      <c r="A63" s="49"/>
      <c r="B63" s="49"/>
      <c r="C63" s="62"/>
      <c r="D63" s="49"/>
      <c r="E63" s="49"/>
      <c r="F63" s="49"/>
      <c r="G63" s="49"/>
      <c r="H63" s="49"/>
      <c r="I63" s="49"/>
      <c r="J63" s="49"/>
      <c r="K63" s="1285"/>
      <c r="L63" s="1285"/>
      <c r="M63" s="1285"/>
      <c r="N63" s="1285"/>
    </row>
    <row r="64" spans="1:14" ht="15">
      <c r="A64" s="49"/>
      <c r="B64" s="49" t="s">
        <v>400</v>
      </c>
      <c r="C64" s="49"/>
      <c r="D64" s="49"/>
      <c r="E64" s="49"/>
      <c r="F64" s="49"/>
      <c r="G64" s="49"/>
      <c r="H64" s="49"/>
      <c r="I64" s="78"/>
      <c r="J64" s="49"/>
      <c r="K64" s="1285"/>
      <c r="L64" s="1285"/>
      <c r="M64" s="1285"/>
      <c r="N64" s="1285"/>
    </row>
    <row r="65" spans="1:14" ht="15">
      <c r="A65" s="49"/>
      <c r="B65" s="49" t="s">
        <v>199</v>
      </c>
      <c r="C65" s="49"/>
      <c r="D65" s="49"/>
      <c r="E65" s="49"/>
      <c r="F65" s="49"/>
      <c r="G65" s="49"/>
      <c r="H65" s="49"/>
      <c r="I65" s="49"/>
      <c r="J65" s="49"/>
      <c r="K65" s="1285"/>
      <c r="L65" s="1285"/>
      <c r="M65" s="1285"/>
      <c r="N65" s="1285"/>
    </row>
    <row r="66" spans="1:14" ht="15">
      <c r="A66" s="49"/>
      <c r="B66" s="49"/>
      <c r="C66" s="49"/>
      <c r="D66" s="49"/>
      <c r="E66" s="49"/>
      <c r="F66" s="49"/>
      <c r="G66" s="49"/>
      <c r="H66" s="49"/>
      <c r="I66" s="49"/>
      <c r="J66" s="49"/>
      <c r="K66" s="1285"/>
      <c r="L66" s="1285"/>
      <c r="M66" s="1285"/>
      <c r="N66" s="1285"/>
    </row>
    <row r="67" spans="1:14">
      <c r="A67" s="1285"/>
      <c r="B67" s="1285"/>
      <c r="C67" s="1285"/>
      <c r="D67" s="1285"/>
      <c r="E67" s="1285"/>
      <c r="F67" s="1285"/>
      <c r="G67" s="1285"/>
      <c r="H67" s="1285"/>
      <c r="I67" s="1285"/>
      <c r="J67" s="1285"/>
      <c r="K67" s="1285"/>
      <c r="L67" s="1285"/>
      <c r="M67" s="1285"/>
      <c r="N67" s="1285"/>
    </row>
    <row r="68" spans="1:14">
      <c r="A68" s="1285"/>
      <c r="B68" s="1285"/>
      <c r="C68" s="1285"/>
      <c r="D68" s="1285"/>
      <c r="E68" s="1285"/>
      <c r="F68" s="1285"/>
      <c r="G68" s="1285"/>
      <c r="H68" s="1285"/>
      <c r="I68" s="1285"/>
      <c r="J68" s="1285"/>
      <c r="K68" s="1285"/>
      <c r="L68" s="1285"/>
      <c r="M68" s="1285"/>
      <c r="N68" s="1285"/>
    </row>
    <row r="69" spans="1:14">
      <c r="A69" s="1285"/>
      <c r="B69" s="1285"/>
      <c r="C69" s="1285"/>
      <c r="D69" s="1285"/>
      <c r="E69" s="1285"/>
      <c r="F69" s="1285"/>
      <c r="G69" s="1285"/>
      <c r="H69" s="1285"/>
      <c r="I69" s="1285"/>
      <c r="J69" s="1285"/>
      <c r="K69" s="1285"/>
      <c r="L69" s="1285"/>
      <c r="M69" s="1285"/>
      <c r="N69" s="1285"/>
    </row>
    <row r="70" spans="1:14">
      <c r="A70" s="1285"/>
      <c r="B70" s="1285"/>
      <c r="C70" s="1285"/>
      <c r="D70" s="1285"/>
      <c r="E70" s="1285"/>
      <c r="F70" s="1285"/>
      <c r="G70" s="1285"/>
      <c r="H70" s="1285"/>
      <c r="I70" s="1285"/>
      <c r="J70" s="1285"/>
      <c r="K70" s="1285"/>
      <c r="L70" s="1285"/>
      <c r="M70" s="1285"/>
      <c r="N70" s="1285"/>
    </row>
    <row r="71" spans="1:14">
      <c r="A71" s="1285"/>
      <c r="B71" s="1285"/>
      <c r="C71" s="1285"/>
      <c r="D71" s="1285"/>
      <c r="E71" s="1285"/>
      <c r="F71" s="1285"/>
      <c r="G71" s="1285"/>
      <c r="H71" s="1285"/>
      <c r="I71" s="1285"/>
      <c r="J71" s="1285"/>
      <c r="K71" s="1285"/>
      <c r="L71" s="1285"/>
      <c r="M71" s="1285"/>
      <c r="N71" s="1285"/>
    </row>
    <row r="72" spans="1:14">
      <c r="A72" s="1285"/>
      <c r="B72" s="1285"/>
      <c r="C72" s="1285"/>
      <c r="D72" s="1285"/>
      <c r="E72" s="1285"/>
      <c r="F72" s="1285"/>
      <c r="G72" s="1285"/>
      <c r="H72" s="1285"/>
      <c r="I72" s="1285"/>
      <c r="J72" s="1285"/>
      <c r="K72" s="1285"/>
      <c r="L72" s="1285"/>
      <c r="M72" s="1285"/>
      <c r="N72" s="1285"/>
    </row>
    <row r="73" spans="1:14">
      <c r="A73" s="1285"/>
      <c r="B73" s="1285"/>
      <c r="C73" s="1285"/>
      <c r="D73" s="1285"/>
      <c r="E73" s="1285"/>
      <c r="F73" s="1285"/>
      <c r="G73" s="1285"/>
      <c r="H73" s="1285"/>
      <c r="I73" s="1285"/>
      <c r="J73" s="1285"/>
      <c r="K73" s="1285"/>
      <c r="L73" s="1285"/>
      <c r="M73" s="1285"/>
      <c r="N73" s="1285"/>
    </row>
    <row r="74" spans="1:14">
      <c r="A74" s="1285"/>
      <c r="B74" s="1285"/>
      <c r="C74" s="1285"/>
      <c r="D74" s="1285"/>
      <c r="E74" s="1285"/>
      <c r="F74" s="1285"/>
      <c r="G74" s="1285"/>
      <c r="H74" s="1285"/>
      <c r="I74" s="1285"/>
      <c r="J74" s="1285"/>
      <c r="K74" s="1285"/>
      <c r="L74" s="1285"/>
      <c r="M74" s="1285"/>
      <c r="N74" s="1285"/>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109375" customWidth="1"/>
    <col min="2" max="2" width="7" customWidth="1"/>
    <col min="3" max="3" width="8" customWidth="1"/>
    <col min="6" max="6" width="50.109375" customWidth="1"/>
    <col min="14" max="14" width="13.109375" customWidth="1"/>
    <col min="15" max="15" width="10.109375" customWidth="1"/>
  </cols>
  <sheetData>
    <row r="1" spans="1:14" ht="17.399999999999999">
      <c r="A1" s="1591" t="str">
        <f>'Appendix A'!A1</f>
        <v xml:space="preserve">Virginia Electric and Power Company  </v>
      </c>
      <c r="B1" s="1591"/>
      <c r="C1" s="1591"/>
      <c r="D1" s="1591"/>
      <c r="E1" s="1591"/>
      <c r="F1" s="1591"/>
      <c r="G1" s="1591"/>
      <c r="H1" s="1591"/>
      <c r="I1" s="1591"/>
      <c r="J1" s="34"/>
      <c r="K1" s="34"/>
      <c r="L1" s="34"/>
      <c r="M1" s="34"/>
      <c r="N1" s="34"/>
    </row>
    <row r="2" spans="1:14" ht="17.399999999999999">
      <c r="A2" s="1591" t="s">
        <v>672</v>
      </c>
      <c r="B2" s="1591"/>
      <c r="C2" s="1591"/>
      <c r="D2" s="1591"/>
      <c r="E2" s="1591"/>
      <c r="F2" s="1591"/>
      <c r="G2" s="1591"/>
      <c r="H2" s="1591"/>
      <c r="I2" s="1591"/>
      <c r="J2" s="34"/>
      <c r="K2" s="34"/>
      <c r="L2" s="34"/>
      <c r="M2" s="34"/>
      <c r="N2" s="34"/>
    </row>
    <row r="3" spans="1:14" ht="15.6">
      <c r="A3" s="1674" t="s">
        <v>183</v>
      </c>
      <c r="B3" s="1674"/>
      <c r="C3" s="1674"/>
      <c r="D3" s="1674"/>
      <c r="E3" s="1674"/>
      <c r="F3" s="1674"/>
      <c r="G3" s="1674"/>
      <c r="H3" s="1674"/>
      <c r="I3" s="1674"/>
      <c r="J3" s="1674"/>
      <c r="K3" s="1358"/>
      <c r="L3" s="1358"/>
      <c r="M3" s="1358"/>
      <c r="N3" s="217"/>
    </row>
    <row r="4" spans="1:14" ht="15.6">
      <c r="A4" s="191"/>
      <c r="B4" s="191"/>
      <c r="C4" s="191"/>
      <c r="D4" s="191"/>
      <c r="E4" s="191"/>
      <c r="F4" s="191"/>
      <c r="G4" s="191"/>
      <c r="H4" s="191"/>
      <c r="I4" s="191"/>
      <c r="J4" s="191"/>
      <c r="K4" s="191"/>
      <c r="L4" s="191"/>
      <c r="M4" s="191"/>
      <c r="N4" s="191"/>
    </row>
    <row r="5" spans="1:14" ht="15">
      <c r="A5" s="159"/>
      <c r="B5" s="34"/>
      <c r="C5" s="34"/>
      <c r="D5" s="34"/>
      <c r="E5" s="34"/>
      <c r="F5" s="34"/>
      <c r="G5" s="34"/>
      <c r="H5" s="34"/>
      <c r="I5" s="34"/>
      <c r="J5" s="34"/>
      <c r="K5" s="34"/>
      <c r="L5" s="34"/>
      <c r="M5" s="34"/>
      <c r="N5" s="34"/>
    </row>
    <row r="6" spans="1:14" ht="15.6">
      <c r="A6" s="159"/>
      <c r="B6" s="189"/>
      <c r="C6" s="190"/>
      <c r="D6" s="190"/>
      <c r="E6" s="389"/>
      <c r="F6" s="389"/>
      <c r="G6" s="34"/>
      <c r="H6" s="34"/>
      <c r="I6" s="34"/>
      <c r="J6" s="34"/>
      <c r="K6" s="34"/>
      <c r="L6" s="34"/>
      <c r="M6" s="34"/>
      <c r="N6" s="34"/>
    </row>
    <row r="7" spans="1:14" ht="15">
      <c r="A7" s="159"/>
      <c r="B7" s="34"/>
      <c r="C7" s="34"/>
      <c r="D7" s="34"/>
      <c r="E7" s="34"/>
      <c r="F7" s="34"/>
      <c r="G7" s="34"/>
      <c r="H7" s="34"/>
      <c r="I7" s="34"/>
      <c r="J7" s="34"/>
      <c r="K7" s="34"/>
      <c r="L7" s="34"/>
      <c r="M7" s="34"/>
      <c r="N7" s="34"/>
    </row>
    <row r="8" spans="1:14" ht="15">
      <c r="A8" s="34" t="s">
        <v>184</v>
      </c>
      <c r="B8" s="34"/>
      <c r="C8" s="159"/>
      <c r="D8" s="34"/>
      <c r="E8" s="34"/>
      <c r="F8" s="34"/>
      <c r="G8" s="34"/>
      <c r="H8" s="34"/>
      <c r="I8" s="34"/>
      <c r="J8" s="34"/>
      <c r="K8" s="38"/>
      <c r="L8" s="34"/>
      <c r="M8" s="34"/>
      <c r="N8" s="34"/>
    </row>
    <row r="9" spans="1:14" ht="17.399999999999999">
      <c r="A9" s="49" t="s">
        <v>1540</v>
      </c>
      <c r="B9" s="159"/>
      <c r="C9" s="159"/>
      <c r="D9" s="159"/>
      <c r="E9" s="159"/>
      <c r="F9" s="159"/>
      <c r="G9" s="390"/>
      <c r="H9" s="34"/>
      <c r="I9" s="34"/>
      <c r="J9" s="34"/>
      <c r="K9" s="34"/>
      <c r="L9" s="34"/>
      <c r="M9" s="34"/>
      <c r="N9" s="34"/>
    </row>
    <row r="10" spans="1:14" ht="15">
      <c r="A10" s="34"/>
      <c r="B10" s="34"/>
      <c r="C10" s="159"/>
      <c r="D10" s="34"/>
      <c r="E10" s="159"/>
      <c r="F10" s="34"/>
      <c r="G10" s="34"/>
      <c r="H10" s="34"/>
      <c r="I10" s="34"/>
      <c r="J10" s="34"/>
      <c r="K10" s="34"/>
      <c r="L10" s="34"/>
      <c r="M10" s="34"/>
      <c r="N10" s="34"/>
    </row>
    <row r="11" spans="1:14" ht="15">
      <c r="A11" s="34" t="s">
        <v>41</v>
      </c>
      <c r="B11" s="34" t="s">
        <v>403</v>
      </c>
      <c r="C11" s="159"/>
      <c r="D11" s="34"/>
      <c r="E11" s="34"/>
      <c r="F11" s="34"/>
      <c r="G11" s="34"/>
      <c r="H11" s="34"/>
      <c r="I11" s="34"/>
      <c r="J11" s="34"/>
      <c r="K11" s="34"/>
      <c r="L11" s="34"/>
      <c r="M11" s="34"/>
      <c r="N11" s="34"/>
    </row>
    <row r="12" spans="1:14" ht="15">
      <c r="A12" s="34"/>
      <c r="B12" s="34" t="s">
        <v>166</v>
      </c>
      <c r="C12" s="159"/>
      <c r="D12" s="34"/>
      <c r="E12" s="34"/>
      <c r="F12" s="34"/>
      <c r="G12" s="34"/>
      <c r="H12" s="34"/>
      <c r="I12" s="34"/>
      <c r="J12" s="34"/>
      <c r="K12" s="34"/>
      <c r="L12" s="34"/>
      <c r="M12" s="34"/>
      <c r="N12" s="34"/>
    </row>
    <row r="13" spans="1:14" ht="17.399999999999999">
      <c r="A13" s="34"/>
      <c r="B13" s="49" t="s">
        <v>1541</v>
      </c>
      <c r="C13" s="159"/>
      <c r="D13" s="34"/>
      <c r="E13" s="34"/>
      <c r="F13" s="34"/>
      <c r="G13" s="391"/>
      <c r="H13" s="159"/>
      <c r="I13" s="34"/>
      <c r="J13" s="34"/>
      <c r="K13" s="34"/>
      <c r="L13" s="34"/>
      <c r="M13" s="34"/>
      <c r="N13" s="34"/>
    </row>
    <row r="14" spans="1:14" ht="15">
      <c r="A14" s="34"/>
      <c r="B14" s="34"/>
      <c r="C14" s="159"/>
      <c r="D14" s="34"/>
      <c r="E14" s="34"/>
      <c r="F14" s="34"/>
      <c r="G14" s="34"/>
      <c r="H14" s="34"/>
      <c r="I14" s="34"/>
      <c r="J14" s="34"/>
      <c r="K14" s="34"/>
      <c r="L14" s="34"/>
      <c r="M14" s="34"/>
      <c r="N14" s="34"/>
    </row>
    <row r="15" spans="1:14" ht="15">
      <c r="A15" s="34" t="s">
        <v>42</v>
      </c>
      <c r="B15" s="34" t="s">
        <v>185</v>
      </c>
      <c r="C15" s="159"/>
      <c r="D15" s="34"/>
      <c r="E15" s="34"/>
      <c r="F15" s="34"/>
      <c r="G15" s="34"/>
      <c r="H15" s="34"/>
      <c r="I15" s="34"/>
      <c r="J15" s="34"/>
      <c r="K15" s="34"/>
      <c r="L15" s="34"/>
      <c r="M15" s="34"/>
      <c r="N15" s="34"/>
    </row>
    <row r="16" spans="1:14" ht="15">
      <c r="A16" s="34"/>
      <c r="B16" s="34" t="s">
        <v>186</v>
      </c>
      <c r="C16" s="159"/>
      <c r="D16" s="34"/>
      <c r="E16" s="34"/>
      <c r="F16" s="34"/>
      <c r="G16" s="34"/>
      <c r="H16" s="34"/>
      <c r="I16" s="34"/>
      <c r="J16" s="34"/>
      <c r="K16" s="34"/>
      <c r="L16" s="34"/>
      <c r="M16" s="34"/>
      <c r="N16" s="34"/>
    </row>
    <row r="17" spans="1:14" ht="15">
      <c r="A17" s="34"/>
      <c r="B17" s="34"/>
      <c r="C17" s="159"/>
      <c r="D17" s="34"/>
      <c r="E17" s="34"/>
      <c r="F17" s="34"/>
      <c r="G17" s="34"/>
      <c r="H17" s="34"/>
      <c r="I17" s="34"/>
      <c r="J17" s="34"/>
      <c r="K17" s="34"/>
      <c r="L17" s="34"/>
      <c r="M17" s="34"/>
      <c r="N17" s="34"/>
    </row>
    <row r="18" spans="1:14" ht="15">
      <c r="A18" s="34" t="s">
        <v>43</v>
      </c>
      <c r="B18" s="34" t="s">
        <v>190</v>
      </c>
      <c r="C18" s="159"/>
      <c r="D18" s="34"/>
      <c r="E18" s="34"/>
      <c r="F18" s="34"/>
      <c r="G18" s="34"/>
      <c r="H18" s="34"/>
      <c r="I18" s="34"/>
      <c r="J18" s="34"/>
      <c r="K18" s="34"/>
      <c r="L18" s="34"/>
      <c r="M18" s="34"/>
      <c r="N18" s="34"/>
    </row>
    <row r="19" spans="1:14" ht="15">
      <c r="A19" s="34"/>
      <c r="B19" s="34"/>
      <c r="C19" s="159"/>
      <c r="D19" s="34"/>
      <c r="E19" s="34"/>
      <c r="F19" s="34"/>
      <c r="G19" s="34"/>
      <c r="H19" s="34"/>
      <c r="I19" s="34"/>
      <c r="J19" s="34"/>
      <c r="K19" s="34"/>
      <c r="L19" s="34"/>
      <c r="M19" s="34"/>
      <c r="N19" s="34"/>
    </row>
    <row r="20" spans="1:14" ht="15">
      <c r="A20" s="159"/>
      <c r="B20" s="34" t="s">
        <v>197</v>
      </c>
      <c r="C20" s="34"/>
      <c r="D20" s="159"/>
      <c r="E20" s="34"/>
      <c r="F20" s="34"/>
      <c r="G20" s="34"/>
      <c r="H20" s="34"/>
      <c r="I20" s="34"/>
      <c r="J20" s="34"/>
      <c r="K20" s="392"/>
      <c r="L20" s="34"/>
      <c r="M20" s="34"/>
      <c r="N20" s="34"/>
    </row>
    <row r="21" spans="1:14" ht="15">
      <c r="A21" s="159"/>
      <c r="B21" s="159"/>
      <c r="C21" s="34"/>
      <c r="D21" s="159"/>
      <c r="E21" s="34"/>
      <c r="F21" s="34"/>
      <c r="G21" s="34"/>
      <c r="H21" s="34"/>
      <c r="I21" s="34"/>
      <c r="J21" s="34"/>
      <c r="K21" s="34"/>
      <c r="L21" s="34"/>
      <c r="M21" s="34"/>
      <c r="N21" s="34"/>
    </row>
    <row r="22" spans="1:14" ht="15">
      <c r="A22" s="159"/>
      <c r="B22" s="34" t="s">
        <v>291</v>
      </c>
      <c r="C22" s="63" t="s">
        <v>167</v>
      </c>
      <c r="D22" s="34" t="s">
        <v>292</v>
      </c>
      <c r="E22" s="159"/>
      <c r="F22" s="34"/>
      <c r="G22" s="34"/>
      <c r="H22" s="34"/>
      <c r="I22" s="34"/>
      <c r="J22" s="34"/>
      <c r="K22" s="34"/>
      <c r="L22" s="34"/>
      <c r="M22" s="34"/>
      <c r="N22" s="34"/>
    </row>
    <row r="23" spans="1:14" ht="15">
      <c r="A23" s="159"/>
      <c r="B23" s="159"/>
      <c r="C23" s="159"/>
      <c r="D23" s="34" t="s">
        <v>187</v>
      </c>
      <c r="E23" s="34"/>
      <c r="F23" s="34"/>
      <c r="G23" s="34"/>
      <c r="H23" s="34"/>
      <c r="I23" s="34"/>
      <c r="J23" s="34"/>
      <c r="K23" s="394"/>
      <c r="L23" s="34"/>
      <c r="M23" s="34"/>
      <c r="N23" s="34"/>
    </row>
    <row r="24" spans="1:14" ht="15">
      <c r="A24" s="159"/>
      <c r="B24" s="159"/>
      <c r="C24" s="159"/>
      <c r="D24" s="159"/>
      <c r="E24" s="34"/>
      <c r="F24" s="34"/>
      <c r="G24" s="34"/>
      <c r="H24" s="34"/>
      <c r="I24" s="34"/>
      <c r="J24" s="34"/>
      <c r="K24" s="34"/>
      <c r="L24" s="34"/>
      <c r="M24" s="34"/>
      <c r="N24" s="34"/>
    </row>
    <row r="25" spans="1:14" ht="15">
      <c r="A25" s="159"/>
      <c r="B25" s="159"/>
      <c r="C25" s="159"/>
      <c r="D25" s="34" t="s">
        <v>297</v>
      </c>
      <c r="E25" s="159"/>
      <c r="F25" s="159"/>
      <c r="G25" s="159"/>
      <c r="H25" s="34"/>
      <c r="I25" s="34"/>
      <c r="J25" s="34"/>
      <c r="K25" s="34"/>
      <c r="L25" s="34"/>
      <c r="M25" s="34"/>
      <c r="N25" s="34"/>
    </row>
    <row r="26" spans="1:14" ht="15">
      <c r="A26" s="34"/>
      <c r="B26" s="159"/>
      <c r="C26" s="159"/>
      <c r="D26" s="34" t="s">
        <v>298</v>
      </c>
      <c r="E26" s="159"/>
      <c r="F26" s="34"/>
      <c r="G26" s="34"/>
      <c r="H26" s="34"/>
      <c r="I26" s="34"/>
      <c r="J26" s="34"/>
      <c r="K26" s="34"/>
      <c r="L26" s="34"/>
      <c r="M26" s="34"/>
      <c r="N26" s="34"/>
    </row>
    <row r="27" spans="1:14" ht="15">
      <c r="A27" s="159"/>
      <c r="B27" s="159"/>
      <c r="C27" s="34"/>
      <c r="D27" s="159"/>
      <c r="E27" s="159"/>
      <c r="F27" s="34"/>
      <c r="G27" s="34"/>
      <c r="H27" s="34"/>
      <c r="I27" s="34"/>
      <c r="J27" s="34"/>
      <c r="K27" s="34"/>
      <c r="L27" s="34"/>
      <c r="M27" s="34"/>
      <c r="N27" s="34"/>
    </row>
    <row r="28" spans="1:14" ht="15">
      <c r="A28" s="389" t="s">
        <v>78</v>
      </c>
      <c r="B28" s="393"/>
      <c r="C28" s="393"/>
      <c r="D28" s="389"/>
      <c r="E28" s="389"/>
      <c r="F28" s="389"/>
      <c r="G28" s="389"/>
      <c r="H28" s="389"/>
      <c r="I28" s="34"/>
      <c r="J28" s="34"/>
      <c r="K28" s="34"/>
      <c r="L28" s="34"/>
      <c r="M28" s="34"/>
      <c r="N28" s="34"/>
    </row>
    <row r="29" spans="1:14" ht="15">
      <c r="A29" s="159"/>
      <c r="B29" s="159"/>
      <c r="C29" s="159"/>
      <c r="D29" s="159"/>
      <c r="E29" s="159"/>
      <c r="F29" s="159"/>
      <c r="G29" s="159"/>
      <c r="H29" s="159"/>
      <c r="I29" s="159"/>
      <c r="J29" s="159"/>
      <c r="K29" s="159"/>
      <c r="L29" s="159"/>
      <c r="M29" s="159"/>
      <c r="N29" s="34"/>
    </row>
    <row r="30" spans="1:14" ht="15">
      <c r="A30" s="159"/>
      <c r="B30" s="159"/>
      <c r="C30" s="159"/>
      <c r="D30" s="159"/>
      <c r="E30" s="159"/>
      <c r="F30" s="159"/>
      <c r="G30" s="159"/>
      <c r="H30" s="159"/>
      <c r="I30" s="159"/>
      <c r="J30" s="159"/>
      <c r="K30" s="159"/>
      <c r="L30" s="159"/>
      <c r="M30" s="159"/>
      <c r="N30" s="34"/>
    </row>
    <row r="31" spans="1:14" ht="15">
      <c r="A31" s="34" t="s">
        <v>458</v>
      </c>
      <c r="B31" s="34" t="s">
        <v>459</v>
      </c>
      <c r="C31" s="34" t="s">
        <v>460</v>
      </c>
      <c r="D31" s="159"/>
      <c r="E31" s="34"/>
      <c r="F31" s="34"/>
      <c r="G31" s="34"/>
      <c r="H31" s="34"/>
      <c r="I31" s="159"/>
      <c r="J31" s="159"/>
      <c r="K31" s="159"/>
      <c r="L31" s="159"/>
      <c r="M31" s="159"/>
      <c r="N31" s="34"/>
    </row>
    <row r="32" spans="1:14" ht="15">
      <c r="A32" s="34"/>
      <c r="B32" s="34"/>
      <c r="C32" s="34"/>
      <c r="D32" s="159"/>
      <c r="E32" s="34"/>
      <c r="F32" s="34"/>
      <c r="G32" s="34"/>
      <c r="H32" s="34"/>
      <c r="I32" s="159"/>
      <c r="J32" s="159"/>
      <c r="K32" s="159"/>
      <c r="L32" s="159"/>
      <c r="M32" s="159"/>
      <c r="N32" s="159"/>
    </row>
    <row r="33" spans="1:14" ht="15">
      <c r="A33" s="63" t="s">
        <v>70</v>
      </c>
      <c r="B33" s="63">
        <v>2007</v>
      </c>
      <c r="C33" s="34" t="s">
        <v>71</v>
      </c>
      <c r="D33" s="159"/>
      <c r="E33" s="34"/>
      <c r="F33" s="34"/>
      <c r="G33" s="34"/>
      <c r="H33" s="34"/>
      <c r="I33" s="159"/>
      <c r="J33" s="159"/>
      <c r="K33" s="159"/>
      <c r="L33" s="159"/>
      <c r="M33" s="159"/>
      <c r="N33" s="159"/>
    </row>
    <row r="34" spans="1:14" ht="15">
      <c r="A34" s="63" t="s">
        <v>73</v>
      </c>
      <c r="B34" s="63">
        <v>2008</v>
      </c>
      <c r="C34" s="34" t="s">
        <v>72</v>
      </c>
      <c r="D34" s="159"/>
      <c r="E34" s="34"/>
      <c r="F34" s="34"/>
      <c r="G34" s="34"/>
      <c r="H34" s="34"/>
      <c r="I34" s="159"/>
      <c r="J34" s="159"/>
      <c r="K34" s="159"/>
      <c r="L34" s="159"/>
      <c r="M34" s="159"/>
      <c r="N34" s="159"/>
    </row>
    <row r="35" spans="1:14" ht="15">
      <c r="A35" s="63" t="s">
        <v>461</v>
      </c>
      <c r="B35" s="63">
        <v>2009</v>
      </c>
      <c r="C35" s="34" t="s">
        <v>75</v>
      </c>
      <c r="D35" s="159"/>
      <c r="E35" s="34"/>
      <c r="F35" s="34"/>
      <c r="G35" s="34"/>
      <c r="H35" s="34"/>
      <c r="I35" s="159"/>
      <c r="J35" s="159"/>
      <c r="K35" s="159"/>
      <c r="L35" s="159"/>
      <c r="M35" s="159"/>
      <c r="N35" s="159"/>
    </row>
    <row r="36" spans="1:14" ht="15">
      <c r="A36" s="63" t="s">
        <v>73</v>
      </c>
      <c r="B36" s="63">
        <v>2009</v>
      </c>
      <c r="C36" s="34" t="s">
        <v>82</v>
      </c>
      <c r="D36" s="159"/>
      <c r="E36" s="34"/>
      <c r="F36" s="34"/>
      <c r="G36" s="34"/>
      <c r="H36" s="34"/>
      <c r="I36" s="159"/>
      <c r="J36" s="159"/>
      <c r="K36" s="159"/>
      <c r="L36" s="159"/>
      <c r="M36" s="159"/>
      <c r="N36" s="159"/>
    </row>
    <row r="37" spans="1:14" ht="15">
      <c r="A37" s="63" t="s">
        <v>73</v>
      </c>
      <c r="B37" s="63">
        <f>+B36</f>
        <v>2009</v>
      </c>
      <c r="C37" s="34" t="s">
        <v>83</v>
      </c>
      <c r="D37" s="159"/>
      <c r="E37" s="34"/>
      <c r="F37" s="34"/>
      <c r="G37" s="34"/>
      <c r="H37" s="34"/>
      <c r="I37" s="159"/>
      <c r="J37" s="159"/>
      <c r="K37" s="159"/>
      <c r="L37" s="159"/>
      <c r="M37" s="159"/>
      <c r="N37" s="159"/>
    </row>
    <row r="38" spans="1:14" ht="15">
      <c r="A38" s="63" t="s">
        <v>461</v>
      </c>
      <c r="B38" s="63">
        <v>2010</v>
      </c>
      <c r="C38" s="34" t="s">
        <v>76</v>
      </c>
      <c r="D38" s="159"/>
      <c r="E38" s="34"/>
      <c r="F38" s="34"/>
      <c r="G38" s="34"/>
      <c r="H38" s="34"/>
      <c r="I38" s="159"/>
      <c r="J38" s="159"/>
      <c r="K38" s="159"/>
      <c r="L38" s="159"/>
      <c r="M38" s="159"/>
      <c r="N38" s="159"/>
    </row>
    <row r="39" spans="1:14" ht="15">
      <c r="A39" s="63" t="s">
        <v>73</v>
      </c>
      <c r="B39" s="63">
        <v>2010</v>
      </c>
      <c r="C39" s="34" t="s">
        <v>84</v>
      </c>
      <c r="D39" s="159"/>
      <c r="E39" s="34"/>
      <c r="F39" s="34"/>
      <c r="G39" s="34"/>
      <c r="H39" s="34"/>
      <c r="I39" s="159"/>
      <c r="J39" s="159"/>
      <c r="K39" s="159"/>
      <c r="L39" s="159"/>
      <c r="M39" s="159"/>
      <c r="N39" s="159"/>
    </row>
    <row r="40" spans="1:14" ht="15">
      <c r="A40" s="63" t="str">
        <f>+A39</f>
        <v>Sept</v>
      </c>
      <c r="B40" s="63">
        <f>+B39</f>
        <v>2010</v>
      </c>
      <c r="C40" s="34" t="s">
        <v>88</v>
      </c>
      <c r="D40" s="159"/>
      <c r="E40" s="34"/>
      <c r="F40" s="34"/>
      <c r="G40" s="34"/>
      <c r="H40" s="34"/>
      <c r="I40" s="159"/>
      <c r="J40" s="159"/>
      <c r="K40" s="159"/>
      <c r="L40" s="159"/>
      <c r="M40" s="159"/>
      <c r="N40" s="159"/>
    </row>
    <row r="41" spans="1:14" ht="15">
      <c r="A41" s="63" t="s">
        <v>461</v>
      </c>
      <c r="B41" s="63" t="s">
        <v>74</v>
      </c>
      <c r="C41" s="34" t="s">
        <v>77</v>
      </c>
      <c r="D41" s="159"/>
      <c r="E41" s="34"/>
      <c r="F41" s="34"/>
      <c r="G41" s="34"/>
      <c r="H41" s="34"/>
      <c r="I41" s="159"/>
      <c r="J41" s="159"/>
      <c r="K41" s="159"/>
      <c r="L41" s="159"/>
      <c r="M41" s="159"/>
      <c r="N41" s="159"/>
    </row>
    <row r="42" spans="1:14" ht="15">
      <c r="A42" s="63" t="s">
        <v>73</v>
      </c>
      <c r="B42" s="63" t="s">
        <v>74</v>
      </c>
      <c r="C42" s="34" t="s">
        <v>89</v>
      </c>
      <c r="D42" s="159"/>
      <c r="E42" s="34"/>
      <c r="F42" s="34"/>
      <c r="G42" s="34"/>
      <c r="H42" s="34"/>
      <c r="I42" s="159"/>
      <c r="J42" s="159"/>
      <c r="K42" s="159"/>
      <c r="L42" s="159"/>
      <c r="M42" s="159"/>
      <c r="N42" s="159"/>
    </row>
    <row r="43" spans="1:14" ht="15">
      <c r="A43" s="63" t="str">
        <f>+A42</f>
        <v>Sept</v>
      </c>
      <c r="B43" s="63" t="s">
        <v>74</v>
      </c>
      <c r="C43" s="34" t="s">
        <v>90</v>
      </c>
      <c r="D43" s="159"/>
      <c r="E43" s="34"/>
      <c r="F43" s="34"/>
      <c r="G43" s="34"/>
      <c r="H43" s="34"/>
      <c r="I43" s="159"/>
      <c r="J43" s="159"/>
      <c r="K43" s="159"/>
      <c r="L43" s="159"/>
      <c r="M43" s="159"/>
      <c r="N43" s="159"/>
    </row>
    <row r="44" spans="1:14" ht="15">
      <c r="A44" s="159"/>
      <c r="B44" s="159"/>
      <c r="C44" s="159"/>
      <c r="D44" s="34"/>
      <c r="E44" s="34"/>
      <c r="F44" s="34"/>
      <c r="G44" s="34"/>
      <c r="H44" s="34"/>
      <c r="I44" s="159"/>
      <c r="J44" s="159"/>
      <c r="K44" s="159"/>
      <c r="L44" s="159"/>
      <c r="M44" s="159"/>
      <c r="N44" s="159"/>
    </row>
    <row r="45" spans="1:14" ht="15">
      <c r="A45" s="159"/>
      <c r="B45" s="159"/>
      <c r="C45" s="159"/>
      <c r="D45" s="34"/>
      <c r="E45" s="34"/>
      <c r="F45" s="34"/>
      <c r="G45" s="34"/>
      <c r="H45" s="34"/>
      <c r="I45" s="159"/>
      <c r="J45" s="159"/>
      <c r="K45" s="159"/>
      <c r="L45" s="159"/>
      <c r="M45" s="159"/>
      <c r="N45" s="159"/>
    </row>
    <row r="46" spans="1:14" ht="16.2">
      <c r="A46" s="435">
        <v>1</v>
      </c>
      <c r="B46" s="34" t="s">
        <v>9</v>
      </c>
      <c r="C46" s="34"/>
      <c r="D46" s="159"/>
      <c r="E46" s="159"/>
      <c r="F46" s="159"/>
      <c r="G46" s="159"/>
      <c r="H46" s="159"/>
      <c r="I46" s="159"/>
      <c r="J46" s="159"/>
      <c r="K46" s="159"/>
      <c r="L46" s="159"/>
      <c r="M46" s="159"/>
      <c r="N46" s="159"/>
    </row>
    <row r="47" spans="1:14" ht="16.2">
      <c r="A47" s="436"/>
      <c r="B47" s="49" t="s">
        <v>1601</v>
      </c>
      <c r="C47" s="34"/>
      <c r="D47" s="159"/>
      <c r="E47" s="159"/>
      <c r="F47" s="159"/>
      <c r="G47" s="159"/>
      <c r="H47" s="159"/>
      <c r="I47" s="159"/>
      <c r="J47" s="159"/>
      <c r="K47" s="159"/>
      <c r="L47" s="159"/>
      <c r="M47" s="159"/>
      <c r="N47" s="159"/>
    </row>
    <row r="48" spans="1:14" ht="16.2">
      <c r="A48" s="436"/>
      <c r="B48" s="34"/>
      <c r="C48" s="159"/>
      <c r="D48" s="159"/>
      <c r="E48" s="159"/>
      <c r="F48" s="159"/>
      <c r="G48" s="159"/>
      <c r="H48" s="159"/>
      <c r="I48" s="159"/>
      <c r="J48" s="159"/>
      <c r="K48" s="159"/>
      <c r="L48" s="159"/>
      <c r="M48" s="159"/>
      <c r="N48" s="159"/>
    </row>
    <row r="49" spans="1:14" ht="16.2">
      <c r="A49" s="435">
        <v>2</v>
      </c>
      <c r="B49" s="34" t="s">
        <v>173</v>
      </c>
      <c r="C49" s="159"/>
      <c r="D49" s="159"/>
      <c r="E49" s="34"/>
      <c r="F49" s="34"/>
      <c r="G49" s="34"/>
      <c r="H49" s="34"/>
      <c r="I49" s="159"/>
      <c r="J49" s="159"/>
      <c r="K49" s="159"/>
      <c r="L49" s="159"/>
      <c r="M49" s="159"/>
      <c r="N49" s="159"/>
    </row>
    <row r="50" spans="1:14" ht="15">
      <c r="A50" s="34"/>
      <c r="B50" s="34" t="s">
        <v>179</v>
      </c>
      <c r="C50" s="159"/>
      <c r="D50" s="159"/>
      <c r="E50" s="34"/>
      <c r="F50" s="34"/>
      <c r="G50" s="34"/>
      <c r="H50" s="34"/>
      <c r="I50" s="159"/>
      <c r="J50" s="159"/>
      <c r="K50" s="159"/>
      <c r="L50" s="159"/>
      <c r="M50" s="159"/>
      <c r="N50" s="159"/>
    </row>
    <row r="51" spans="1:14" ht="15">
      <c r="A51" s="34"/>
      <c r="B51" s="34" t="s">
        <v>10</v>
      </c>
      <c r="C51" s="159"/>
      <c r="D51" s="159"/>
      <c r="E51" s="34"/>
      <c r="F51" s="34"/>
      <c r="G51" s="34"/>
      <c r="H51" s="34"/>
      <c r="I51" s="159"/>
      <c r="J51" s="159"/>
      <c r="K51" s="159"/>
      <c r="L51" s="159"/>
      <c r="M51" s="159"/>
      <c r="N51" s="159"/>
    </row>
    <row r="52" spans="1:14" ht="15">
      <c r="A52" s="34"/>
      <c r="B52" s="34" t="s">
        <v>180</v>
      </c>
      <c r="C52" s="159"/>
      <c r="D52" s="159"/>
      <c r="E52" s="34"/>
      <c r="F52" s="34"/>
      <c r="G52" s="34"/>
      <c r="H52" s="34"/>
      <c r="I52" s="159"/>
      <c r="J52" s="159"/>
      <c r="K52" s="159"/>
      <c r="L52" s="159"/>
      <c r="M52" s="159"/>
      <c r="N52" s="159"/>
    </row>
    <row r="53" spans="1:14" ht="15">
      <c r="A53" s="34"/>
      <c r="B53" s="34" t="s">
        <v>181</v>
      </c>
      <c r="C53" s="159"/>
      <c r="D53" s="159"/>
      <c r="E53" s="159"/>
      <c r="F53" s="159"/>
      <c r="G53" s="159"/>
      <c r="H53" s="159"/>
      <c r="I53" s="159"/>
      <c r="J53" s="159"/>
      <c r="K53" s="159"/>
      <c r="L53" s="159"/>
      <c r="M53" s="159"/>
      <c r="N53" s="159"/>
    </row>
    <row r="54" spans="1:14" ht="15">
      <c r="A54" s="34"/>
      <c r="B54" s="34" t="s">
        <v>182</v>
      </c>
      <c r="C54" s="159"/>
      <c r="D54" s="159"/>
      <c r="E54" s="159"/>
      <c r="F54" s="159"/>
      <c r="G54" s="159"/>
      <c r="H54" s="159"/>
      <c r="I54" s="159"/>
      <c r="J54" s="159"/>
      <c r="K54" s="159"/>
      <c r="L54" s="159"/>
      <c r="M54" s="159"/>
      <c r="N54" s="159"/>
    </row>
    <row r="55" spans="1:14">
      <c r="A55" s="159"/>
      <c r="B55" s="159"/>
      <c r="C55" s="159"/>
      <c r="D55" s="159"/>
      <c r="E55" s="159"/>
      <c r="F55" s="159"/>
      <c r="G55" s="159"/>
      <c r="H55" s="159"/>
      <c r="I55" s="159"/>
      <c r="J55" s="159"/>
      <c r="K55" s="159"/>
      <c r="L55" s="159"/>
      <c r="M55" s="159"/>
      <c r="N55" s="159"/>
    </row>
    <row r="56" spans="1:14">
      <c r="A56" s="159"/>
      <c r="B56" s="159"/>
      <c r="C56" s="159"/>
      <c r="D56" s="159"/>
      <c r="E56" s="159"/>
      <c r="F56" s="159"/>
      <c r="G56" s="159"/>
      <c r="H56" s="159"/>
      <c r="I56" s="159"/>
      <c r="J56" s="159"/>
      <c r="K56" s="159"/>
      <c r="L56" s="159"/>
      <c r="M56" s="159"/>
      <c r="N56" s="159"/>
    </row>
    <row r="57" spans="1:14">
      <c r="A57" s="159"/>
      <c r="B57" s="159"/>
      <c r="C57" s="159"/>
      <c r="D57" s="159"/>
      <c r="E57" s="159"/>
      <c r="F57" s="159"/>
      <c r="G57" s="159"/>
      <c r="H57" s="159"/>
      <c r="I57" s="159"/>
      <c r="J57" s="159"/>
      <c r="K57" s="159"/>
      <c r="L57" s="159"/>
      <c r="M57" s="159"/>
      <c r="N57" s="159"/>
    </row>
    <row r="58" spans="1:14">
      <c r="A58" s="159"/>
      <c r="B58" s="159"/>
      <c r="C58" s="159"/>
      <c r="D58" s="159"/>
      <c r="E58" s="159"/>
      <c r="F58" s="159"/>
      <c r="G58" s="159"/>
      <c r="H58" s="159"/>
      <c r="I58" s="159"/>
      <c r="J58" s="159"/>
      <c r="K58" s="159"/>
      <c r="L58" s="159"/>
      <c r="M58" s="159"/>
      <c r="N58" s="159"/>
    </row>
    <row r="59" spans="1:14">
      <c r="A59" s="159"/>
      <c r="B59" s="159"/>
      <c r="C59" s="159"/>
      <c r="D59" s="159"/>
      <c r="E59" s="159"/>
      <c r="F59" s="159"/>
      <c r="G59" s="159"/>
      <c r="H59" s="159"/>
      <c r="I59" s="159"/>
      <c r="J59" s="159"/>
      <c r="K59" s="159"/>
      <c r="L59" s="159"/>
      <c r="M59" s="159"/>
      <c r="N59" s="159"/>
    </row>
    <row r="60" spans="1:14">
      <c r="A60" s="159"/>
      <c r="B60" s="159"/>
      <c r="C60" s="159"/>
      <c r="D60" s="159"/>
      <c r="E60" s="159"/>
      <c r="F60" s="159"/>
      <c r="G60" s="159"/>
      <c r="H60" s="159"/>
      <c r="I60" s="159"/>
      <c r="J60" s="159"/>
      <c r="K60" s="159"/>
      <c r="L60" s="159"/>
      <c r="M60" s="159"/>
      <c r="N60" s="159"/>
    </row>
  </sheetData>
  <mergeCells count="3">
    <mergeCell ref="A3:J3"/>
    <mergeCell ref="A1:I1"/>
    <mergeCell ref="A2:I2"/>
  </mergeCells>
  <phoneticPr fontId="60"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XU103"/>
  <sheetViews>
    <sheetView view="pageBreakPreview" zoomScale="70" zoomScaleNormal="100" zoomScaleSheetLayoutView="70" workbookViewId="0">
      <pane xSplit="3" topLeftCell="D1" activePane="topRight" state="frozen"/>
      <selection pane="topRight"/>
    </sheetView>
  </sheetViews>
  <sheetFormatPr defaultRowHeight="13.2"/>
  <cols>
    <col min="1" max="1" width="5" customWidth="1"/>
    <col min="2" max="2" width="27" customWidth="1"/>
    <col min="3" max="3" width="7.88671875" customWidth="1"/>
    <col min="4" max="4" width="3.88671875" customWidth="1"/>
    <col min="5" max="5" width="18.88671875" customWidth="1"/>
    <col min="6" max="6" width="13" customWidth="1"/>
    <col min="7" max="7" width="18.6640625" customWidth="1"/>
    <col min="8" max="8" width="14.109375" customWidth="1"/>
    <col min="9" max="9" width="20.5546875" bestFit="1" customWidth="1"/>
    <col min="10" max="10" width="12.6640625" customWidth="1"/>
    <col min="11" max="93" width="13.33203125" customWidth="1"/>
    <col min="94" max="94" width="14.6640625" customWidth="1"/>
    <col min="95" max="97" width="13.33203125" customWidth="1"/>
    <col min="98" max="98" width="15.109375" customWidth="1"/>
    <col min="99" max="352" width="13.33203125" customWidth="1"/>
    <col min="353" max="353" width="17" customWidth="1"/>
    <col min="354" max="641" width="13.33203125" customWidth="1"/>
    <col min="642" max="642" width="16.5546875" customWidth="1"/>
    <col min="643" max="643" width="18.109375" customWidth="1"/>
    <col min="644" max="644" width="16.33203125" customWidth="1"/>
    <col min="645" max="645" width="15.33203125" customWidth="1"/>
    <col min="646" max="646" width="12.44140625" bestFit="1" customWidth="1"/>
    <col min="697" max="697" width="3.6640625" customWidth="1"/>
    <col min="698" max="698" width="17" customWidth="1"/>
    <col min="699" max="699" width="13" customWidth="1"/>
    <col min="700" max="700" width="18.6640625" customWidth="1"/>
    <col min="701" max="701" width="14.109375" customWidth="1"/>
    <col min="702" max="702" width="12.88671875" customWidth="1"/>
    <col min="703" max="703" width="11.6640625" customWidth="1"/>
    <col min="704" max="704" width="12.88671875" customWidth="1"/>
    <col min="705" max="705" width="14.88671875" customWidth="1"/>
    <col min="706" max="706" width="13" customWidth="1"/>
    <col min="707" max="707" width="11.33203125" customWidth="1"/>
    <col min="708" max="708" width="14.88671875" customWidth="1"/>
    <col min="709" max="709" width="14.33203125" customWidth="1"/>
    <col min="710" max="710" width="13.33203125" customWidth="1"/>
    <col min="711" max="711" width="11.33203125" customWidth="1"/>
    <col min="712" max="712" width="12.88671875" customWidth="1"/>
    <col min="713" max="713" width="11.33203125" customWidth="1"/>
    <col min="714" max="714" width="13.109375" customWidth="1"/>
    <col min="715" max="715" width="12.109375" customWidth="1"/>
    <col min="716" max="716" width="13.88671875" customWidth="1"/>
    <col min="717" max="717" width="14" customWidth="1"/>
    <col min="718" max="718" width="13.33203125" customWidth="1"/>
    <col min="719" max="719" width="11.33203125" customWidth="1"/>
    <col min="720" max="720" width="14.6640625" bestFit="1" customWidth="1"/>
    <col min="721" max="721" width="13.33203125" customWidth="1"/>
    <col min="722" max="723" width="14.33203125" customWidth="1"/>
    <col min="724" max="726" width="13.109375" customWidth="1"/>
    <col min="727" max="763" width="17.33203125" customWidth="1"/>
    <col min="764" max="764" width="14.6640625" bestFit="1" customWidth="1"/>
    <col min="765" max="765" width="13.6640625" customWidth="1"/>
    <col min="766" max="766" width="15.33203125" customWidth="1"/>
    <col min="767" max="767" width="13.109375" customWidth="1"/>
    <col min="768" max="768" width="11.88671875" customWidth="1"/>
    <col min="769" max="769" width="13.33203125" customWidth="1"/>
    <col min="770" max="770" width="12.33203125" customWidth="1"/>
    <col min="771" max="771" width="13" bestFit="1" customWidth="1"/>
    <col min="772" max="772" width="13.33203125" bestFit="1" customWidth="1"/>
    <col min="773" max="773" width="19.33203125" customWidth="1"/>
    <col min="774" max="774" width="12.6640625" bestFit="1" customWidth="1"/>
    <col min="775" max="775" width="13" bestFit="1" customWidth="1"/>
    <col min="776" max="776" width="13.33203125" bestFit="1" customWidth="1"/>
    <col min="777" max="777" width="16.33203125" customWidth="1"/>
    <col min="778" max="778" width="13.109375" customWidth="1"/>
    <col min="779" max="779" width="15.109375" bestFit="1" customWidth="1"/>
    <col min="780" max="780" width="16.33203125" bestFit="1" customWidth="1"/>
    <col min="781" max="781" width="14.33203125" customWidth="1"/>
    <col min="782" max="782" width="13.33203125" bestFit="1" customWidth="1"/>
    <col min="783" max="783" width="13" bestFit="1" customWidth="1"/>
    <col min="784" max="791" width="13" customWidth="1"/>
    <col min="792" max="792" width="13" bestFit="1" customWidth="1"/>
    <col min="793" max="793" width="15.88671875" customWidth="1"/>
    <col min="794" max="794" width="12.6640625" bestFit="1" customWidth="1"/>
    <col min="795" max="796" width="13" bestFit="1" customWidth="1"/>
    <col min="797" max="797" width="14.33203125" customWidth="1"/>
    <col min="798" max="798" width="12.6640625" bestFit="1" customWidth="1"/>
    <col min="799" max="800" width="13" bestFit="1" customWidth="1"/>
    <col min="801" max="801" width="15.109375" customWidth="1"/>
    <col min="802" max="804" width="13" bestFit="1" customWidth="1"/>
    <col min="805" max="805" width="13.6640625" customWidth="1"/>
    <col min="806" max="807" width="13" bestFit="1" customWidth="1"/>
    <col min="808" max="808" width="13.109375" customWidth="1"/>
    <col min="809" max="809" width="15.88671875" customWidth="1"/>
    <col min="810" max="810" width="13" customWidth="1"/>
    <col min="811" max="811" width="13" bestFit="1" customWidth="1"/>
    <col min="812" max="812" width="21" customWidth="1"/>
    <col min="813" max="813" width="15.6640625" customWidth="1"/>
    <col min="814" max="814" width="13.33203125" customWidth="1"/>
    <col min="815" max="815" width="13" bestFit="1" customWidth="1"/>
    <col min="816" max="819" width="13" customWidth="1"/>
    <col min="820" max="820" width="13.33203125" bestFit="1" customWidth="1"/>
    <col min="821" max="821" width="14.33203125" customWidth="1"/>
    <col min="822" max="822" width="13.33203125" customWidth="1"/>
    <col min="823" max="827" width="12.33203125" customWidth="1"/>
    <col min="828" max="828" width="13.33203125" bestFit="1" customWidth="1"/>
    <col min="829" max="829" width="14" customWidth="1"/>
    <col min="830" max="830" width="13.33203125" bestFit="1" customWidth="1"/>
    <col min="831" max="831" width="13" bestFit="1" customWidth="1"/>
    <col min="832" max="833" width="13.6640625" customWidth="1"/>
    <col min="834" max="834" width="13.109375" customWidth="1"/>
    <col min="835" max="835" width="12.33203125" customWidth="1"/>
    <col min="836" max="836" width="13.33203125" bestFit="1" customWidth="1"/>
    <col min="837" max="837" width="17" customWidth="1"/>
    <col min="838" max="838" width="13.33203125" bestFit="1" customWidth="1"/>
    <col min="839" max="839" width="13" bestFit="1" customWidth="1"/>
    <col min="840" max="840" width="12.6640625" bestFit="1" customWidth="1"/>
    <col min="841" max="841" width="14.6640625" customWidth="1"/>
    <col min="842" max="842" width="11.88671875" bestFit="1" customWidth="1"/>
    <col min="843" max="843" width="13" bestFit="1" customWidth="1"/>
    <col min="844" max="844" width="15.109375" bestFit="1" customWidth="1"/>
    <col min="845" max="845" width="14" customWidth="1"/>
    <col min="846" max="846" width="12" bestFit="1" customWidth="1"/>
    <col min="847" max="847" width="11.33203125" customWidth="1"/>
    <col min="848" max="848" width="12.6640625" bestFit="1" customWidth="1"/>
    <col min="849" max="849" width="11.33203125" customWidth="1"/>
    <col min="850" max="851" width="13" bestFit="1" customWidth="1"/>
    <col min="852" max="852" width="12.6640625" bestFit="1" customWidth="1"/>
    <col min="853" max="853" width="18.33203125" customWidth="1"/>
    <col min="854" max="854" width="12.33203125" bestFit="1" customWidth="1"/>
    <col min="855" max="855" width="13" bestFit="1" customWidth="1"/>
    <col min="856" max="856" width="13" customWidth="1"/>
    <col min="857" max="857" width="14.33203125" customWidth="1"/>
    <col min="858" max="859" width="13" customWidth="1"/>
    <col min="860" max="860" width="13.33203125" customWidth="1"/>
    <col min="861" max="861" width="15.6640625" customWidth="1"/>
    <col min="862" max="862" width="12" bestFit="1" customWidth="1"/>
    <col min="863" max="864" width="12.33203125" customWidth="1"/>
    <col min="865" max="865" width="15.88671875" customWidth="1"/>
    <col min="866" max="868" width="12.33203125" customWidth="1"/>
    <col min="869" max="869" width="14.88671875" customWidth="1"/>
    <col min="870" max="872" width="12.33203125" customWidth="1"/>
    <col min="873" max="873" width="13.6640625" customWidth="1"/>
    <col min="874" max="875" width="12.33203125" customWidth="1"/>
    <col min="876" max="876" width="18.109375" customWidth="1"/>
    <col min="877" max="877" width="16.33203125" customWidth="1"/>
    <col min="878" max="878" width="15" customWidth="1"/>
    <col min="880" max="880" width="13.33203125" bestFit="1" customWidth="1"/>
    <col min="953" max="953" width="3.6640625" customWidth="1"/>
    <col min="954" max="954" width="17" customWidth="1"/>
    <col min="955" max="955" width="13" customWidth="1"/>
    <col min="956" max="956" width="18.6640625" customWidth="1"/>
    <col min="957" max="957" width="14.109375" customWidth="1"/>
    <col min="958" max="958" width="12.88671875" customWidth="1"/>
    <col min="959" max="959" width="11.6640625" customWidth="1"/>
    <col min="960" max="960" width="12.88671875" customWidth="1"/>
    <col min="961" max="961" width="14.88671875" customWidth="1"/>
    <col min="962" max="962" width="13" customWidth="1"/>
    <col min="963" max="963" width="11.33203125" customWidth="1"/>
    <col min="964" max="964" width="14.88671875" customWidth="1"/>
    <col min="965" max="965" width="14.33203125" customWidth="1"/>
    <col min="966" max="966" width="13.33203125" customWidth="1"/>
    <col min="967" max="967" width="11.33203125" customWidth="1"/>
    <col min="968" max="968" width="12.88671875" customWidth="1"/>
    <col min="969" max="969" width="11.33203125" customWidth="1"/>
    <col min="970" max="970" width="13.109375" customWidth="1"/>
    <col min="971" max="971" width="12.109375" customWidth="1"/>
    <col min="972" max="972" width="13.88671875" customWidth="1"/>
    <col min="973" max="973" width="14" customWidth="1"/>
    <col min="974" max="974" width="13.33203125" customWidth="1"/>
    <col min="975" max="975" width="11.33203125" customWidth="1"/>
    <col min="976" max="976" width="14.6640625" bestFit="1" customWidth="1"/>
    <col min="977" max="977" width="13.33203125" customWidth="1"/>
    <col min="978" max="979" width="14.33203125" customWidth="1"/>
    <col min="980" max="982" width="13.109375" customWidth="1"/>
    <col min="983" max="1019" width="17.33203125" customWidth="1"/>
    <col min="1020" max="1020" width="14.6640625" bestFit="1" customWidth="1"/>
    <col min="1021" max="1021" width="13.6640625" customWidth="1"/>
    <col min="1022" max="1022" width="15.33203125" customWidth="1"/>
    <col min="1023" max="1023" width="13.109375" customWidth="1"/>
    <col min="1024" max="1024" width="11.88671875" customWidth="1"/>
    <col min="1025" max="1025" width="13.33203125" customWidth="1"/>
    <col min="1026" max="1026" width="12.33203125" customWidth="1"/>
    <col min="1027" max="1027" width="13" bestFit="1" customWidth="1"/>
    <col min="1028" max="1028" width="13.33203125" bestFit="1" customWidth="1"/>
    <col min="1029" max="1029" width="19.33203125" customWidth="1"/>
    <col min="1030" max="1030" width="12.6640625" bestFit="1" customWidth="1"/>
    <col min="1031" max="1031" width="13" bestFit="1" customWidth="1"/>
    <col min="1032" max="1032" width="13.33203125" bestFit="1" customWidth="1"/>
    <col min="1033" max="1033" width="16.33203125" customWidth="1"/>
    <col min="1034" max="1034" width="13.109375" customWidth="1"/>
    <col min="1035" max="1035" width="15.109375" bestFit="1" customWidth="1"/>
    <col min="1036" max="1036" width="16.33203125" bestFit="1" customWidth="1"/>
    <col min="1037" max="1037" width="14.33203125" customWidth="1"/>
    <col min="1038" max="1038" width="13.33203125" bestFit="1" customWidth="1"/>
    <col min="1039" max="1039" width="13" bestFit="1" customWidth="1"/>
    <col min="1040" max="1047" width="13" customWidth="1"/>
    <col min="1048" max="1048" width="13" bestFit="1" customWidth="1"/>
    <col min="1049" max="1049" width="15.88671875" customWidth="1"/>
    <col min="1050" max="1050" width="12.6640625" bestFit="1" customWidth="1"/>
    <col min="1051" max="1052" width="13" bestFit="1" customWidth="1"/>
    <col min="1053" max="1053" width="14.33203125" customWidth="1"/>
    <col min="1054" max="1054" width="12.6640625" bestFit="1" customWidth="1"/>
    <col min="1055" max="1056" width="13" bestFit="1" customWidth="1"/>
    <col min="1057" max="1057" width="15.109375" customWidth="1"/>
    <col min="1058" max="1060" width="13" bestFit="1" customWidth="1"/>
    <col min="1061" max="1061" width="13.6640625" customWidth="1"/>
    <col min="1062" max="1063" width="13" bestFit="1" customWidth="1"/>
    <col min="1064" max="1064" width="13.109375" customWidth="1"/>
    <col min="1065" max="1065" width="15.88671875" customWidth="1"/>
    <col min="1066" max="1066" width="13" customWidth="1"/>
    <col min="1067" max="1067" width="13" bestFit="1" customWidth="1"/>
    <col min="1068" max="1068" width="21" customWidth="1"/>
    <col min="1069" max="1069" width="15.6640625" customWidth="1"/>
    <col min="1070" max="1070" width="13.33203125" customWidth="1"/>
    <col min="1071" max="1071" width="13" bestFit="1" customWidth="1"/>
    <col min="1072" max="1075" width="13" customWidth="1"/>
    <col min="1076" max="1076" width="13.33203125" bestFit="1" customWidth="1"/>
    <col min="1077" max="1077" width="14.33203125" customWidth="1"/>
    <col min="1078" max="1078" width="13.33203125" customWidth="1"/>
    <col min="1079" max="1083" width="12.33203125" customWidth="1"/>
    <col min="1084" max="1084" width="13.33203125" bestFit="1" customWidth="1"/>
    <col min="1085" max="1085" width="14" customWidth="1"/>
    <col min="1086" max="1086" width="13.33203125" bestFit="1" customWidth="1"/>
    <col min="1087" max="1087" width="13" bestFit="1" customWidth="1"/>
    <col min="1088" max="1089" width="13.6640625" customWidth="1"/>
    <col min="1090" max="1090" width="13.109375" customWidth="1"/>
    <col min="1091" max="1091" width="12.33203125" customWidth="1"/>
    <col min="1092" max="1092" width="13.33203125" bestFit="1" customWidth="1"/>
    <col min="1093" max="1093" width="17" customWidth="1"/>
    <col min="1094" max="1094" width="13.33203125" bestFit="1" customWidth="1"/>
    <col min="1095" max="1095" width="13" bestFit="1" customWidth="1"/>
    <col min="1096" max="1096" width="12.6640625" bestFit="1" customWidth="1"/>
    <col min="1097" max="1097" width="14.6640625" customWidth="1"/>
    <col min="1098" max="1098" width="11.88671875" bestFit="1" customWidth="1"/>
    <col min="1099" max="1099" width="13" bestFit="1" customWidth="1"/>
    <col min="1100" max="1100" width="15.109375" bestFit="1" customWidth="1"/>
    <col min="1101" max="1101" width="14" customWidth="1"/>
    <col min="1102" max="1102" width="12" bestFit="1" customWidth="1"/>
    <col min="1103" max="1103" width="11.33203125" customWidth="1"/>
    <col min="1104" max="1104" width="12.6640625" bestFit="1" customWidth="1"/>
    <col min="1105" max="1105" width="11.33203125" customWidth="1"/>
    <col min="1106" max="1107" width="13" bestFit="1" customWidth="1"/>
    <col min="1108" max="1108" width="12.6640625" bestFit="1" customWidth="1"/>
    <col min="1109" max="1109" width="18.33203125" customWidth="1"/>
    <col min="1110" max="1110" width="12.33203125" bestFit="1" customWidth="1"/>
    <col min="1111" max="1111" width="13" bestFit="1" customWidth="1"/>
    <col min="1112" max="1112" width="13" customWidth="1"/>
    <col min="1113" max="1113" width="14.33203125" customWidth="1"/>
    <col min="1114" max="1115" width="13" customWidth="1"/>
    <col min="1116" max="1116" width="13.33203125" customWidth="1"/>
    <col min="1117" max="1117" width="15.6640625" customWidth="1"/>
    <col min="1118" max="1118" width="12" bestFit="1" customWidth="1"/>
    <col min="1119" max="1120" width="12.33203125" customWidth="1"/>
    <col min="1121" max="1121" width="15.88671875" customWidth="1"/>
    <col min="1122" max="1124" width="12.33203125" customWidth="1"/>
    <col min="1125" max="1125" width="14.88671875" customWidth="1"/>
    <col min="1126" max="1128" width="12.33203125" customWidth="1"/>
    <col min="1129" max="1129" width="13.6640625" customWidth="1"/>
    <col min="1130" max="1131" width="12.33203125" customWidth="1"/>
    <col min="1132" max="1132" width="18.109375" customWidth="1"/>
    <col min="1133" max="1133" width="16.33203125" customWidth="1"/>
    <col min="1134" max="1134" width="15" customWidth="1"/>
    <col min="1136" max="1136" width="13.33203125" bestFit="1" customWidth="1"/>
    <col min="1209" max="1209" width="3.6640625" customWidth="1"/>
    <col min="1210" max="1210" width="17" customWidth="1"/>
    <col min="1211" max="1211" width="13" customWidth="1"/>
    <col min="1212" max="1212" width="18.6640625" customWidth="1"/>
    <col min="1213" max="1213" width="14.109375" customWidth="1"/>
    <col min="1214" max="1214" width="12.88671875" customWidth="1"/>
    <col min="1215" max="1215" width="11.6640625" customWidth="1"/>
    <col min="1216" max="1216" width="12.88671875" customWidth="1"/>
    <col min="1217" max="1217" width="14.88671875" customWidth="1"/>
    <col min="1218" max="1218" width="13" customWidth="1"/>
    <col min="1219" max="1219" width="11.33203125" customWidth="1"/>
    <col min="1220" max="1220" width="14.88671875" customWidth="1"/>
    <col min="1221" max="1221" width="14.33203125" customWidth="1"/>
    <col min="1222" max="1222" width="13.33203125" customWidth="1"/>
    <col min="1223" max="1223" width="11.33203125" customWidth="1"/>
    <col min="1224" max="1224" width="12.88671875" customWidth="1"/>
    <col min="1225" max="1225" width="11.33203125" customWidth="1"/>
    <col min="1226" max="1226" width="13.109375" customWidth="1"/>
    <col min="1227" max="1227" width="12.109375" customWidth="1"/>
    <col min="1228" max="1228" width="13.88671875" customWidth="1"/>
    <col min="1229" max="1229" width="14" customWidth="1"/>
    <col min="1230" max="1230" width="13.33203125" customWidth="1"/>
    <col min="1231" max="1231" width="11.33203125" customWidth="1"/>
    <col min="1232" max="1232" width="14.6640625" bestFit="1" customWidth="1"/>
    <col min="1233" max="1233" width="13.33203125" customWidth="1"/>
    <col min="1234" max="1235" width="14.33203125" customWidth="1"/>
    <col min="1236" max="1238" width="13.109375" customWidth="1"/>
    <col min="1239" max="1275" width="17.33203125" customWidth="1"/>
    <col min="1276" max="1276" width="14.6640625" bestFit="1" customWidth="1"/>
    <col min="1277" max="1277" width="13.6640625" customWidth="1"/>
    <col min="1278" max="1278" width="15.33203125" customWidth="1"/>
    <col min="1279" max="1279" width="13.109375" customWidth="1"/>
    <col min="1280" max="1280" width="11.88671875" customWidth="1"/>
    <col min="1281" max="1281" width="13.33203125" customWidth="1"/>
    <col min="1282" max="1282" width="12.33203125" customWidth="1"/>
    <col min="1283" max="1283" width="13" bestFit="1" customWidth="1"/>
    <col min="1284" max="1284" width="13.33203125" bestFit="1" customWidth="1"/>
    <col min="1285" max="1285" width="19.33203125" customWidth="1"/>
    <col min="1286" max="1286" width="12.6640625" bestFit="1" customWidth="1"/>
    <col min="1287" max="1287" width="13" bestFit="1" customWidth="1"/>
    <col min="1288" max="1288" width="13.33203125" bestFit="1" customWidth="1"/>
    <col min="1289" max="1289" width="16.33203125" customWidth="1"/>
    <col min="1290" max="1290" width="13.109375" customWidth="1"/>
    <col min="1291" max="1291" width="15.109375" bestFit="1" customWidth="1"/>
    <col min="1292" max="1292" width="16.33203125" bestFit="1" customWidth="1"/>
    <col min="1293" max="1293" width="14.33203125" customWidth="1"/>
    <col min="1294" max="1294" width="13.33203125" bestFit="1" customWidth="1"/>
    <col min="1295" max="1295" width="13" bestFit="1" customWidth="1"/>
    <col min="1296" max="1303" width="13" customWidth="1"/>
    <col min="1304" max="1304" width="13" bestFit="1" customWidth="1"/>
    <col min="1305" max="1305" width="15.88671875" customWidth="1"/>
    <col min="1306" max="1306" width="12.6640625" bestFit="1" customWidth="1"/>
    <col min="1307" max="1308" width="13" bestFit="1" customWidth="1"/>
    <col min="1309" max="1309" width="14.33203125" customWidth="1"/>
    <col min="1310" max="1310" width="12.6640625" bestFit="1" customWidth="1"/>
    <col min="1311" max="1312" width="13" bestFit="1" customWidth="1"/>
    <col min="1313" max="1313" width="15.109375" customWidth="1"/>
    <col min="1314" max="1316" width="13" bestFit="1" customWidth="1"/>
    <col min="1317" max="1317" width="13.6640625" customWidth="1"/>
    <col min="1318" max="1319" width="13" bestFit="1" customWidth="1"/>
    <col min="1320" max="1320" width="13.109375" customWidth="1"/>
    <col min="1321" max="1321" width="15.88671875" customWidth="1"/>
    <col min="1322" max="1322" width="13" customWidth="1"/>
    <col min="1323" max="1323" width="13" bestFit="1" customWidth="1"/>
    <col min="1324" max="1324" width="21" customWidth="1"/>
    <col min="1325" max="1325" width="15.6640625" customWidth="1"/>
    <col min="1326" max="1326" width="13.33203125" customWidth="1"/>
    <col min="1327" max="1327" width="13" bestFit="1" customWidth="1"/>
    <col min="1328" max="1331" width="13" customWidth="1"/>
    <col min="1332" max="1332" width="13.33203125" bestFit="1" customWidth="1"/>
    <col min="1333" max="1333" width="14.33203125" customWidth="1"/>
    <col min="1334" max="1334" width="13.33203125" customWidth="1"/>
    <col min="1335" max="1339" width="12.33203125" customWidth="1"/>
    <col min="1340" max="1340" width="13.33203125" bestFit="1" customWidth="1"/>
    <col min="1341" max="1341" width="14" customWidth="1"/>
    <col min="1342" max="1342" width="13.33203125" bestFit="1" customWidth="1"/>
    <col min="1343" max="1343" width="13" bestFit="1" customWidth="1"/>
    <col min="1344" max="1345" width="13.6640625" customWidth="1"/>
    <col min="1346" max="1346" width="13.109375" customWidth="1"/>
    <col min="1347" max="1347" width="12.33203125" customWidth="1"/>
    <col min="1348" max="1348" width="13.33203125" bestFit="1" customWidth="1"/>
    <col min="1349" max="1349" width="17" customWidth="1"/>
    <col min="1350" max="1350" width="13.33203125" bestFit="1" customWidth="1"/>
    <col min="1351" max="1351" width="13" bestFit="1" customWidth="1"/>
    <col min="1352" max="1352" width="12.6640625" bestFit="1" customWidth="1"/>
    <col min="1353" max="1353" width="14.6640625" customWidth="1"/>
    <col min="1354" max="1354" width="11.88671875" bestFit="1" customWidth="1"/>
    <col min="1355" max="1355" width="13" bestFit="1" customWidth="1"/>
    <col min="1356" max="1356" width="15.109375" bestFit="1" customWidth="1"/>
    <col min="1357" max="1357" width="14" customWidth="1"/>
    <col min="1358" max="1358" width="12" bestFit="1" customWidth="1"/>
    <col min="1359" max="1359" width="11.33203125" customWidth="1"/>
    <col min="1360" max="1360" width="12.6640625" bestFit="1" customWidth="1"/>
    <col min="1361" max="1361" width="11.33203125" customWidth="1"/>
    <col min="1362" max="1363" width="13" bestFit="1" customWidth="1"/>
    <col min="1364" max="1364" width="12.6640625" bestFit="1" customWidth="1"/>
    <col min="1365" max="1365" width="18.33203125" customWidth="1"/>
    <col min="1366" max="1366" width="12.33203125" bestFit="1" customWidth="1"/>
    <col min="1367" max="1367" width="13" bestFit="1" customWidth="1"/>
    <col min="1368" max="1368" width="13" customWidth="1"/>
    <col min="1369" max="1369" width="14.33203125" customWidth="1"/>
    <col min="1370" max="1371" width="13" customWidth="1"/>
    <col min="1372" max="1372" width="13.33203125" customWidth="1"/>
    <col min="1373" max="1373" width="15.6640625" customWidth="1"/>
    <col min="1374" max="1374" width="12" bestFit="1" customWidth="1"/>
    <col min="1375" max="1376" width="12.33203125" customWidth="1"/>
    <col min="1377" max="1377" width="15.88671875" customWidth="1"/>
    <col min="1378" max="1380" width="12.33203125" customWidth="1"/>
    <col min="1381" max="1381" width="14.88671875" customWidth="1"/>
    <col min="1382" max="1384" width="12.33203125" customWidth="1"/>
    <col min="1385" max="1385" width="13.6640625" customWidth="1"/>
    <col min="1386" max="1387" width="12.33203125" customWidth="1"/>
    <col min="1388" max="1388" width="18.109375" customWidth="1"/>
    <col min="1389" max="1389" width="16.33203125" customWidth="1"/>
    <col min="1390" max="1390" width="15" customWidth="1"/>
    <col min="1392" max="1392" width="13.33203125" bestFit="1" customWidth="1"/>
    <col min="1465" max="1465" width="3.6640625" customWidth="1"/>
    <col min="1466" max="1466" width="17" customWidth="1"/>
    <col min="1467" max="1467" width="13" customWidth="1"/>
    <col min="1468" max="1468" width="18.6640625" customWidth="1"/>
    <col min="1469" max="1469" width="14.109375" customWidth="1"/>
    <col min="1470" max="1470" width="12.88671875" customWidth="1"/>
    <col min="1471" max="1471" width="11.6640625" customWidth="1"/>
    <col min="1472" max="1472" width="12.88671875" customWidth="1"/>
    <col min="1473" max="1473" width="14.88671875" customWidth="1"/>
    <col min="1474" max="1474" width="13" customWidth="1"/>
    <col min="1475" max="1475" width="11.33203125" customWidth="1"/>
    <col min="1476" max="1476" width="14.88671875" customWidth="1"/>
    <col min="1477" max="1477" width="14.33203125" customWidth="1"/>
    <col min="1478" max="1478" width="13.33203125" customWidth="1"/>
    <col min="1479" max="1479" width="11.33203125" customWidth="1"/>
    <col min="1480" max="1480" width="12.88671875" customWidth="1"/>
    <col min="1481" max="1481" width="11.33203125" customWidth="1"/>
    <col min="1482" max="1482" width="13.109375" customWidth="1"/>
    <col min="1483" max="1483" width="12.109375" customWidth="1"/>
    <col min="1484" max="1484" width="13.88671875" customWidth="1"/>
    <col min="1485" max="1485" width="14" customWidth="1"/>
    <col min="1486" max="1486" width="13.33203125" customWidth="1"/>
    <col min="1487" max="1487" width="11.33203125" customWidth="1"/>
    <col min="1488" max="1488" width="14.6640625" bestFit="1" customWidth="1"/>
    <col min="1489" max="1489" width="13.33203125" customWidth="1"/>
    <col min="1490" max="1491" width="14.33203125" customWidth="1"/>
    <col min="1492" max="1494" width="13.109375" customWidth="1"/>
    <col min="1495" max="1531" width="17.33203125" customWidth="1"/>
    <col min="1532" max="1532" width="14.6640625" bestFit="1" customWidth="1"/>
    <col min="1533" max="1533" width="13.6640625" customWidth="1"/>
    <col min="1534" max="1534" width="15.33203125" customWidth="1"/>
    <col min="1535" max="1535" width="13.109375" customWidth="1"/>
    <col min="1536" max="1536" width="11.88671875" customWidth="1"/>
    <col min="1537" max="1537" width="13.33203125" customWidth="1"/>
    <col min="1538" max="1538" width="12.33203125" customWidth="1"/>
    <col min="1539" max="1539" width="13" bestFit="1" customWidth="1"/>
    <col min="1540" max="1540" width="13.33203125" bestFit="1" customWidth="1"/>
    <col min="1541" max="1541" width="19.33203125" customWidth="1"/>
    <col min="1542" max="1542" width="12.6640625" bestFit="1" customWidth="1"/>
    <col min="1543" max="1543" width="13" bestFit="1" customWidth="1"/>
    <col min="1544" max="1544" width="13.33203125" bestFit="1" customWidth="1"/>
    <col min="1545" max="1545" width="16.33203125" customWidth="1"/>
    <col min="1546" max="1546" width="13.109375" customWidth="1"/>
    <col min="1547" max="1547" width="15.109375" bestFit="1" customWidth="1"/>
    <col min="1548" max="1548" width="16.33203125" bestFit="1" customWidth="1"/>
    <col min="1549" max="1549" width="14.33203125" customWidth="1"/>
    <col min="1550" max="1550" width="13.33203125" bestFit="1" customWidth="1"/>
    <col min="1551" max="1551" width="13" bestFit="1" customWidth="1"/>
    <col min="1552" max="1559" width="13" customWidth="1"/>
    <col min="1560" max="1560" width="13" bestFit="1" customWidth="1"/>
    <col min="1561" max="1561" width="15.88671875" customWidth="1"/>
    <col min="1562" max="1562" width="12.6640625" bestFit="1" customWidth="1"/>
    <col min="1563" max="1564" width="13" bestFit="1" customWidth="1"/>
    <col min="1565" max="1565" width="14.33203125" customWidth="1"/>
    <col min="1566" max="1566" width="12.6640625" bestFit="1" customWidth="1"/>
    <col min="1567" max="1568" width="13" bestFit="1" customWidth="1"/>
    <col min="1569" max="1569" width="15.109375" customWidth="1"/>
    <col min="1570" max="1572" width="13" bestFit="1" customWidth="1"/>
    <col min="1573" max="1573" width="13.6640625" customWidth="1"/>
    <col min="1574" max="1575" width="13" bestFit="1" customWidth="1"/>
    <col min="1576" max="1576" width="13.109375" customWidth="1"/>
    <col min="1577" max="1577" width="15.88671875" customWidth="1"/>
    <col min="1578" max="1578" width="13" customWidth="1"/>
    <col min="1579" max="1579" width="13" bestFit="1" customWidth="1"/>
    <col min="1580" max="1580" width="21" customWidth="1"/>
    <col min="1581" max="1581" width="15.6640625" customWidth="1"/>
    <col min="1582" max="1582" width="13.33203125" customWidth="1"/>
    <col min="1583" max="1583" width="13" bestFit="1" customWidth="1"/>
    <col min="1584" max="1587" width="13" customWidth="1"/>
    <col min="1588" max="1588" width="13.33203125" bestFit="1" customWidth="1"/>
    <col min="1589" max="1589" width="14.33203125" customWidth="1"/>
    <col min="1590" max="1590" width="13.33203125" customWidth="1"/>
    <col min="1591" max="1595" width="12.33203125" customWidth="1"/>
    <col min="1596" max="1596" width="13.33203125" bestFit="1" customWidth="1"/>
    <col min="1597" max="1597" width="14" customWidth="1"/>
    <col min="1598" max="1598" width="13.33203125" bestFit="1" customWidth="1"/>
    <col min="1599" max="1599" width="13" bestFit="1" customWidth="1"/>
    <col min="1600" max="1601" width="13.6640625" customWidth="1"/>
    <col min="1602" max="1602" width="13.109375" customWidth="1"/>
    <col min="1603" max="1603" width="12.33203125" customWidth="1"/>
    <col min="1604" max="1604" width="13.33203125" bestFit="1" customWidth="1"/>
    <col min="1605" max="1605" width="17" customWidth="1"/>
    <col min="1606" max="1606" width="13.33203125" bestFit="1" customWidth="1"/>
    <col min="1607" max="1607" width="13" bestFit="1" customWidth="1"/>
    <col min="1608" max="1608" width="12.6640625" bestFit="1" customWidth="1"/>
    <col min="1609" max="1609" width="14.6640625" customWidth="1"/>
    <col min="1610" max="1610" width="11.88671875" bestFit="1" customWidth="1"/>
    <col min="1611" max="1611" width="13" bestFit="1" customWidth="1"/>
    <col min="1612" max="1612" width="15.109375" bestFit="1" customWidth="1"/>
    <col min="1613" max="1613" width="14" customWidth="1"/>
    <col min="1614" max="1614" width="12" bestFit="1" customWidth="1"/>
    <col min="1615" max="1615" width="11.33203125" customWidth="1"/>
    <col min="1616" max="1616" width="12.6640625" bestFit="1" customWidth="1"/>
    <col min="1617" max="1617" width="11.33203125" customWidth="1"/>
    <col min="1618" max="1619" width="13" bestFit="1" customWidth="1"/>
    <col min="1620" max="1620" width="12.6640625" bestFit="1" customWidth="1"/>
    <col min="1621" max="1621" width="18.33203125" customWidth="1"/>
    <col min="1622" max="1622" width="12.33203125" bestFit="1" customWidth="1"/>
    <col min="1623" max="1623" width="13" bestFit="1" customWidth="1"/>
    <col min="1624" max="1624" width="13" customWidth="1"/>
    <col min="1625" max="1625" width="14.33203125" customWidth="1"/>
    <col min="1626" max="1627" width="13" customWidth="1"/>
    <col min="1628" max="1628" width="13.33203125" customWidth="1"/>
    <col min="1629" max="1629" width="15.6640625" customWidth="1"/>
    <col min="1630" max="1630" width="12" bestFit="1" customWidth="1"/>
    <col min="1631" max="1632" width="12.33203125" customWidth="1"/>
    <col min="1633" max="1633" width="15.88671875" customWidth="1"/>
    <col min="1634" max="1636" width="12.33203125" customWidth="1"/>
    <col min="1637" max="1637" width="14.88671875" customWidth="1"/>
    <col min="1638" max="1640" width="12.33203125" customWidth="1"/>
    <col min="1641" max="1641" width="13.6640625" customWidth="1"/>
    <col min="1642" max="1643" width="12.33203125" customWidth="1"/>
    <col min="1644" max="1644" width="18.109375" customWidth="1"/>
    <col min="1645" max="1645" width="16.33203125" customWidth="1"/>
    <col min="1646" max="1646" width="15" customWidth="1"/>
    <col min="1648" max="1648" width="13.33203125" bestFit="1" customWidth="1"/>
    <col min="1721" max="1721" width="3.6640625" customWidth="1"/>
    <col min="1722" max="1722" width="17" customWidth="1"/>
    <col min="1723" max="1723" width="13" customWidth="1"/>
    <col min="1724" max="1724" width="18.6640625" customWidth="1"/>
    <col min="1725" max="1725" width="14.109375" customWidth="1"/>
    <col min="1726" max="1726" width="12.88671875" customWidth="1"/>
    <col min="1727" max="1727" width="11.6640625" customWidth="1"/>
    <col min="1728" max="1728" width="12.88671875" customWidth="1"/>
    <col min="1729" max="1729" width="14.88671875" customWidth="1"/>
    <col min="1730" max="1730" width="13" customWidth="1"/>
    <col min="1731" max="1731" width="11.33203125" customWidth="1"/>
    <col min="1732" max="1732" width="14.88671875" customWidth="1"/>
    <col min="1733" max="1733" width="14.33203125" customWidth="1"/>
    <col min="1734" max="1734" width="13.33203125" customWidth="1"/>
    <col min="1735" max="1735" width="11.33203125" customWidth="1"/>
    <col min="1736" max="1736" width="12.88671875" customWidth="1"/>
    <col min="1737" max="1737" width="11.33203125" customWidth="1"/>
    <col min="1738" max="1738" width="13.109375" customWidth="1"/>
    <col min="1739" max="1739" width="12.109375" customWidth="1"/>
    <col min="1740" max="1740" width="13.88671875" customWidth="1"/>
    <col min="1741" max="1741" width="14" customWidth="1"/>
    <col min="1742" max="1742" width="13.33203125" customWidth="1"/>
    <col min="1743" max="1743" width="11.33203125" customWidth="1"/>
    <col min="1744" max="1744" width="14.6640625" bestFit="1" customWidth="1"/>
    <col min="1745" max="1745" width="13.33203125" customWidth="1"/>
    <col min="1746" max="1747" width="14.33203125" customWidth="1"/>
    <col min="1748" max="1750" width="13.109375" customWidth="1"/>
    <col min="1751" max="1787" width="17.33203125" customWidth="1"/>
    <col min="1788" max="1788" width="14.6640625" bestFit="1" customWidth="1"/>
    <col min="1789" max="1789" width="13.6640625" customWidth="1"/>
    <col min="1790" max="1790" width="15.33203125" customWidth="1"/>
    <col min="1791" max="1791" width="13.109375" customWidth="1"/>
    <col min="1792" max="1792" width="11.88671875" customWidth="1"/>
    <col min="1793" max="1793" width="13.33203125" customWidth="1"/>
    <col min="1794" max="1794" width="12.33203125" customWidth="1"/>
    <col min="1795" max="1795" width="13" bestFit="1" customWidth="1"/>
    <col min="1796" max="1796" width="13.33203125" bestFit="1" customWidth="1"/>
    <col min="1797" max="1797" width="19.33203125" customWidth="1"/>
    <col min="1798" max="1798" width="12.6640625" bestFit="1" customWidth="1"/>
    <col min="1799" max="1799" width="13" bestFit="1" customWidth="1"/>
    <col min="1800" max="1800" width="13.33203125" bestFit="1" customWidth="1"/>
    <col min="1801" max="1801" width="16.33203125" customWidth="1"/>
    <col min="1802" max="1802" width="13.109375" customWidth="1"/>
    <col min="1803" max="1803" width="15.109375" bestFit="1" customWidth="1"/>
    <col min="1804" max="1804" width="16.33203125" bestFit="1" customWidth="1"/>
    <col min="1805" max="1805" width="14.33203125" customWidth="1"/>
    <col min="1806" max="1806" width="13.33203125" bestFit="1" customWidth="1"/>
    <col min="1807" max="1807" width="13" bestFit="1" customWidth="1"/>
    <col min="1808" max="1815" width="13" customWidth="1"/>
    <col min="1816" max="1816" width="13" bestFit="1" customWidth="1"/>
    <col min="1817" max="1817" width="15.88671875" customWidth="1"/>
    <col min="1818" max="1818" width="12.6640625" bestFit="1" customWidth="1"/>
    <col min="1819" max="1820" width="13" bestFit="1" customWidth="1"/>
    <col min="1821" max="1821" width="14.33203125" customWidth="1"/>
    <col min="1822" max="1822" width="12.6640625" bestFit="1" customWidth="1"/>
    <col min="1823" max="1824" width="13" bestFit="1" customWidth="1"/>
    <col min="1825" max="1825" width="15.109375" customWidth="1"/>
    <col min="1826" max="1828" width="13" bestFit="1" customWidth="1"/>
    <col min="1829" max="1829" width="13.6640625" customWidth="1"/>
    <col min="1830" max="1831" width="13" bestFit="1" customWidth="1"/>
    <col min="1832" max="1832" width="13.109375" customWidth="1"/>
    <col min="1833" max="1833" width="15.88671875" customWidth="1"/>
    <col min="1834" max="1834" width="13" customWidth="1"/>
    <col min="1835" max="1835" width="13" bestFit="1" customWidth="1"/>
    <col min="1836" max="1836" width="21" customWidth="1"/>
    <col min="1837" max="1837" width="15.6640625" customWidth="1"/>
    <col min="1838" max="1838" width="13.33203125" customWidth="1"/>
    <col min="1839" max="1839" width="13" bestFit="1" customWidth="1"/>
    <col min="1840" max="1843" width="13" customWidth="1"/>
    <col min="1844" max="1844" width="13.33203125" bestFit="1" customWidth="1"/>
    <col min="1845" max="1845" width="14.33203125" customWidth="1"/>
    <col min="1846" max="1846" width="13.33203125" customWidth="1"/>
    <col min="1847" max="1851" width="12.33203125" customWidth="1"/>
    <col min="1852" max="1852" width="13.33203125" bestFit="1" customWidth="1"/>
    <col min="1853" max="1853" width="14" customWidth="1"/>
    <col min="1854" max="1854" width="13.33203125" bestFit="1" customWidth="1"/>
    <col min="1855" max="1855" width="13" bestFit="1" customWidth="1"/>
    <col min="1856" max="1857" width="13.6640625" customWidth="1"/>
    <col min="1858" max="1858" width="13.109375" customWidth="1"/>
    <col min="1859" max="1859" width="12.33203125" customWidth="1"/>
    <col min="1860" max="1860" width="13.33203125" bestFit="1" customWidth="1"/>
    <col min="1861" max="1861" width="17" customWidth="1"/>
    <col min="1862" max="1862" width="13.33203125" bestFit="1" customWidth="1"/>
    <col min="1863" max="1863" width="13" bestFit="1" customWidth="1"/>
    <col min="1864" max="1864" width="12.6640625" bestFit="1" customWidth="1"/>
    <col min="1865" max="1865" width="14.6640625" customWidth="1"/>
    <col min="1866" max="1866" width="11.88671875" bestFit="1" customWidth="1"/>
    <col min="1867" max="1867" width="13" bestFit="1" customWidth="1"/>
    <col min="1868" max="1868" width="15.109375" bestFit="1" customWidth="1"/>
    <col min="1869" max="1869" width="14" customWidth="1"/>
    <col min="1870" max="1870" width="12" bestFit="1" customWidth="1"/>
    <col min="1871" max="1871" width="11.33203125" customWidth="1"/>
    <col min="1872" max="1872" width="12.6640625" bestFit="1" customWidth="1"/>
    <col min="1873" max="1873" width="11.33203125" customWidth="1"/>
    <col min="1874" max="1875" width="13" bestFit="1" customWidth="1"/>
    <col min="1876" max="1876" width="12.6640625" bestFit="1" customWidth="1"/>
    <col min="1877" max="1877" width="18.33203125" customWidth="1"/>
    <col min="1878" max="1878" width="12.33203125" bestFit="1" customWidth="1"/>
    <col min="1879" max="1879" width="13" bestFit="1" customWidth="1"/>
    <col min="1880" max="1880" width="13" customWidth="1"/>
    <col min="1881" max="1881" width="14.33203125" customWidth="1"/>
    <col min="1882" max="1883" width="13" customWidth="1"/>
    <col min="1884" max="1884" width="13.33203125" customWidth="1"/>
    <col min="1885" max="1885" width="15.6640625" customWidth="1"/>
    <col min="1886" max="1886" width="12" bestFit="1" customWidth="1"/>
    <col min="1887" max="1888" width="12.33203125" customWidth="1"/>
    <col min="1889" max="1889" width="15.88671875" customWidth="1"/>
    <col min="1890" max="1892" width="12.33203125" customWidth="1"/>
    <col min="1893" max="1893" width="14.88671875" customWidth="1"/>
    <col min="1894" max="1896" width="12.33203125" customWidth="1"/>
    <col min="1897" max="1897" width="13.6640625" customWidth="1"/>
    <col min="1898" max="1899" width="12.33203125" customWidth="1"/>
    <col min="1900" max="1900" width="18.109375" customWidth="1"/>
    <col min="1901" max="1901" width="16.33203125" customWidth="1"/>
    <col min="1902" max="1902" width="15" customWidth="1"/>
    <col min="1904" max="1904" width="13.33203125" bestFit="1" customWidth="1"/>
    <col min="1977" max="1977" width="3.6640625" customWidth="1"/>
    <col min="1978" max="1978" width="17" customWidth="1"/>
    <col min="1979" max="1979" width="13" customWidth="1"/>
    <col min="1980" max="1980" width="18.6640625" customWidth="1"/>
    <col min="1981" max="1981" width="14.109375" customWidth="1"/>
    <col min="1982" max="1982" width="12.88671875" customWidth="1"/>
    <col min="1983" max="1983" width="11.6640625" customWidth="1"/>
    <col min="1984" max="1984" width="12.88671875" customWidth="1"/>
    <col min="1985" max="1985" width="14.88671875" customWidth="1"/>
    <col min="1986" max="1986" width="13" customWidth="1"/>
    <col min="1987" max="1987" width="11.33203125" customWidth="1"/>
    <col min="1988" max="1988" width="14.88671875" customWidth="1"/>
    <col min="1989" max="1989" width="14.33203125" customWidth="1"/>
    <col min="1990" max="1990" width="13.33203125" customWidth="1"/>
    <col min="1991" max="1991" width="11.33203125" customWidth="1"/>
    <col min="1992" max="1992" width="12.88671875" customWidth="1"/>
    <col min="1993" max="1993" width="11.33203125" customWidth="1"/>
    <col min="1994" max="1994" width="13.109375" customWidth="1"/>
    <col min="1995" max="1995" width="12.109375" customWidth="1"/>
    <col min="1996" max="1996" width="13.88671875" customWidth="1"/>
    <col min="1997" max="1997" width="14" customWidth="1"/>
    <col min="1998" max="1998" width="13.33203125" customWidth="1"/>
    <col min="1999" max="1999" width="11.33203125" customWidth="1"/>
    <col min="2000" max="2000" width="14.6640625" bestFit="1" customWidth="1"/>
    <col min="2001" max="2001" width="13.33203125" customWidth="1"/>
    <col min="2002" max="2003" width="14.33203125" customWidth="1"/>
    <col min="2004" max="2006" width="13.109375" customWidth="1"/>
    <col min="2007" max="2043" width="17.33203125" customWidth="1"/>
    <col min="2044" max="2044" width="14.6640625" bestFit="1" customWidth="1"/>
    <col min="2045" max="2045" width="13.6640625" customWidth="1"/>
    <col min="2046" max="2046" width="15.33203125" customWidth="1"/>
    <col min="2047" max="2047" width="13.109375" customWidth="1"/>
    <col min="2048" max="2048" width="11.88671875" customWidth="1"/>
    <col min="2049" max="2049" width="13.33203125" customWidth="1"/>
    <col min="2050" max="2050" width="12.33203125" customWidth="1"/>
    <col min="2051" max="2051" width="13" bestFit="1" customWidth="1"/>
    <col min="2052" max="2052" width="13.33203125" bestFit="1" customWidth="1"/>
    <col min="2053" max="2053" width="19.33203125" customWidth="1"/>
    <col min="2054" max="2054" width="12.6640625" bestFit="1" customWidth="1"/>
    <col min="2055" max="2055" width="13" bestFit="1" customWidth="1"/>
    <col min="2056" max="2056" width="13.33203125" bestFit="1" customWidth="1"/>
    <col min="2057" max="2057" width="16.33203125" customWidth="1"/>
    <col min="2058" max="2058" width="13.109375" customWidth="1"/>
    <col min="2059" max="2059" width="15.109375" bestFit="1" customWidth="1"/>
    <col min="2060" max="2060" width="16.33203125" bestFit="1" customWidth="1"/>
    <col min="2061" max="2061" width="14.33203125" customWidth="1"/>
    <col min="2062" max="2062" width="13.33203125" bestFit="1" customWidth="1"/>
    <col min="2063" max="2063" width="13" bestFit="1" customWidth="1"/>
    <col min="2064" max="2071" width="13" customWidth="1"/>
    <col min="2072" max="2072" width="13" bestFit="1" customWidth="1"/>
    <col min="2073" max="2073" width="15.88671875" customWidth="1"/>
    <col min="2074" max="2074" width="12.6640625" bestFit="1" customWidth="1"/>
    <col min="2075" max="2076" width="13" bestFit="1" customWidth="1"/>
    <col min="2077" max="2077" width="14.33203125" customWidth="1"/>
    <col min="2078" max="2078" width="12.6640625" bestFit="1" customWidth="1"/>
    <col min="2079" max="2080" width="13" bestFit="1" customWidth="1"/>
    <col min="2081" max="2081" width="15.109375" customWidth="1"/>
    <col min="2082" max="2084" width="13" bestFit="1" customWidth="1"/>
    <col min="2085" max="2085" width="13.6640625" customWidth="1"/>
    <col min="2086" max="2087" width="13" bestFit="1" customWidth="1"/>
    <col min="2088" max="2088" width="13.109375" customWidth="1"/>
    <col min="2089" max="2089" width="15.88671875" customWidth="1"/>
    <col min="2090" max="2090" width="13" customWidth="1"/>
    <col min="2091" max="2091" width="13" bestFit="1" customWidth="1"/>
    <col min="2092" max="2092" width="21" customWidth="1"/>
    <col min="2093" max="2093" width="15.6640625" customWidth="1"/>
    <col min="2094" max="2094" width="13.33203125" customWidth="1"/>
    <col min="2095" max="2095" width="13" bestFit="1" customWidth="1"/>
    <col min="2096" max="2099" width="13" customWidth="1"/>
    <col min="2100" max="2100" width="13.33203125" bestFit="1" customWidth="1"/>
    <col min="2101" max="2101" width="14.33203125" customWidth="1"/>
    <col min="2102" max="2102" width="13.33203125" customWidth="1"/>
    <col min="2103" max="2107" width="12.33203125" customWidth="1"/>
    <col min="2108" max="2108" width="13.33203125" bestFit="1" customWidth="1"/>
    <col min="2109" max="2109" width="14" customWidth="1"/>
    <col min="2110" max="2110" width="13.33203125" bestFit="1" customWidth="1"/>
    <col min="2111" max="2111" width="13" bestFit="1" customWidth="1"/>
    <col min="2112" max="2113" width="13.6640625" customWidth="1"/>
    <col min="2114" max="2114" width="13.109375" customWidth="1"/>
    <col min="2115" max="2115" width="12.33203125" customWidth="1"/>
    <col min="2116" max="2116" width="13.33203125" bestFit="1" customWidth="1"/>
    <col min="2117" max="2117" width="17" customWidth="1"/>
    <col min="2118" max="2118" width="13.33203125" bestFit="1" customWidth="1"/>
    <col min="2119" max="2119" width="13" bestFit="1" customWidth="1"/>
    <col min="2120" max="2120" width="12.6640625" bestFit="1" customWidth="1"/>
    <col min="2121" max="2121" width="14.6640625" customWidth="1"/>
    <col min="2122" max="2122" width="11.88671875" bestFit="1" customWidth="1"/>
    <col min="2123" max="2123" width="13" bestFit="1" customWidth="1"/>
    <col min="2124" max="2124" width="15.109375" bestFit="1" customWidth="1"/>
    <col min="2125" max="2125" width="14" customWidth="1"/>
    <col min="2126" max="2126" width="12" bestFit="1" customWidth="1"/>
    <col min="2127" max="2127" width="11.33203125" customWidth="1"/>
    <col min="2128" max="2128" width="12.6640625" bestFit="1" customWidth="1"/>
    <col min="2129" max="2129" width="11.33203125" customWidth="1"/>
    <col min="2130" max="2131" width="13" bestFit="1" customWidth="1"/>
    <col min="2132" max="2132" width="12.6640625" bestFit="1" customWidth="1"/>
    <col min="2133" max="2133" width="18.33203125" customWidth="1"/>
    <col min="2134" max="2134" width="12.33203125" bestFit="1" customWidth="1"/>
    <col min="2135" max="2135" width="13" bestFit="1" customWidth="1"/>
    <col min="2136" max="2136" width="13" customWidth="1"/>
    <col min="2137" max="2137" width="14.33203125" customWidth="1"/>
    <col min="2138" max="2139" width="13" customWidth="1"/>
    <col min="2140" max="2140" width="13.33203125" customWidth="1"/>
    <col min="2141" max="2141" width="15.6640625" customWidth="1"/>
    <col min="2142" max="2142" width="12" bestFit="1" customWidth="1"/>
    <col min="2143" max="2144" width="12.33203125" customWidth="1"/>
    <col min="2145" max="2145" width="15.88671875" customWidth="1"/>
    <col min="2146" max="2148" width="12.33203125" customWidth="1"/>
    <col min="2149" max="2149" width="14.88671875" customWidth="1"/>
    <col min="2150" max="2152" width="12.33203125" customWidth="1"/>
    <col min="2153" max="2153" width="13.6640625" customWidth="1"/>
    <col min="2154" max="2155" width="12.33203125" customWidth="1"/>
    <col min="2156" max="2156" width="18.109375" customWidth="1"/>
    <col min="2157" max="2157" width="16.33203125" customWidth="1"/>
    <col min="2158" max="2158" width="15" customWidth="1"/>
    <col min="2160" max="2160" width="13.33203125" bestFit="1" customWidth="1"/>
    <col min="2233" max="2233" width="3.6640625" customWidth="1"/>
    <col min="2234" max="2234" width="17" customWidth="1"/>
    <col min="2235" max="2235" width="13" customWidth="1"/>
    <col min="2236" max="2236" width="18.6640625" customWidth="1"/>
    <col min="2237" max="2237" width="14.109375" customWidth="1"/>
    <col min="2238" max="2238" width="12.88671875" customWidth="1"/>
    <col min="2239" max="2239" width="11.6640625" customWidth="1"/>
    <col min="2240" max="2240" width="12.88671875" customWidth="1"/>
    <col min="2241" max="2241" width="14.88671875" customWidth="1"/>
    <col min="2242" max="2242" width="13" customWidth="1"/>
    <col min="2243" max="2243" width="11.33203125" customWidth="1"/>
    <col min="2244" max="2244" width="14.88671875" customWidth="1"/>
    <col min="2245" max="2245" width="14.33203125" customWidth="1"/>
    <col min="2246" max="2246" width="13.33203125" customWidth="1"/>
    <col min="2247" max="2247" width="11.33203125" customWidth="1"/>
    <col min="2248" max="2248" width="12.88671875" customWidth="1"/>
    <col min="2249" max="2249" width="11.33203125" customWidth="1"/>
    <col min="2250" max="2250" width="13.109375" customWidth="1"/>
    <col min="2251" max="2251" width="12.109375" customWidth="1"/>
    <col min="2252" max="2252" width="13.88671875" customWidth="1"/>
    <col min="2253" max="2253" width="14" customWidth="1"/>
    <col min="2254" max="2254" width="13.33203125" customWidth="1"/>
    <col min="2255" max="2255" width="11.33203125" customWidth="1"/>
    <col min="2256" max="2256" width="14.6640625" bestFit="1" customWidth="1"/>
    <col min="2257" max="2257" width="13.33203125" customWidth="1"/>
    <col min="2258" max="2259" width="14.33203125" customWidth="1"/>
    <col min="2260" max="2262" width="13.109375" customWidth="1"/>
    <col min="2263" max="2299" width="17.33203125" customWidth="1"/>
    <col min="2300" max="2300" width="14.6640625" bestFit="1" customWidth="1"/>
    <col min="2301" max="2301" width="13.6640625" customWidth="1"/>
    <col min="2302" max="2302" width="15.33203125" customWidth="1"/>
    <col min="2303" max="2303" width="13.109375" customWidth="1"/>
    <col min="2304" max="2304" width="11.88671875" customWidth="1"/>
    <col min="2305" max="2305" width="13.33203125" customWidth="1"/>
    <col min="2306" max="2306" width="12.33203125" customWidth="1"/>
    <col min="2307" max="2307" width="13" bestFit="1" customWidth="1"/>
    <col min="2308" max="2308" width="13.33203125" bestFit="1" customWidth="1"/>
    <col min="2309" max="2309" width="19.33203125" customWidth="1"/>
    <col min="2310" max="2310" width="12.6640625" bestFit="1" customWidth="1"/>
    <col min="2311" max="2311" width="13" bestFit="1" customWidth="1"/>
    <col min="2312" max="2312" width="13.33203125" bestFit="1" customWidth="1"/>
    <col min="2313" max="2313" width="16.33203125" customWidth="1"/>
    <col min="2314" max="2314" width="13.109375" customWidth="1"/>
    <col min="2315" max="2315" width="15.109375" bestFit="1" customWidth="1"/>
    <col min="2316" max="2316" width="16.33203125" bestFit="1" customWidth="1"/>
    <col min="2317" max="2317" width="14.33203125" customWidth="1"/>
    <col min="2318" max="2318" width="13.33203125" bestFit="1" customWidth="1"/>
    <col min="2319" max="2319" width="13" bestFit="1" customWidth="1"/>
    <col min="2320" max="2327" width="13" customWidth="1"/>
    <col min="2328" max="2328" width="13" bestFit="1" customWidth="1"/>
    <col min="2329" max="2329" width="15.88671875" customWidth="1"/>
    <col min="2330" max="2330" width="12.6640625" bestFit="1" customWidth="1"/>
    <col min="2331" max="2332" width="13" bestFit="1" customWidth="1"/>
    <col min="2333" max="2333" width="14.33203125" customWidth="1"/>
    <col min="2334" max="2334" width="12.6640625" bestFit="1" customWidth="1"/>
    <col min="2335" max="2336" width="13" bestFit="1" customWidth="1"/>
    <col min="2337" max="2337" width="15.109375" customWidth="1"/>
    <col min="2338" max="2340" width="13" bestFit="1" customWidth="1"/>
    <col min="2341" max="2341" width="13.6640625" customWidth="1"/>
    <col min="2342" max="2343" width="13" bestFit="1" customWidth="1"/>
    <col min="2344" max="2344" width="13.109375" customWidth="1"/>
    <col min="2345" max="2345" width="15.88671875" customWidth="1"/>
    <col min="2346" max="2346" width="13" customWidth="1"/>
    <col min="2347" max="2347" width="13" bestFit="1" customWidth="1"/>
    <col min="2348" max="2348" width="21" customWidth="1"/>
    <col min="2349" max="2349" width="15.6640625" customWidth="1"/>
    <col min="2350" max="2350" width="13.33203125" customWidth="1"/>
    <col min="2351" max="2351" width="13" bestFit="1" customWidth="1"/>
    <col min="2352" max="2355" width="13" customWidth="1"/>
    <col min="2356" max="2356" width="13.33203125" bestFit="1" customWidth="1"/>
    <col min="2357" max="2357" width="14.33203125" customWidth="1"/>
    <col min="2358" max="2358" width="13.33203125" customWidth="1"/>
    <col min="2359" max="2363" width="12.33203125" customWidth="1"/>
    <col min="2364" max="2364" width="13.33203125" bestFit="1" customWidth="1"/>
    <col min="2365" max="2365" width="14" customWidth="1"/>
    <col min="2366" max="2366" width="13.33203125" bestFit="1" customWidth="1"/>
    <col min="2367" max="2367" width="13" bestFit="1" customWidth="1"/>
    <col min="2368" max="2369" width="13.6640625" customWidth="1"/>
    <col min="2370" max="2370" width="13.109375" customWidth="1"/>
    <col min="2371" max="2371" width="12.33203125" customWidth="1"/>
    <col min="2372" max="2372" width="13.33203125" bestFit="1" customWidth="1"/>
    <col min="2373" max="2373" width="17" customWidth="1"/>
    <col min="2374" max="2374" width="13.33203125" bestFit="1" customWidth="1"/>
    <col min="2375" max="2375" width="13" bestFit="1" customWidth="1"/>
    <col min="2376" max="2376" width="12.6640625" bestFit="1" customWidth="1"/>
    <col min="2377" max="2377" width="14.6640625" customWidth="1"/>
    <col min="2378" max="2378" width="11.88671875" bestFit="1" customWidth="1"/>
    <col min="2379" max="2379" width="13" bestFit="1" customWidth="1"/>
    <col min="2380" max="2380" width="15.109375" bestFit="1" customWidth="1"/>
    <col min="2381" max="2381" width="14" customWidth="1"/>
    <col min="2382" max="2382" width="12" bestFit="1" customWidth="1"/>
    <col min="2383" max="2383" width="11.33203125" customWidth="1"/>
    <col min="2384" max="2384" width="12.6640625" bestFit="1" customWidth="1"/>
    <col min="2385" max="2385" width="11.33203125" customWidth="1"/>
    <col min="2386" max="2387" width="13" bestFit="1" customWidth="1"/>
    <col min="2388" max="2388" width="12.6640625" bestFit="1" customWidth="1"/>
    <col min="2389" max="2389" width="18.33203125" customWidth="1"/>
    <col min="2390" max="2390" width="12.33203125" bestFit="1" customWidth="1"/>
    <col min="2391" max="2391" width="13" bestFit="1" customWidth="1"/>
    <col min="2392" max="2392" width="13" customWidth="1"/>
    <col min="2393" max="2393" width="14.33203125" customWidth="1"/>
    <col min="2394" max="2395" width="13" customWidth="1"/>
    <col min="2396" max="2396" width="13.33203125" customWidth="1"/>
    <col min="2397" max="2397" width="15.6640625" customWidth="1"/>
    <col min="2398" max="2398" width="12" bestFit="1" customWidth="1"/>
    <col min="2399" max="2400" width="12.33203125" customWidth="1"/>
    <col min="2401" max="2401" width="15.88671875" customWidth="1"/>
    <col min="2402" max="2404" width="12.33203125" customWidth="1"/>
    <col min="2405" max="2405" width="14.88671875" customWidth="1"/>
    <col min="2406" max="2408" width="12.33203125" customWidth="1"/>
    <col min="2409" max="2409" width="13.6640625" customWidth="1"/>
    <col min="2410" max="2411" width="12.33203125" customWidth="1"/>
    <col min="2412" max="2412" width="18.109375" customWidth="1"/>
    <col min="2413" max="2413" width="16.33203125" customWidth="1"/>
    <col min="2414" max="2414" width="15" customWidth="1"/>
    <col min="2416" max="2416" width="13.33203125" bestFit="1" customWidth="1"/>
    <col min="2489" max="2489" width="3.6640625" customWidth="1"/>
    <col min="2490" max="2490" width="17" customWidth="1"/>
    <col min="2491" max="2491" width="13" customWidth="1"/>
    <col min="2492" max="2492" width="18.6640625" customWidth="1"/>
    <col min="2493" max="2493" width="14.109375" customWidth="1"/>
    <col min="2494" max="2494" width="12.88671875" customWidth="1"/>
    <col min="2495" max="2495" width="11.6640625" customWidth="1"/>
    <col min="2496" max="2496" width="12.88671875" customWidth="1"/>
    <col min="2497" max="2497" width="14.88671875" customWidth="1"/>
    <col min="2498" max="2498" width="13" customWidth="1"/>
    <col min="2499" max="2499" width="11.33203125" customWidth="1"/>
    <col min="2500" max="2500" width="14.88671875" customWidth="1"/>
    <col min="2501" max="2501" width="14.33203125" customWidth="1"/>
    <col min="2502" max="2502" width="13.33203125" customWidth="1"/>
    <col min="2503" max="2503" width="11.33203125" customWidth="1"/>
    <col min="2504" max="2504" width="12.88671875" customWidth="1"/>
    <col min="2505" max="2505" width="11.33203125" customWidth="1"/>
    <col min="2506" max="2506" width="13.109375" customWidth="1"/>
    <col min="2507" max="2507" width="12.109375" customWidth="1"/>
    <col min="2508" max="2508" width="13.88671875" customWidth="1"/>
    <col min="2509" max="2509" width="14" customWidth="1"/>
    <col min="2510" max="2510" width="13.33203125" customWidth="1"/>
    <col min="2511" max="2511" width="11.33203125" customWidth="1"/>
    <col min="2512" max="2512" width="14.6640625" bestFit="1" customWidth="1"/>
    <col min="2513" max="2513" width="13.33203125" customWidth="1"/>
    <col min="2514" max="2515" width="14.33203125" customWidth="1"/>
    <col min="2516" max="2518" width="13.109375" customWidth="1"/>
    <col min="2519" max="2555" width="17.33203125" customWidth="1"/>
    <col min="2556" max="2556" width="14.6640625" bestFit="1" customWidth="1"/>
    <col min="2557" max="2557" width="13.6640625" customWidth="1"/>
    <col min="2558" max="2558" width="15.33203125" customWidth="1"/>
    <col min="2559" max="2559" width="13.109375" customWidth="1"/>
    <col min="2560" max="2560" width="11.88671875" customWidth="1"/>
    <col min="2561" max="2561" width="13.33203125" customWidth="1"/>
    <col min="2562" max="2562" width="12.33203125" customWidth="1"/>
    <col min="2563" max="2563" width="13" bestFit="1" customWidth="1"/>
    <col min="2564" max="2564" width="13.33203125" bestFit="1" customWidth="1"/>
    <col min="2565" max="2565" width="19.33203125" customWidth="1"/>
    <col min="2566" max="2566" width="12.6640625" bestFit="1" customWidth="1"/>
    <col min="2567" max="2567" width="13" bestFit="1" customWidth="1"/>
    <col min="2568" max="2568" width="13.33203125" bestFit="1" customWidth="1"/>
    <col min="2569" max="2569" width="16.33203125" customWidth="1"/>
    <col min="2570" max="2570" width="13.109375" customWidth="1"/>
    <col min="2571" max="2571" width="15.109375" bestFit="1" customWidth="1"/>
    <col min="2572" max="2572" width="16.33203125" bestFit="1" customWidth="1"/>
    <col min="2573" max="2573" width="14.33203125" customWidth="1"/>
    <col min="2574" max="2574" width="13.33203125" bestFit="1" customWidth="1"/>
    <col min="2575" max="2575" width="13" bestFit="1" customWidth="1"/>
    <col min="2576" max="2583" width="13" customWidth="1"/>
    <col min="2584" max="2584" width="13" bestFit="1" customWidth="1"/>
    <col min="2585" max="2585" width="15.88671875" customWidth="1"/>
    <col min="2586" max="2586" width="12.6640625" bestFit="1" customWidth="1"/>
    <col min="2587" max="2588" width="13" bestFit="1" customWidth="1"/>
    <col min="2589" max="2589" width="14.33203125" customWidth="1"/>
    <col min="2590" max="2590" width="12.6640625" bestFit="1" customWidth="1"/>
    <col min="2591" max="2592" width="13" bestFit="1" customWidth="1"/>
    <col min="2593" max="2593" width="15.109375" customWidth="1"/>
    <col min="2594" max="2596" width="13" bestFit="1" customWidth="1"/>
    <col min="2597" max="2597" width="13.6640625" customWidth="1"/>
    <col min="2598" max="2599" width="13" bestFit="1" customWidth="1"/>
    <col min="2600" max="2600" width="13.109375" customWidth="1"/>
    <col min="2601" max="2601" width="15.88671875" customWidth="1"/>
    <col min="2602" max="2602" width="13" customWidth="1"/>
    <col min="2603" max="2603" width="13" bestFit="1" customWidth="1"/>
    <col min="2604" max="2604" width="21" customWidth="1"/>
    <col min="2605" max="2605" width="15.6640625" customWidth="1"/>
    <col min="2606" max="2606" width="13.33203125" customWidth="1"/>
    <col min="2607" max="2607" width="13" bestFit="1" customWidth="1"/>
    <col min="2608" max="2611" width="13" customWidth="1"/>
    <col min="2612" max="2612" width="13.33203125" bestFit="1" customWidth="1"/>
    <col min="2613" max="2613" width="14.33203125" customWidth="1"/>
    <col min="2614" max="2614" width="13.33203125" customWidth="1"/>
    <col min="2615" max="2619" width="12.33203125" customWidth="1"/>
    <col min="2620" max="2620" width="13.33203125" bestFit="1" customWidth="1"/>
    <col min="2621" max="2621" width="14" customWidth="1"/>
    <col min="2622" max="2622" width="13.33203125" bestFit="1" customWidth="1"/>
    <col min="2623" max="2623" width="13" bestFit="1" customWidth="1"/>
    <col min="2624" max="2625" width="13.6640625" customWidth="1"/>
    <col min="2626" max="2626" width="13.109375" customWidth="1"/>
    <col min="2627" max="2627" width="12.33203125" customWidth="1"/>
    <col min="2628" max="2628" width="13.33203125" bestFit="1" customWidth="1"/>
    <col min="2629" max="2629" width="17" customWidth="1"/>
    <col min="2630" max="2630" width="13.33203125" bestFit="1" customWidth="1"/>
    <col min="2631" max="2631" width="13" bestFit="1" customWidth="1"/>
    <col min="2632" max="2632" width="12.6640625" bestFit="1" customWidth="1"/>
    <col min="2633" max="2633" width="14.6640625" customWidth="1"/>
    <col min="2634" max="2634" width="11.88671875" bestFit="1" customWidth="1"/>
    <col min="2635" max="2635" width="13" bestFit="1" customWidth="1"/>
    <col min="2636" max="2636" width="15.109375" bestFit="1" customWidth="1"/>
    <col min="2637" max="2637" width="14" customWidth="1"/>
    <col min="2638" max="2638" width="12" bestFit="1" customWidth="1"/>
    <col min="2639" max="2639" width="11.33203125" customWidth="1"/>
    <col min="2640" max="2640" width="12.6640625" bestFit="1" customWidth="1"/>
    <col min="2641" max="2641" width="11.33203125" customWidth="1"/>
    <col min="2642" max="2643" width="13" bestFit="1" customWidth="1"/>
    <col min="2644" max="2644" width="12.6640625" bestFit="1" customWidth="1"/>
    <col min="2645" max="2645" width="18.33203125" customWidth="1"/>
    <col min="2646" max="2646" width="12.33203125" bestFit="1" customWidth="1"/>
    <col min="2647" max="2647" width="13" bestFit="1" customWidth="1"/>
    <col min="2648" max="2648" width="13" customWidth="1"/>
    <col min="2649" max="2649" width="14.33203125" customWidth="1"/>
    <col min="2650" max="2651" width="13" customWidth="1"/>
    <col min="2652" max="2652" width="13.33203125" customWidth="1"/>
    <col min="2653" max="2653" width="15.6640625" customWidth="1"/>
    <col min="2654" max="2654" width="12" bestFit="1" customWidth="1"/>
    <col min="2655" max="2656" width="12.33203125" customWidth="1"/>
    <col min="2657" max="2657" width="15.88671875" customWidth="1"/>
    <col min="2658" max="2660" width="12.33203125" customWidth="1"/>
    <col min="2661" max="2661" width="14.88671875" customWidth="1"/>
    <col min="2662" max="2664" width="12.33203125" customWidth="1"/>
    <col min="2665" max="2665" width="13.6640625" customWidth="1"/>
    <col min="2666" max="2667" width="12.33203125" customWidth="1"/>
    <col min="2668" max="2668" width="18.109375" customWidth="1"/>
    <col min="2669" max="2669" width="16.33203125" customWidth="1"/>
    <col min="2670" max="2670" width="15" customWidth="1"/>
    <col min="2672" max="2672" width="13.33203125" bestFit="1" customWidth="1"/>
    <col min="2745" max="2745" width="3.6640625" customWidth="1"/>
    <col min="2746" max="2746" width="17" customWidth="1"/>
    <col min="2747" max="2747" width="13" customWidth="1"/>
    <col min="2748" max="2748" width="18.6640625" customWidth="1"/>
    <col min="2749" max="2749" width="14.109375" customWidth="1"/>
    <col min="2750" max="2750" width="12.88671875" customWidth="1"/>
    <col min="2751" max="2751" width="11.6640625" customWidth="1"/>
    <col min="2752" max="2752" width="12.88671875" customWidth="1"/>
    <col min="2753" max="2753" width="14.88671875" customWidth="1"/>
    <col min="2754" max="2754" width="13" customWidth="1"/>
    <col min="2755" max="2755" width="11.33203125" customWidth="1"/>
    <col min="2756" max="2756" width="14.88671875" customWidth="1"/>
    <col min="2757" max="2757" width="14.33203125" customWidth="1"/>
    <col min="2758" max="2758" width="13.33203125" customWidth="1"/>
    <col min="2759" max="2759" width="11.33203125" customWidth="1"/>
    <col min="2760" max="2760" width="12.88671875" customWidth="1"/>
    <col min="2761" max="2761" width="11.33203125" customWidth="1"/>
    <col min="2762" max="2762" width="13.109375" customWidth="1"/>
    <col min="2763" max="2763" width="12.109375" customWidth="1"/>
    <col min="2764" max="2764" width="13.88671875" customWidth="1"/>
    <col min="2765" max="2765" width="14" customWidth="1"/>
    <col min="2766" max="2766" width="13.33203125" customWidth="1"/>
    <col min="2767" max="2767" width="11.33203125" customWidth="1"/>
    <col min="2768" max="2768" width="14.6640625" bestFit="1" customWidth="1"/>
    <col min="2769" max="2769" width="13.33203125" customWidth="1"/>
    <col min="2770" max="2771" width="14.33203125" customWidth="1"/>
    <col min="2772" max="2774" width="13.109375" customWidth="1"/>
    <col min="2775" max="2811" width="17.33203125" customWidth="1"/>
    <col min="2812" max="2812" width="14.6640625" bestFit="1" customWidth="1"/>
    <col min="2813" max="2813" width="13.6640625" customWidth="1"/>
    <col min="2814" max="2814" width="15.33203125" customWidth="1"/>
    <col min="2815" max="2815" width="13.109375" customWidth="1"/>
    <col min="2816" max="2816" width="11.88671875" customWidth="1"/>
    <col min="2817" max="2817" width="13.33203125" customWidth="1"/>
    <col min="2818" max="2818" width="12.33203125" customWidth="1"/>
    <col min="2819" max="2819" width="13" bestFit="1" customWidth="1"/>
    <col min="2820" max="2820" width="13.33203125" bestFit="1" customWidth="1"/>
    <col min="2821" max="2821" width="19.33203125" customWidth="1"/>
    <col min="2822" max="2822" width="12.6640625" bestFit="1" customWidth="1"/>
    <col min="2823" max="2823" width="13" bestFit="1" customWidth="1"/>
    <col min="2824" max="2824" width="13.33203125" bestFit="1" customWidth="1"/>
    <col min="2825" max="2825" width="16.33203125" customWidth="1"/>
    <col min="2826" max="2826" width="13.109375" customWidth="1"/>
    <col min="2827" max="2827" width="15.109375" bestFit="1" customWidth="1"/>
    <col min="2828" max="2828" width="16.33203125" bestFit="1" customWidth="1"/>
    <col min="2829" max="2829" width="14.33203125" customWidth="1"/>
    <col min="2830" max="2830" width="13.33203125" bestFit="1" customWidth="1"/>
    <col min="2831" max="2831" width="13" bestFit="1" customWidth="1"/>
    <col min="2832" max="2839" width="13" customWidth="1"/>
    <col min="2840" max="2840" width="13" bestFit="1" customWidth="1"/>
    <col min="2841" max="2841" width="15.88671875" customWidth="1"/>
    <col min="2842" max="2842" width="12.6640625" bestFit="1" customWidth="1"/>
    <col min="2843" max="2844" width="13" bestFit="1" customWidth="1"/>
    <col min="2845" max="2845" width="14.33203125" customWidth="1"/>
    <col min="2846" max="2846" width="12.6640625" bestFit="1" customWidth="1"/>
    <col min="2847" max="2848" width="13" bestFit="1" customWidth="1"/>
    <col min="2849" max="2849" width="15.109375" customWidth="1"/>
    <col min="2850" max="2852" width="13" bestFit="1" customWidth="1"/>
    <col min="2853" max="2853" width="13.6640625" customWidth="1"/>
    <col min="2854" max="2855" width="13" bestFit="1" customWidth="1"/>
    <col min="2856" max="2856" width="13.109375" customWidth="1"/>
    <col min="2857" max="2857" width="15.88671875" customWidth="1"/>
    <col min="2858" max="2858" width="13" customWidth="1"/>
    <col min="2859" max="2859" width="13" bestFit="1" customWidth="1"/>
    <col min="2860" max="2860" width="21" customWidth="1"/>
    <col min="2861" max="2861" width="15.6640625" customWidth="1"/>
    <col min="2862" max="2862" width="13.33203125" customWidth="1"/>
    <col min="2863" max="2863" width="13" bestFit="1" customWidth="1"/>
    <col min="2864" max="2867" width="13" customWidth="1"/>
    <col min="2868" max="2868" width="13.33203125" bestFit="1" customWidth="1"/>
    <col min="2869" max="2869" width="14.33203125" customWidth="1"/>
    <col min="2870" max="2870" width="13.33203125" customWidth="1"/>
    <col min="2871" max="2875" width="12.33203125" customWidth="1"/>
    <col min="2876" max="2876" width="13.33203125" bestFit="1" customWidth="1"/>
    <col min="2877" max="2877" width="14" customWidth="1"/>
    <col min="2878" max="2878" width="13.33203125" bestFit="1" customWidth="1"/>
    <col min="2879" max="2879" width="13" bestFit="1" customWidth="1"/>
    <col min="2880" max="2881" width="13.6640625" customWidth="1"/>
    <col min="2882" max="2882" width="13.109375" customWidth="1"/>
    <col min="2883" max="2883" width="12.33203125" customWidth="1"/>
    <col min="2884" max="2884" width="13.33203125" bestFit="1" customWidth="1"/>
    <col min="2885" max="2885" width="17" customWidth="1"/>
    <col min="2886" max="2886" width="13.33203125" bestFit="1" customWidth="1"/>
    <col min="2887" max="2887" width="13" bestFit="1" customWidth="1"/>
    <col min="2888" max="2888" width="12.6640625" bestFit="1" customWidth="1"/>
    <col min="2889" max="2889" width="14.6640625" customWidth="1"/>
    <col min="2890" max="2890" width="11.88671875" bestFit="1" customWidth="1"/>
    <col min="2891" max="2891" width="13" bestFit="1" customWidth="1"/>
    <col min="2892" max="2892" width="15.109375" bestFit="1" customWidth="1"/>
    <col min="2893" max="2893" width="14" customWidth="1"/>
    <col min="2894" max="2894" width="12" bestFit="1" customWidth="1"/>
    <col min="2895" max="2895" width="11.33203125" customWidth="1"/>
    <col min="2896" max="2896" width="12.6640625" bestFit="1" customWidth="1"/>
    <col min="2897" max="2897" width="11.33203125" customWidth="1"/>
    <col min="2898" max="2899" width="13" bestFit="1" customWidth="1"/>
    <col min="2900" max="2900" width="12.6640625" bestFit="1" customWidth="1"/>
    <col min="2901" max="2901" width="18.33203125" customWidth="1"/>
    <col min="2902" max="2902" width="12.33203125" bestFit="1" customWidth="1"/>
    <col min="2903" max="2903" width="13" bestFit="1" customWidth="1"/>
    <col min="2904" max="2904" width="13" customWidth="1"/>
    <col min="2905" max="2905" width="14.33203125" customWidth="1"/>
    <col min="2906" max="2907" width="13" customWidth="1"/>
    <col min="2908" max="2908" width="13.33203125" customWidth="1"/>
    <col min="2909" max="2909" width="15.6640625" customWidth="1"/>
    <col min="2910" max="2910" width="12" bestFit="1" customWidth="1"/>
    <col min="2911" max="2912" width="12.33203125" customWidth="1"/>
    <col min="2913" max="2913" width="15.88671875" customWidth="1"/>
    <col min="2914" max="2916" width="12.33203125" customWidth="1"/>
    <col min="2917" max="2917" width="14.88671875" customWidth="1"/>
    <col min="2918" max="2920" width="12.33203125" customWidth="1"/>
    <col min="2921" max="2921" width="13.6640625" customWidth="1"/>
    <col min="2922" max="2923" width="12.33203125" customWidth="1"/>
    <col min="2924" max="2924" width="18.109375" customWidth="1"/>
    <col min="2925" max="2925" width="16.33203125" customWidth="1"/>
    <col min="2926" max="2926" width="15" customWidth="1"/>
    <col min="2928" max="2928" width="13.33203125" bestFit="1" customWidth="1"/>
    <col min="3001" max="3001" width="3.6640625" customWidth="1"/>
    <col min="3002" max="3002" width="17" customWidth="1"/>
    <col min="3003" max="3003" width="13" customWidth="1"/>
    <col min="3004" max="3004" width="18.6640625" customWidth="1"/>
    <col min="3005" max="3005" width="14.109375" customWidth="1"/>
    <col min="3006" max="3006" width="12.88671875" customWidth="1"/>
    <col min="3007" max="3007" width="11.6640625" customWidth="1"/>
    <col min="3008" max="3008" width="12.88671875" customWidth="1"/>
    <col min="3009" max="3009" width="14.88671875" customWidth="1"/>
    <col min="3010" max="3010" width="13" customWidth="1"/>
    <col min="3011" max="3011" width="11.33203125" customWidth="1"/>
    <col min="3012" max="3012" width="14.88671875" customWidth="1"/>
    <col min="3013" max="3013" width="14.33203125" customWidth="1"/>
    <col min="3014" max="3014" width="13.33203125" customWidth="1"/>
    <col min="3015" max="3015" width="11.33203125" customWidth="1"/>
    <col min="3016" max="3016" width="12.88671875" customWidth="1"/>
    <col min="3017" max="3017" width="11.33203125" customWidth="1"/>
    <col min="3018" max="3018" width="13.109375" customWidth="1"/>
    <col min="3019" max="3019" width="12.109375" customWidth="1"/>
    <col min="3020" max="3020" width="13.88671875" customWidth="1"/>
    <col min="3021" max="3021" width="14" customWidth="1"/>
    <col min="3022" max="3022" width="13.33203125" customWidth="1"/>
    <col min="3023" max="3023" width="11.33203125" customWidth="1"/>
    <col min="3024" max="3024" width="14.6640625" bestFit="1" customWidth="1"/>
    <col min="3025" max="3025" width="13.33203125" customWidth="1"/>
    <col min="3026" max="3027" width="14.33203125" customWidth="1"/>
    <col min="3028" max="3030" width="13.109375" customWidth="1"/>
    <col min="3031" max="3067" width="17.33203125" customWidth="1"/>
    <col min="3068" max="3068" width="14.6640625" bestFit="1" customWidth="1"/>
    <col min="3069" max="3069" width="13.6640625" customWidth="1"/>
    <col min="3070" max="3070" width="15.33203125" customWidth="1"/>
    <col min="3071" max="3071" width="13.109375" customWidth="1"/>
    <col min="3072" max="3072" width="11.88671875" customWidth="1"/>
    <col min="3073" max="3073" width="13.33203125" customWidth="1"/>
    <col min="3074" max="3074" width="12.33203125" customWidth="1"/>
    <col min="3075" max="3075" width="13" bestFit="1" customWidth="1"/>
    <col min="3076" max="3076" width="13.33203125" bestFit="1" customWidth="1"/>
    <col min="3077" max="3077" width="19.33203125" customWidth="1"/>
    <col min="3078" max="3078" width="12.6640625" bestFit="1" customWidth="1"/>
    <col min="3079" max="3079" width="13" bestFit="1" customWidth="1"/>
    <col min="3080" max="3080" width="13.33203125" bestFit="1" customWidth="1"/>
    <col min="3081" max="3081" width="16.33203125" customWidth="1"/>
    <col min="3082" max="3082" width="13.109375" customWidth="1"/>
    <col min="3083" max="3083" width="15.109375" bestFit="1" customWidth="1"/>
    <col min="3084" max="3084" width="16.33203125" bestFit="1" customWidth="1"/>
    <col min="3085" max="3085" width="14.33203125" customWidth="1"/>
    <col min="3086" max="3086" width="13.33203125" bestFit="1" customWidth="1"/>
    <col min="3087" max="3087" width="13" bestFit="1" customWidth="1"/>
    <col min="3088" max="3095" width="13" customWidth="1"/>
    <col min="3096" max="3096" width="13" bestFit="1" customWidth="1"/>
    <col min="3097" max="3097" width="15.88671875" customWidth="1"/>
    <col min="3098" max="3098" width="12.6640625" bestFit="1" customWidth="1"/>
    <col min="3099" max="3100" width="13" bestFit="1" customWidth="1"/>
    <col min="3101" max="3101" width="14.33203125" customWidth="1"/>
    <col min="3102" max="3102" width="12.6640625" bestFit="1" customWidth="1"/>
    <col min="3103" max="3104" width="13" bestFit="1" customWidth="1"/>
    <col min="3105" max="3105" width="15.109375" customWidth="1"/>
    <col min="3106" max="3108" width="13" bestFit="1" customWidth="1"/>
    <col min="3109" max="3109" width="13.6640625" customWidth="1"/>
    <col min="3110" max="3111" width="13" bestFit="1" customWidth="1"/>
    <col min="3112" max="3112" width="13.109375" customWidth="1"/>
    <col min="3113" max="3113" width="15.88671875" customWidth="1"/>
    <col min="3114" max="3114" width="13" customWidth="1"/>
    <col min="3115" max="3115" width="13" bestFit="1" customWidth="1"/>
    <col min="3116" max="3116" width="21" customWidth="1"/>
    <col min="3117" max="3117" width="15.6640625" customWidth="1"/>
    <col min="3118" max="3118" width="13.33203125" customWidth="1"/>
    <col min="3119" max="3119" width="13" bestFit="1" customWidth="1"/>
    <col min="3120" max="3123" width="13" customWidth="1"/>
    <col min="3124" max="3124" width="13.33203125" bestFit="1" customWidth="1"/>
    <col min="3125" max="3125" width="14.33203125" customWidth="1"/>
    <col min="3126" max="3126" width="13.33203125" customWidth="1"/>
    <col min="3127" max="3131" width="12.33203125" customWidth="1"/>
    <col min="3132" max="3132" width="13.33203125" bestFit="1" customWidth="1"/>
    <col min="3133" max="3133" width="14" customWidth="1"/>
    <col min="3134" max="3134" width="13.33203125" bestFit="1" customWidth="1"/>
    <col min="3135" max="3135" width="13" bestFit="1" customWidth="1"/>
    <col min="3136" max="3137" width="13.6640625" customWidth="1"/>
    <col min="3138" max="3138" width="13.109375" customWidth="1"/>
    <col min="3139" max="3139" width="12.33203125" customWidth="1"/>
    <col min="3140" max="3140" width="13.33203125" bestFit="1" customWidth="1"/>
    <col min="3141" max="3141" width="17" customWidth="1"/>
    <col min="3142" max="3142" width="13.33203125" bestFit="1" customWidth="1"/>
    <col min="3143" max="3143" width="13" bestFit="1" customWidth="1"/>
    <col min="3144" max="3144" width="12.6640625" bestFit="1" customWidth="1"/>
    <col min="3145" max="3145" width="14.6640625" customWidth="1"/>
    <col min="3146" max="3146" width="11.88671875" bestFit="1" customWidth="1"/>
    <col min="3147" max="3147" width="13" bestFit="1" customWidth="1"/>
    <col min="3148" max="3148" width="15.109375" bestFit="1" customWidth="1"/>
    <col min="3149" max="3149" width="14" customWidth="1"/>
    <col min="3150" max="3150" width="12" bestFit="1" customWidth="1"/>
    <col min="3151" max="3151" width="11.33203125" customWidth="1"/>
    <col min="3152" max="3152" width="12.6640625" bestFit="1" customWidth="1"/>
    <col min="3153" max="3153" width="11.33203125" customWidth="1"/>
    <col min="3154" max="3155" width="13" bestFit="1" customWidth="1"/>
    <col min="3156" max="3156" width="12.6640625" bestFit="1" customWidth="1"/>
    <col min="3157" max="3157" width="18.33203125" customWidth="1"/>
    <col min="3158" max="3158" width="12.33203125" bestFit="1" customWidth="1"/>
    <col min="3159" max="3159" width="13" bestFit="1" customWidth="1"/>
    <col min="3160" max="3160" width="13" customWidth="1"/>
    <col min="3161" max="3161" width="14.33203125" customWidth="1"/>
    <col min="3162" max="3163" width="13" customWidth="1"/>
    <col min="3164" max="3164" width="13.33203125" customWidth="1"/>
    <col min="3165" max="3165" width="15.6640625" customWidth="1"/>
    <col min="3166" max="3166" width="12" bestFit="1" customWidth="1"/>
    <col min="3167" max="3168" width="12.33203125" customWidth="1"/>
    <col min="3169" max="3169" width="15.88671875" customWidth="1"/>
    <col min="3170" max="3172" width="12.33203125" customWidth="1"/>
    <col min="3173" max="3173" width="14.88671875" customWidth="1"/>
    <col min="3174" max="3176" width="12.33203125" customWidth="1"/>
    <col min="3177" max="3177" width="13.6640625" customWidth="1"/>
    <col min="3178" max="3179" width="12.33203125" customWidth="1"/>
    <col min="3180" max="3180" width="18.109375" customWidth="1"/>
    <col min="3181" max="3181" width="16.33203125" customWidth="1"/>
    <col min="3182" max="3182" width="15" customWidth="1"/>
    <col min="3184" max="3184" width="13.33203125" bestFit="1" customWidth="1"/>
    <col min="3257" max="3257" width="3.6640625" customWidth="1"/>
    <col min="3258" max="3258" width="17" customWidth="1"/>
    <col min="3259" max="3259" width="13" customWidth="1"/>
    <col min="3260" max="3260" width="18.6640625" customWidth="1"/>
    <col min="3261" max="3261" width="14.109375" customWidth="1"/>
    <col min="3262" max="3262" width="12.88671875" customWidth="1"/>
    <col min="3263" max="3263" width="11.6640625" customWidth="1"/>
    <col min="3264" max="3264" width="12.88671875" customWidth="1"/>
    <col min="3265" max="3265" width="14.88671875" customWidth="1"/>
    <col min="3266" max="3266" width="13" customWidth="1"/>
    <col min="3267" max="3267" width="11.33203125" customWidth="1"/>
    <col min="3268" max="3268" width="14.88671875" customWidth="1"/>
    <col min="3269" max="3269" width="14.33203125" customWidth="1"/>
    <col min="3270" max="3270" width="13.33203125" customWidth="1"/>
    <col min="3271" max="3271" width="11.33203125" customWidth="1"/>
    <col min="3272" max="3272" width="12.88671875" customWidth="1"/>
    <col min="3273" max="3273" width="11.33203125" customWidth="1"/>
    <col min="3274" max="3274" width="13.109375" customWidth="1"/>
    <col min="3275" max="3275" width="12.109375" customWidth="1"/>
    <col min="3276" max="3276" width="13.88671875" customWidth="1"/>
    <col min="3277" max="3277" width="14" customWidth="1"/>
    <col min="3278" max="3278" width="13.33203125" customWidth="1"/>
    <col min="3279" max="3279" width="11.33203125" customWidth="1"/>
    <col min="3280" max="3280" width="14.6640625" bestFit="1" customWidth="1"/>
    <col min="3281" max="3281" width="13.33203125" customWidth="1"/>
    <col min="3282" max="3283" width="14.33203125" customWidth="1"/>
    <col min="3284" max="3286" width="13.109375" customWidth="1"/>
    <col min="3287" max="3323" width="17.33203125" customWidth="1"/>
    <col min="3324" max="3324" width="14.6640625" bestFit="1" customWidth="1"/>
    <col min="3325" max="3325" width="13.6640625" customWidth="1"/>
    <col min="3326" max="3326" width="15.33203125" customWidth="1"/>
    <col min="3327" max="3327" width="13.109375" customWidth="1"/>
    <col min="3328" max="3328" width="11.88671875" customWidth="1"/>
    <col min="3329" max="3329" width="13.33203125" customWidth="1"/>
    <col min="3330" max="3330" width="12.33203125" customWidth="1"/>
    <col min="3331" max="3331" width="13" bestFit="1" customWidth="1"/>
    <col min="3332" max="3332" width="13.33203125" bestFit="1" customWidth="1"/>
    <col min="3333" max="3333" width="19.33203125" customWidth="1"/>
    <col min="3334" max="3334" width="12.6640625" bestFit="1" customWidth="1"/>
    <col min="3335" max="3335" width="13" bestFit="1" customWidth="1"/>
    <col min="3336" max="3336" width="13.33203125" bestFit="1" customWidth="1"/>
    <col min="3337" max="3337" width="16.33203125" customWidth="1"/>
    <col min="3338" max="3338" width="13.109375" customWidth="1"/>
    <col min="3339" max="3339" width="15.109375" bestFit="1" customWidth="1"/>
    <col min="3340" max="3340" width="16.33203125" bestFit="1" customWidth="1"/>
    <col min="3341" max="3341" width="14.33203125" customWidth="1"/>
    <col min="3342" max="3342" width="13.33203125" bestFit="1" customWidth="1"/>
    <col min="3343" max="3343" width="13" bestFit="1" customWidth="1"/>
    <col min="3344" max="3351" width="13" customWidth="1"/>
    <col min="3352" max="3352" width="13" bestFit="1" customWidth="1"/>
    <col min="3353" max="3353" width="15.88671875" customWidth="1"/>
    <col min="3354" max="3354" width="12.6640625" bestFit="1" customWidth="1"/>
    <col min="3355" max="3356" width="13" bestFit="1" customWidth="1"/>
    <col min="3357" max="3357" width="14.33203125" customWidth="1"/>
    <col min="3358" max="3358" width="12.6640625" bestFit="1" customWidth="1"/>
    <col min="3359" max="3360" width="13" bestFit="1" customWidth="1"/>
    <col min="3361" max="3361" width="15.109375" customWidth="1"/>
    <col min="3362" max="3364" width="13" bestFit="1" customWidth="1"/>
    <col min="3365" max="3365" width="13.6640625" customWidth="1"/>
    <col min="3366" max="3367" width="13" bestFit="1" customWidth="1"/>
    <col min="3368" max="3368" width="13.109375" customWidth="1"/>
    <col min="3369" max="3369" width="15.88671875" customWidth="1"/>
    <col min="3370" max="3370" width="13" customWidth="1"/>
    <col min="3371" max="3371" width="13" bestFit="1" customWidth="1"/>
    <col min="3372" max="3372" width="21" customWidth="1"/>
    <col min="3373" max="3373" width="15.6640625" customWidth="1"/>
    <col min="3374" max="3374" width="13.33203125" customWidth="1"/>
    <col min="3375" max="3375" width="13" bestFit="1" customWidth="1"/>
    <col min="3376" max="3379" width="13" customWidth="1"/>
    <col min="3380" max="3380" width="13.33203125" bestFit="1" customWidth="1"/>
    <col min="3381" max="3381" width="14.33203125" customWidth="1"/>
    <col min="3382" max="3382" width="13.33203125" customWidth="1"/>
    <col min="3383" max="3387" width="12.33203125" customWidth="1"/>
    <col min="3388" max="3388" width="13.33203125" bestFit="1" customWidth="1"/>
    <col min="3389" max="3389" width="14" customWidth="1"/>
    <col min="3390" max="3390" width="13.33203125" bestFit="1" customWidth="1"/>
    <col min="3391" max="3391" width="13" bestFit="1" customWidth="1"/>
    <col min="3392" max="3393" width="13.6640625" customWidth="1"/>
    <col min="3394" max="3394" width="13.109375" customWidth="1"/>
    <col min="3395" max="3395" width="12.33203125" customWidth="1"/>
    <col min="3396" max="3396" width="13.33203125" bestFit="1" customWidth="1"/>
    <col min="3397" max="3397" width="17" customWidth="1"/>
    <col min="3398" max="3398" width="13.33203125" bestFit="1" customWidth="1"/>
    <col min="3399" max="3399" width="13" bestFit="1" customWidth="1"/>
    <col min="3400" max="3400" width="12.6640625" bestFit="1" customWidth="1"/>
    <col min="3401" max="3401" width="14.6640625" customWidth="1"/>
    <col min="3402" max="3402" width="11.88671875" bestFit="1" customWidth="1"/>
    <col min="3403" max="3403" width="13" bestFit="1" customWidth="1"/>
    <col min="3404" max="3404" width="15.109375" bestFit="1" customWidth="1"/>
    <col min="3405" max="3405" width="14" customWidth="1"/>
    <col min="3406" max="3406" width="12" bestFit="1" customWidth="1"/>
    <col min="3407" max="3407" width="11.33203125" customWidth="1"/>
    <col min="3408" max="3408" width="12.6640625" bestFit="1" customWidth="1"/>
    <col min="3409" max="3409" width="11.33203125" customWidth="1"/>
    <col min="3410" max="3411" width="13" bestFit="1" customWidth="1"/>
    <col min="3412" max="3412" width="12.6640625" bestFit="1" customWidth="1"/>
    <col min="3413" max="3413" width="18.33203125" customWidth="1"/>
    <col min="3414" max="3414" width="12.33203125" bestFit="1" customWidth="1"/>
    <col min="3415" max="3415" width="13" bestFit="1" customWidth="1"/>
    <col min="3416" max="3416" width="13" customWidth="1"/>
    <col min="3417" max="3417" width="14.33203125" customWidth="1"/>
    <col min="3418" max="3419" width="13" customWidth="1"/>
    <col min="3420" max="3420" width="13.33203125" customWidth="1"/>
    <col min="3421" max="3421" width="15.6640625" customWidth="1"/>
    <col min="3422" max="3422" width="12" bestFit="1" customWidth="1"/>
    <col min="3423" max="3424" width="12.33203125" customWidth="1"/>
    <col min="3425" max="3425" width="15.88671875" customWidth="1"/>
    <col min="3426" max="3428" width="12.33203125" customWidth="1"/>
    <col min="3429" max="3429" width="14.88671875" customWidth="1"/>
    <col min="3430" max="3432" width="12.33203125" customWidth="1"/>
    <col min="3433" max="3433" width="13.6640625" customWidth="1"/>
    <col min="3434" max="3435" width="12.33203125" customWidth="1"/>
    <col min="3436" max="3436" width="18.109375" customWidth="1"/>
    <col min="3437" max="3437" width="16.33203125" customWidth="1"/>
    <col min="3438" max="3438" width="15" customWidth="1"/>
    <col min="3440" max="3440" width="13.33203125" bestFit="1" customWidth="1"/>
    <col min="3513" max="3513" width="3.6640625" customWidth="1"/>
    <col min="3514" max="3514" width="17" customWidth="1"/>
    <col min="3515" max="3515" width="13" customWidth="1"/>
    <col min="3516" max="3516" width="18.6640625" customWidth="1"/>
    <col min="3517" max="3517" width="14.109375" customWidth="1"/>
    <col min="3518" max="3518" width="12.88671875" customWidth="1"/>
    <col min="3519" max="3519" width="11.6640625" customWidth="1"/>
    <col min="3520" max="3520" width="12.88671875" customWidth="1"/>
    <col min="3521" max="3521" width="14.88671875" customWidth="1"/>
    <col min="3522" max="3522" width="13" customWidth="1"/>
    <col min="3523" max="3523" width="11.33203125" customWidth="1"/>
    <col min="3524" max="3524" width="14.88671875" customWidth="1"/>
    <col min="3525" max="3525" width="14.33203125" customWidth="1"/>
    <col min="3526" max="3526" width="13.33203125" customWidth="1"/>
    <col min="3527" max="3527" width="11.33203125" customWidth="1"/>
    <col min="3528" max="3528" width="12.88671875" customWidth="1"/>
    <col min="3529" max="3529" width="11.33203125" customWidth="1"/>
    <col min="3530" max="3530" width="13.109375" customWidth="1"/>
    <col min="3531" max="3531" width="12.109375" customWidth="1"/>
    <col min="3532" max="3532" width="13.88671875" customWidth="1"/>
    <col min="3533" max="3533" width="14" customWidth="1"/>
    <col min="3534" max="3534" width="13.33203125" customWidth="1"/>
    <col min="3535" max="3535" width="11.33203125" customWidth="1"/>
    <col min="3536" max="3536" width="14.6640625" bestFit="1" customWidth="1"/>
    <col min="3537" max="3537" width="13.33203125" customWidth="1"/>
    <col min="3538" max="3539" width="14.33203125" customWidth="1"/>
    <col min="3540" max="3542" width="13.109375" customWidth="1"/>
    <col min="3543" max="3579" width="17.33203125" customWidth="1"/>
    <col min="3580" max="3580" width="14.6640625" bestFit="1" customWidth="1"/>
    <col min="3581" max="3581" width="13.6640625" customWidth="1"/>
    <col min="3582" max="3582" width="15.33203125" customWidth="1"/>
    <col min="3583" max="3583" width="13.109375" customWidth="1"/>
    <col min="3584" max="3584" width="11.88671875" customWidth="1"/>
    <col min="3585" max="3585" width="13.33203125" customWidth="1"/>
    <col min="3586" max="3586" width="12.33203125" customWidth="1"/>
    <col min="3587" max="3587" width="13" bestFit="1" customWidth="1"/>
    <col min="3588" max="3588" width="13.33203125" bestFit="1" customWidth="1"/>
    <col min="3589" max="3589" width="19.33203125" customWidth="1"/>
    <col min="3590" max="3590" width="12.6640625" bestFit="1" customWidth="1"/>
    <col min="3591" max="3591" width="13" bestFit="1" customWidth="1"/>
    <col min="3592" max="3592" width="13.33203125" bestFit="1" customWidth="1"/>
    <col min="3593" max="3593" width="16.33203125" customWidth="1"/>
    <col min="3594" max="3594" width="13.109375" customWidth="1"/>
    <col min="3595" max="3595" width="15.109375" bestFit="1" customWidth="1"/>
    <col min="3596" max="3596" width="16.33203125" bestFit="1" customWidth="1"/>
    <col min="3597" max="3597" width="14.33203125" customWidth="1"/>
    <col min="3598" max="3598" width="13.33203125" bestFit="1" customWidth="1"/>
    <col min="3599" max="3599" width="13" bestFit="1" customWidth="1"/>
    <col min="3600" max="3607" width="13" customWidth="1"/>
    <col min="3608" max="3608" width="13" bestFit="1" customWidth="1"/>
    <col min="3609" max="3609" width="15.88671875" customWidth="1"/>
    <col min="3610" max="3610" width="12.6640625" bestFit="1" customWidth="1"/>
    <col min="3611" max="3612" width="13" bestFit="1" customWidth="1"/>
    <col min="3613" max="3613" width="14.33203125" customWidth="1"/>
    <col min="3614" max="3614" width="12.6640625" bestFit="1" customWidth="1"/>
    <col min="3615" max="3616" width="13" bestFit="1" customWidth="1"/>
    <col min="3617" max="3617" width="15.109375" customWidth="1"/>
    <col min="3618" max="3620" width="13" bestFit="1" customWidth="1"/>
    <col min="3621" max="3621" width="13.6640625" customWidth="1"/>
    <col min="3622" max="3623" width="13" bestFit="1" customWidth="1"/>
    <col min="3624" max="3624" width="13.109375" customWidth="1"/>
    <col min="3625" max="3625" width="15.88671875" customWidth="1"/>
    <col min="3626" max="3626" width="13" customWidth="1"/>
    <col min="3627" max="3627" width="13" bestFit="1" customWidth="1"/>
    <col min="3628" max="3628" width="21" customWidth="1"/>
    <col min="3629" max="3629" width="15.6640625" customWidth="1"/>
    <col min="3630" max="3630" width="13.33203125" customWidth="1"/>
    <col min="3631" max="3631" width="13" bestFit="1" customWidth="1"/>
    <col min="3632" max="3635" width="13" customWidth="1"/>
    <col min="3636" max="3636" width="13.33203125" bestFit="1" customWidth="1"/>
    <col min="3637" max="3637" width="14.33203125" customWidth="1"/>
    <col min="3638" max="3638" width="13.33203125" customWidth="1"/>
    <col min="3639" max="3643" width="12.33203125" customWidth="1"/>
    <col min="3644" max="3644" width="13.33203125" bestFit="1" customWidth="1"/>
    <col min="3645" max="3645" width="14" customWidth="1"/>
    <col min="3646" max="3646" width="13.33203125" bestFit="1" customWidth="1"/>
    <col min="3647" max="3647" width="13" bestFit="1" customWidth="1"/>
    <col min="3648" max="3649" width="13.6640625" customWidth="1"/>
    <col min="3650" max="3650" width="13.109375" customWidth="1"/>
    <col min="3651" max="3651" width="12.33203125" customWidth="1"/>
    <col min="3652" max="3652" width="13.33203125" bestFit="1" customWidth="1"/>
    <col min="3653" max="3653" width="17" customWidth="1"/>
    <col min="3654" max="3654" width="13.33203125" bestFit="1" customWidth="1"/>
    <col min="3655" max="3655" width="13" bestFit="1" customWidth="1"/>
    <col min="3656" max="3656" width="12.6640625" bestFit="1" customWidth="1"/>
    <col min="3657" max="3657" width="14.6640625" customWidth="1"/>
    <col min="3658" max="3658" width="11.88671875" bestFit="1" customWidth="1"/>
    <col min="3659" max="3659" width="13" bestFit="1" customWidth="1"/>
    <col min="3660" max="3660" width="15.109375" bestFit="1" customWidth="1"/>
    <col min="3661" max="3661" width="14" customWidth="1"/>
    <col min="3662" max="3662" width="12" bestFit="1" customWidth="1"/>
    <col min="3663" max="3663" width="11.33203125" customWidth="1"/>
    <col min="3664" max="3664" width="12.6640625" bestFit="1" customWidth="1"/>
    <col min="3665" max="3665" width="11.33203125" customWidth="1"/>
    <col min="3666" max="3667" width="13" bestFit="1" customWidth="1"/>
    <col min="3668" max="3668" width="12.6640625" bestFit="1" customWidth="1"/>
    <col min="3669" max="3669" width="18.33203125" customWidth="1"/>
    <col min="3670" max="3670" width="12.33203125" bestFit="1" customWidth="1"/>
    <col min="3671" max="3671" width="13" bestFit="1" customWidth="1"/>
    <col min="3672" max="3672" width="13" customWidth="1"/>
    <col min="3673" max="3673" width="14.33203125" customWidth="1"/>
    <col min="3674" max="3675" width="13" customWidth="1"/>
    <col min="3676" max="3676" width="13.33203125" customWidth="1"/>
    <col min="3677" max="3677" width="15.6640625" customWidth="1"/>
    <col min="3678" max="3678" width="12" bestFit="1" customWidth="1"/>
    <col min="3679" max="3680" width="12.33203125" customWidth="1"/>
    <col min="3681" max="3681" width="15.88671875" customWidth="1"/>
    <col min="3682" max="3684" width="12.33203125" customWidth="1"/>
    <col min="3685" max="3685" width="14.88671875" customWidth="1"/>
    <col min="3686" max="3688" width="12.33203125" customWidth="1"/>
    <col min="3689" max="3689" width="13.6640625" customWidth="1"/>
    <col min="3690" max="3691" width="12.33203125" customWidth="1"/>
    <col min="3692" max="3692" width="18.109375" customWidth="1"/>
    <col min="3693" max="3693" width="16.33203125" customWidth="1"/>
    <col min="3694" max="3694" width="15" customWidth="1"/>
    <col min="3696" max="3696" width="13.33203125" bestFit="1" customWidth="1"/>
    <col min="3769" max="3769" width="3.6640625" customWidth="1"/>
    <col min="3770" max="3770" width="17" customWidth="1"/>
    <col min="3771" max="3771" width="13" customWidth="1"/>
    <col min="3772" max="3772" width="18.6640625" customWidth="1"/>
    <col min="3773" max="3773" width="14.109375" customWidth="1"/>
    <col min="3774" max="3774" width="12.88671875" customWidth="1"/>
    <col min="3775" max="3775" width="11.6640625" customWidth="1"/>
    <col min="3776" max="3776" width="12.88671875" customWidth="1"/>
    <col min="3777" max="3777" width="14.88671875" customWidth="1"/>
    <col min="3778" max="3778" width="13" customWidth="1"/>
    <col min="3779" max="3779" width="11.33203125" customWidth="1"/>
    <col min="3780" max="3780" width="14.88671875" customWidth="1"/>
    <col min="3781" max="3781" width="14.33203125" customWidth="1"/>
    <col min="3782" max="3782" width="13.33203125" customWidth="1"/>
    <col min="3783" max="3783" width="11.33203125" customWidth="1"/>
    <col min="3784" max="3784" width="12.88671875" customWidth="1"/>
    <col min="3785" max="3785" width="11.33203125" customWidth="1"/>
    <col min="3786" max="3786" width="13.109375" customWidth="1"/>
    <col min="3787" max="3787" width="12.109375" customWidth="1"/>
    <col min="3788" max="3788" width="13.88671875" customWidth="1"/>
    <col min="3789" max="3789" width="14" customWidth="1"/>
    <col min="3790" max="3790" width="13.33203125" customWidth="1"/>
    <col min="3791" max="3791" width="11.33203125" customWidth="1"/>
    <col min="3792" max="3792" width="14.6640625" bestFit="1" customWidth="1"/>
    <col min="3793" max="3793" width="13.33203125" customWidth="1"/>
    <col min="3794" max="3795" width="14.33203125" customWidth="1"/>
    <col min="3796" max="3798" width="13.109375" customWidth="1"/>
    <col min="3799" max="3835" width="17.33203125" customWidth="1"/>
    <col min="3836" max="3836" width="14.6640625" bestFit="1" customWidth="1"/>
    <col min="3837" max="3837" width="13.6640625" customWidth="1"/>
    <col min="3838" max="3838" width="15.33203125" customWidth="1"/>
    <col min="3839" max="3839" width="13.109375" customWidth="1"/>
    <col min="3840" max="3840" width="11.88671875" customWidth="1"/>
    <col min="3841" max="3841" width="13.33203125" customWidth="1"/>
    <col min="3842" max="3842" width="12.33203125" customWidth="1"/>
    <col min="3843" max="3843" width="13" bestFit="1" customWidth="1"/>
    <col min="3844" max="3844" width="13.33203125" bestFit="1" customWidth="1"/>
    <col min="3845" max="3845" width="19.33203125" customWidth="1"/>
    <col min="3846" max="3846" width="12.6640625" bestFit="1" customWidth="1"/>
    <col min="3847" max="3847" width="13" bestFit="1" customWidth="1"/>
    <col min="3848" max="3848" width="13.33203125" bestFit="1" customWidth="1"/>
    <col min="3849" max="3849" width="16.33203125" customWidth="1"/>
    <col min="3850" max="3850" width="13.109375" customWidth="1"/>
    <col min="3851" max="3851" width="15.109375" bestFit="1" customWidth="1"/>
    <col min="3852" max="3852" width="16.33203125" bestFit="1" customWidth="1"/>
    <col min="3853" max="3853" width="14.33203125" customWidth="1"/>
    <col min="3854" max="3854" width="13.33203125" bestFit="1" customWidth="1"/>
    <col min="3855" max="3855" width="13" bestFit="1" customWidth="1"/>
    <col min="3856" max="3863" width="13" customWidth="1"/>
    <col min="3864" max="3864" width="13" bestFit="1" customWidth="1"/>
    <col min="3865" max="3865" width="15.88671875" customWidth="1"/>
    <col min="3866" max="3866" width="12.6640625" bestFit="1" customWidth="1"/>
    <col min="3867" max="3868" width="13" bestFit="1" customWidth="1"/>
    <col min="3869" max="3869" width="14.33203125" customWidth="1"/>
    <col min="3870" max="3870" width="12.6640625" bestFit="1" customWidth="1"/>
    <col min="3871" max="3872" width="13" bestFit="1" customWidth="1"/>
    <col min="3873" max="3873" width="15.109375" customWidth="1"/>
    <col min="3874" max="3876" width="13" bestFit="1" customWidth="1"/>
    <col min="3877" max="3877" width="13.6640625" customWidth="1"/>
    <col min="3878" max="3879" width="13" bestFit="1" customWidth="1"/>
    <col min="3880" max="3880" width="13.109375" customWidth="1"/>
    <col min="3881" max="3881" width="15.88671875" customWidth="1"/>
    <col min="3882" max="3882" width="13" customWidth="1"/>
    <col min="3883" max="3883" width="13" bestFit="1" customWidth="1"/>
    <col min="3884" max="3884" width="21" customWidth="1"/>
    <col min="3885" max="3885" width="15.6640625" customWidth="1"/>
    <col min="3886" max="3886" width="13.33203125" customWidth="1"/>
    <col min="3887" max="3887" width="13" bestFit="1" customWidth="1"/>
    <col min="3888" max="3891" width="13" customWidth="1"/>
    <col min="3892" max="3892" width="13.33203125" bestFit="1" customWidth="1"/>
    <col min="3893" max="3893" width="14.33203125" customWidth="1"/>
    <col min="3894" max="3894" width="13.33203125" customWidth="1"/>
    <col min="3895" max="3899" width="12.33203125" customWidth="1"/>
    <col min="3900" max="3900" width="13.33203125" bestFit="1" customWidth="1"/>
    <col min="3901" max="3901" width="14" customWidth="1"/>
    <col min="3902" max="3902" width="13.33203125" bestFit="1" customWidth="1"/>
    <col min="3903" max="3903" width="13" bestFit="1" customWidth="1"/>
    <col min="3904" max="3905" width="13.6640625" customWidth="1"/>
    <col min="3906" max="3906" width="13.109375" customWidth="1"/>
    <col min="3907" max="3907" width="12.33203125" customWidth="1"/>
    <col min="3908" max="3908" width="13.33203125" bestFit="1" customWidth="1"/>
    <col min="3909" max="3909" width="17" customWidth="1"/>
    <col min="3910" max="3910" width="13.33203125" bestFit="1" customWidth="1"/>
    <col min="3911" max="3911" width="13" bestFit="1" customWidth="1"/>
    <col min="3912" max="3912" width="12.6640625" bestFit="1" customWidth="1"/>
    <col min="3913" max="3913" width="14.6640625" customWidth="1"/>
    <col min="3914" max="3914" width="11.88671875" bestFit="1" customWidth="1"/>
    <col min="3915" max="3915" width="13" bestFit="1" customWidth="1"/>
    <col min="3916" max="3916" width="15.109375" bestFit="1" customWidth="1"/>
    <col min="3917" max="3917" width="14" customWidth="1"/>
    <col min="3918" max="3918" width="12" bestFit="1" customWidth="1"/>
    <col min="3919" max="3919" width="11.33203125" customWidth="1"/>
    <col min="3920" max="3920" width="12.6640625" bestFit="1" customWidth="1"/>
    <col min="3921" max="3921" width="11.33203125" customWidth="1"/>
    <col min="3922" max="3923" width="13" bestFit="1" customWidth="1"/>
    <col min="3924" max="3924" width="12.6640625" bestFit="1" customWidth="1"/>
    <col min="3925" max="3925" width="18.33203125" customWidth="1"/>
    <col min="3926" max="3926" width="12.33203125" bestFit="1" customWidth="1"/>
    <col min="3927" max="3927" width="13" bestFit="1" customWidth="1"/>
    <col min="3928" max="3928" width="13" customWidth="1"/>
    <col min="3929" max="3929" width="14.33203125" customWidth="1"/>
    <col min="3930" max="3931" width="13" customWidth="1"/>
    <col min="3932" max="3932" width="13.33203125" customWidth="1"/>
    <col min="3933" max="3933" width="15.6640625" customWidth="1"/>
    <col min="3934" max="3934" width="12" bestFit="1" customWidth="1"/>
    <col min="3935" max="3936" width="12.33203125" customWidth="1"/>
    <col min="3937" max="3937" width="15.88671875" customWidth="1"/>
    <col min="3938" max="3940" width="12.33203125" customWidth="1"/>
    <col min="3941" max="3941" width="14.88671875" customWidth="1"/>
    <col min="3942" max="3944" width="12.33203125" customWidth="1"/>
    <col min="3945" max="3945" width="13.6640625" customWidth="1"/>
    <col min="3946" max="3947" width="12.33203125" customWidth="1"/>
    <col min="3948" max="3948" width="18.109375" customWidth="1"/>
    <col min="3949" max="3949" width="16.33203125" customWidth="1"/>
    <col min="3950" max="3950" width="15" customWidth="1"/>
    <col min="3952" max="3952" width="13.33203125" bestFit="1" customWidth="1"/>
    <col min="4025" max="4025" width="3.6640625" customWidth="1"/>
    <col min="4026" max="4026" width="17" customWidth="1"/>
    <col min="4027" max="4027" width="13" customWidth="1"/>
    <col min="4028" max="4028" width="18.6640625" customWidth="1"/>
    <col min="4029" max="4029" width="14.109375" customWidth="1"/>
    <col min="4030" max="4030" width="12.88671875" customWidth="1"/>
    <col min="4031" max="4031" width="11.6640625" customWidth="1"/>
    <col min="4032" max="4032" width="12.88671875" customWidth="1"/>
    <col min="4033" max="4033" width="14.88671875" customWidth="1"/>
    <col min="4034" max="4034" width="13" customWidth="1"/>
    <col min="4035" max="4035" width="11.33203125" customWidth="1"/>
    <col min="4036" max="4036" width="14.88671875" customWidth="1"/>
    <col min="4037" max="4037" width="14.33203125" customWidth="1"/>
    <col min="4038" max="4038" width="13.33203125" customWidth="1"/>
    <col min="4039" max="4039" width="11.33203125" customWidth="1"/>
    <col min="4040" max="4040" width="12.88671875" customWidth="1"/>
    <col min="4041" max="4041" width="11.33203125" customWidth="1"/>
    <col min="4042" max="4042" width="13.109375" customWidth="1"/>
    <col min="4043" max="4043" width="12.109375" customWidth="1"/>
    <col min="4044" max="4044" width="13.88671875" customWidth="1"/>
    <col min="4045" max="4045" width="14" customWidth="1"/>
    <col min="4046" max="4046" width="13.33203125" customWidth="1"/>
    <col min="4047" max="4047" width="11.33203125" customWidth="1"/>
    <col min="4048" max="4048" width="14.6640625" bestFit="1" customWidth="1"/>
    <col min="4049" max="4049" width="13.33203125" customWidth="1"/>
    <col min="4050" max="4051" width="14.33203125" customWidth="1"/>
    <col min="4052" max="4054" width="13.109375" customWidth="1"/>
    <col min="4055" max="4091" width="17.33203125" customWidth="1"/>
    <col min="4092" max="4092" width="14.6640625" bestFit="1" customWidth="1"/>
    <col min="4093" max="4093" width="13.6640625" customWidth="1"/>
    <col min="4094" max="4094" width="15.33203125" customWidth="1"/>
    <col min="4095" max="4095" width="13.109375" customWidth="1"/>
    <col min="4096" max="4096" width="11.88671875" customWidth="1"/>
    <col min="4097" max="4097" width="13.33203125" customWidth="1"/>
    <col min="4098" max="4098" width="12.33203125" customWidth="1"/>
    <col min="4099" max="4099" width="13" bestFit="1" customWidth="1"/>
    <col min="4100" max="4100" width="13.33203125" bestFit="1" customWidth="1"/>
    <col min="4101" max="4101" width="19.33203125" customWidth="1"/>
    <col min="4102" max="4102" width="12.6640625" bestFit="1" customWidth="1"/>
    <col min="4103" max="4103" width="13" bestFit="1" customWidth="1"/>
    <col min="4104" max="4104" width="13.33203125" bestFit="1" customWidth="1"/>
    <col min="4105" max="4105" width="16.33203125" customWidth="1"/>
    <col min="4106" max="4106" width="13.109375" customWidth="1"/>
    <col min="4107" max="4107" width="15.109375" bestFit="1" customWidth="1"/>
    <col min="4108" max="4108" width="16.33203125" bestFit="1" customWidth="1"/>
    <col min="4109" max="4109" width="14.33203125" customWidth="1"/>
    <col min="4110" max="4110" width="13.33203125" bestFit="1" customWidth="1"/>
    <col min="4111" max="4111" width="13" bestFit="1" customWidth="1"/>
    <col min="4112" max="4119" width="13" customWidth="1"/>
    <col min="4120" max="4120" width="13" bestFit="1" customWidth="1"/>
    <col min="4121" max="4121" width="15.88671875" customWidth="1"/>
    <col min="4122" max="4122" width="12.6640625" bestFit="1" customWidth="1"/>
    <col min="4123" max="4124" width="13" bestFit="1" customWidth="1"/>
    <col min="4125" max="4125" width="14.33203125" customWidth="1"/>
    <col min="4126" max="4126" width="12.6640625" bestFit="1" customWidth="1"/>
    <col min="4127" max="4128" width="13" bestFit="1" customWidth="1"/>
    <col min="4129" max="4129" width="15.109375" customWidth="1"/>
    <col min="4130" max="4132" width="13" bestFit="1" customWidth="1"/>
    <col min="4133" max="4133" width="13.6640625" customWidth="1"/>
    <col min="4134" max="4135" width="13" bestFit="1" customWidth="1"/>
    <col min="4136" max="4136" width="13.109375" customWidth="1"/>
    <col min="4137" max="4137" width="15.88671875" customWidth="1"/>
    <col min="4138" max="4138" width="13" customWidth="1"/>
    <col min="4139" max="4139" width="13" bestFit="1" customWidth="1"/>
    <col min="4140" max="4140" width="21" customWidth="1"/>
    <col min="4141" max="4141" width="15.6640625" customWidth="1"/>
    <col min="4142" max="4142" width="13.33203125" customWidth="1"/>
    <col min="4143" max="4143" width="13" bestFit="1" customWidth="1"/>
    <col min="4144" max="4147" width="13" customWidth="1"/>
    <col min="4148" max="4148" width="13.33203125" bestFit="1" customWidth="1"/>
    <col min="4149" max="4149" width="14.33203125" customWidth="1"/>
    <col min="4150" max="4150" width="13.33203125" customWidth="1"/>
    <col min="4151" max="4155" width="12.33203125" customWidth="1"/>
    <col min="4156" max="4156" width="13.33203125" bestFit="1" customWidth="1"/>
    <col min="4157" max="4157" width="14" customWidth="1"/>
    <col min="4158" max="4158" width="13.33203125" bestFit="1" customWidth="1"/>
    <col min="4159" max="4159" width="13" bestFit="1" customWidth="1"/>
    <col min="4160" max="4161" width="13.6640625" customWidth="1"/>
    <col min="4162" max="4162" width="13.109375" customWidth="1"/>
    <col min="4163" max="4163" width="12.33203125" customWidth="1"/>
    <col min="4164" max="4164" width="13.33203125" bestFit="1" customWidth="1"/>
    <col min="4165" max="4165" width="17" customWidth="1"/>
    <col min="4166" max="4166" width="13.33203125" bestFit="1" customWidth="1"/>
    <col min="4167" max="4167" width="13" bestFit="1" customWidth="1"/>
    <col min="4168" max="4168" width="12.6640625" bestFit="1" customWidth="1"/>
    <col min="4169" max="4169" width="14.6640625" customWidth="1"/>
    <col min="4170" max="4170" width="11.88671875" bestFit="1" customWidth="1"/>
    <col min="4171" max="4171" width="13" bestFit="1" customWidth="1"/>
    <col min="4172" max="4172" width="15.109375" bestFit="1" customWidth="1"/>
    <col min="4173" max="4173" width="14" customWidth="1"/>
    <col min="4174" max="4174" width="12" bestFit="1" customWidth="1"/>
    <col min="4175" max="4175" width="11.33203125" customWidth="1"/>
    <col min="4176" max="4176" width="12.6640625" bestFit="1" customWidth="1"/>
    <col min="4177" max="4177" width="11.33203125" customWidth="1"/>
    <col min="4178" max="4179" width="13" bestFit="1" customWidth="1"/>
    <col min="4180" max="4180" width="12.6640625" bestFit="1" customWidth="1"/>
    <col min="4181" max="4181" width="18.33203125" customWidth="1"/>
    <col min="4182" max="4182" width="12.33203125" bestFit="1" customWidth="1"/>
    <col min="4183" max="4183" width="13" bestFit="1" customWidth="1"/>
    <col min="4184" max="4184" width="13" customWidth="1"/>
    <col min="4185" max="4185" width="14.33203125" customWidth="1"/>
    <col min="4186" max="4187" width="13" customWidth="1"/>
    <col min="4188" max="4188" width="13.33203125" customWidth="1"/>
    <col min="4189" max="4189" width="15.6640625" customWidth="1"/>
    <col min="4190" max="4190" width="12" bestFit="1" customWidth="1"/>
    <col min="4191" max="4192" width="12.33203125" customWidth="1"/>
    <col min="4193" max="4193" width="15.88671875" customWidth="1"/>
    <col min="4194" max="4196" width="12.33203125" customWidth="1"/>
    <col min="4197" max="4197" width="14.88671875" customWidth="1"/>
    <col min="4198" max="4200" width="12.33203125" customWidth="1"/>
    <col min="4201" max="4201" width="13.6640625" customWidth="1"/>
    <col min="4202" max="4203" width="12.33203125" customWidth="1"/>
    <col min="4204" max="4204" width="18.109375" customWidth="1"/>
    <col min="4205" max="4205" width="16.33203125" customWidth="1"/>
    <col min="4206" max="4206" width="15" customWidth="1"/>
    <col min="4208" max="4208" width="13.33203125" bestFit="1" customWidth="1"/>
    <col min="4281" max="4281" width="3.6640625" customWidth="1"/>
    <col min="4282" max="4282" width="17" customWidth="1"/>
    <col min="4283" max="4283" width="13" customWidth="1"/>
    <col min="4284" max="4284" width="18.6640625" customWidth="1"/>
    <col min="4285" max="4285" width="14.109375" customWidth="1"/>
    <col min="4286" max="4286" width="12.88671875" customWidth="1"/>
    <col min="4287" max="4287" width="11.6640625" customWidth="1"/>
    <col min="4288" max="4288" width="12.88671875" customWidth="1"/>
    <col min="4289" max="4289" width="14.88671875" customWidth="1"/>
    <col min="4290" max="4290" width="13" customWidth="1"/>
    <col min="4291" max="4291" width="11.33203125" customWidth="1"/>
    <col min="4292" max="4292" width="14.88671875" customWidth="1"/>
    <col min="4293" max="4293" width="14.33203125" customWidth="1"/>
    <col min="4294" max="4294" width="13.33203125" customWidth="1"/>
    <col min="4295" max="4295" width="11.33203125" customWidth="1"/>
    <col min="4296" max="4296" width="12.88671875" customWidth="1"/>
    <col min="4297" max="4297" width="11.33203125" customWidth="1"/>
    <col min="4298" max="4298" width="13.109375" customWidth="1"/>
    <col min="4299" max="4299" width="12.109375" customWidth="1"/>
    <col min="4300" max="4300" width="13.88671875" customWidth="1"/>
    <col min="4301" max="4301" width="14" customWidth="1"/>
    <col min="4302" max="4302" width="13.33203125" customWidth="1"/>
    <col min="4303" max="4303" width="11.33203125" customWidth="1"/>
    <col min="4304" max="4304" width="14.6640625" bestFit="1" customWidth="1"/>
    <col min="4305" max="4305" width="13.33203125" customWidth="1"/>
    <col min="4306" max="4307" width="14.33203125" customWidth="1"/>
    <col min="4308" max="4310" width="13.109375" customWidth="1"/>
    <col min="4311" max="4347" width="17.33203125" customWidth="1"/>
    <col min="4348" max="4348" width="14.6640625" bestFit="1" customWidth="1"/>
    <col min="4349" max="4349" width="13.6640625" customWidth="1"/>
    <col min="4350" max="4350" width="15.33203125" customWidth="1"/>
    <col min="4351" max="4351" width="13.109375" customWidth="1"/>
    <col min="4352" max="4352" width="11.88671875" customWidth="1"/>
    <col min="4353" max="4353" width="13.33203125" customWidth="1"/>
    <col min="4354" max="4354" width="12.33203125" customWidth="1"/>
    <col min="4355" max="4355" width="13" bestFit="1" customWidth="1"/>
    <col min="4356" max="4356" width="13.33203125" bestFit="1" customWidth="1"/>
    <col min="4357" max="4357" width="19.33203125" customWidth="1"/>
    <col min="4358" max="4358" width="12.6640625" bestFit="1" customWidth="1"/>
    <col min="4359" max="4359" width="13" bestFit="1" customWidth="1"/>
    <col min="4360" max="4360" width="13.33203125" bestFit="1" customWidth="1"/>
    <col min="4361" max="4361" width="16.33203125" customWidth="1"/>
    <col min="4362" max="4362" width="13.109375" customWidth="1"/>
    <col min="4363" max="4363" width="15.109375" bestFit="1" customWidth="1"/>
    <col min="4364" max="4364" width="16.33203125" bestFit="1" customWidth="1"/>
    <col min="4365" max="4365" width="14.33203125" customWidth="1"/>
    <col min="4366" max="4366" width="13.33203125" bestFit="1" customWidth="1"/>
    <col min="4367" max="4367" width="13" bestFit="1" customWidth="1"/>
    <col min="4368" max="4375" width="13" customWidth="1"/>
    <col min="4376" max="4376" width="13" bestFit="1" customWidth="1"/>
    <col min="4377" max="4377" width="15.88671875" customWidth="1"/>
    <col min="4378" max="4378" width="12.6640625" bestFit="1" customWidth="1"/>
    <col min="4379" max="4380" width="13" bestFit="1" customWidth="1"/>
    <col min="4381" max="4381" width="14.33203125" customWidth="1"/>
    <col min="4382" max="4382" width="12.6640625" bestFit="1" customWidth="1"/>
    <col min="4383" max="4384" width="13" bestFit="1" customWidth="1"/>
    <col min="4385" max="4385" width="15.109375" customWidth="1"/>
    <col min="4386" max="4388" width="13" bestFit="1" customWidth="1"/>
    <col min="4389" max="4389" width="13.6640625" customWidth="1"/>
    <col min="4390" max="4391" width="13" bestFit="1" customWidth="1"/>
    <col min="4392" max="4392" width="13.109375" customWidth="1"/>
    <col min="4393" max="4393" width="15.88671875" customWidth="1"/>
    <col min="4394" max="4394" width="13" customWidth="1"/>
    <col min="4395" max="4395" width="13" bestFit="1" customWidth="1"/>
    <col min="4396" max="4396" width="21" customWidth="1"/>
    <col min="4397" max="4397" width="15.6640625" customWidth="1"/>
    <col min="4398" max="4398" width="13.33203125" customWidth="1"/>
    <col min="4399" max="4399" width="13" bestFit="1" customWidth="1"/>
    <col min="4400" max="4403" width="13" customWidth="1"/>
    <col min="4404" max="4404" width="13.33203125" bestFit="1" customWidth="1"/>
    <col min="4405" max="4405" width="14.33203125" customWidth="1"/>
    <col min="4406" max="4406" width="13.33203125" customWidth="1"/>
    <col min="4407" max="4411" width="12.33203125" customWidth="1"/>
    <col min="4412" max="4412" width="13.33203125" bestFit="1" customWidth="1"/>
    <col min="4413" max="4413" width="14" customWidth="1"/>
    <col min="4414" max="4414" width="13.33203125" bestFit="1" customWidth="1"/>
    <col min="4415" max="4415" width="13" bestFit="1" customWidth="1"/>
    <col min="4416" max="4417" width="13.6640625" customWidth="1"/>
    <col min="4418" max="4418" width="13.109375" customWidth="1"/>
    <col min="4419" max="4419" width="12.33203125" customWidth="1"/>
    <col min="4420" max="4420" width="13.33203125" bestFit="1" customWidth="1"/>
    <col min="4421" max="4421" width="17" customWidth="1"/>
    <col min="4422" max="4422" width="13.33203125" bestFit="1" customWidth="1"/>
    <col min="4423" max="4423" width="13" bestFit="1" customWidth="1"/>
    <col min="4424" max="4424" width="12.6640625" bestFit="1" customWidth="1"/>
    <col min="4425" max="4425" width="14.6640625" customWidth="1"/>
    <col min="4426" max="4426" width="11.88671875" bestFit="1" customWidth="1"/>
    <col min="4427" max="4427" width="13" bestFit="1" customWidth="1"/>
    <col min="4428" max="4428" width="15.109375" bestFit="1" customWidth="1"/>
    <col min="4429" max="4429" width="14" customWidth="1"/>
    <col min="4430" max="4430" width="12" bestFit="1" customWidth="1"/>
    <col min="4431" max="4431" width="11.33203125" customWidth="1"/>
    <col min="4432" max="4432" width="12.6640625" bestFit="1" customWidth="1"/>
    <col min="4433" max="4433" width="11.33203125" customWidth="1"/>
    <col min="4434" max="4435" width="13" bestFit="1" customWidth="1"/>
    <col min="4436" max="4436" width="12.6640625" bestFit="1" customWidth="1"/>
    <col min="4437" max="4437" width="18.33203125" customWidth="1"/>
    <col min="4438" max="4438" width="12.33203125" bestFit="1" customWidth="1"/>
    <col min="4439" max="4439" width="13" bestFit="1" customWidth="1"/>
    <col min="4440" max="4440" width="13" customWidth="1"/>
    <col min="4441" max="4441" width="14.33203125" customWidth="1"/>
    <col min="4442" max="4443" width="13" customWidth="1"/>
    <col min="4444" max="4444" width="13.33203125" customWidth="1"/>
    <col min="4445" max="4445" width="15.6640625" customWidth="1"/>
    <col min="4446" max="4446" width="12" bestFit="1" customWidth="1"/>
    <col min="4447" max="4448" width="12.33203125" customWidth="1"/>
    <col min="4449" max="4449" width="15.88671875" customWidth="1"/>
    <col min="4450" max="4452" width="12.33203125" customWidth="1"/>
    <col min="4453" max="4453" width="14.88671875" customWidth="1"/>
    <col min="4454" max="4456" width="12.33203125" customWidth="1"/>
    <col min="4457" max="4457" width="13.6640625" customWidth="1"/>
    <col min="4458" max="4459" width="12.33203125" customWidth="1"/>
    <col min="4460" max="4460" width="18.109375" customWidth="1"/>
    <col min="4461" max="4461" width="16.33203125" customWidth="1"/>
    <col min="4462" max="4462" width="15" customWidth="1"/>
    <col min="4464" max="4464" width="13.33203125" bestFit="1" customWidth="1"/>
    <col min="4537" max="4537" width="3.6640625" customWidth="1"/>
    <col min="4538" max="4538" width="17" customWidth="1"/>
    <col min="4539" max="4539" width="13" customWidth="1"/>
    <col min="4540" max="4540" width="18.6640625" customWidth="1"/>
    <col min="4541" max="4541" width="14.109375" customWidth="1"/>
    <col min="4542" max="4542" width="12.88671875" customWidth="1"/>
    <col min="4543" max="4543" width="11.6640625" customWidth="1"/>
    <col min="4544" max="4544" width="12.88671875" customWidth="1"/>
    <col min="4545" max="4545" width="14.88671875" customWidth="1"/>
    <col min="4546" max="4546" width="13" customWidth="1"/>
    <col min="4547" max="4547" width="11.33203125" customWidth="1"/>
    <col min="4548" max="4548" width="14.88671875" customWidth="1"/>
    <col min="4549" max="4549" width="14.33203125" customWidth="1"/>
    <col min="4550" max="4550" width="13.33203125" customWidth="1"/>
    <col min="4551" max="4551" width="11.33203125" customWidth="1"/>
    <col min="4552" max="4552" width="12.88671875" customWidth="1"/>
    <col min="4553" max="4553" width="11.33203125" customWidth="1"/>
    <col min="4554" max="4554" width="13.109375" customWidth="1"/>
    <col min="4555" max="4555" width="12.109375" customWidth="1"/>
    <col min="4556" max="4556" width="13.88671875" customWidth="1"/>
    <col min="4557" max="4557" width="14" customWidth="1"/>
    <col min="4558" max="4558" width="13.33203125" customWidth="1"/>
    <col min="4559" max="4559" width="11.33203125" customWidth="1"/>
    <col min="4560" max="4560" width="14.6640625" bestFit="1" customWidth="1"/>
    <col min="4561" max="4561" width="13.33203125" customWidth="1"/>
    <col min="4562" max="4563" width="14.33203125" customWidth="1"/>
    <col min="4564" max="4566" width="13.109375" customWidth="1"/>
    <col min="4567" max="4603" width="17.33203125" customWidth="1"/>
    <col min="4604" max="4604" width="14.6640625" bestFit="1" customWidth="1"/>
    <col min="4605" max="4605" width="13.6640625" customWidth="1"/>
    <col min="4606" max="4606" width="15.33203125" customWidth="1"/>
    <col min="4607" max="4607" width="13.109375" customWidth="1"/>
    <col min="4608" max="4608" width="11.88671875" customWidth="1"/>
    <col min="4609" max="4609" width="13.33203125" customWidth="1"/>
    <col min="4610" max="4610" width="12.33203125" customWidth="1"/>
    <col min="4611" max="4611" width="13" bestFit="1" customWidth="1"/>
    <col min="4612" max="4612" width="13.33203125" bestFit="1" customWidth="1"/>
    <col min="4613" max="4613" width="19.33203125" customWidth="1"/>
    <col min="4614" max="4614" width="12.6640625" bestFit="1" customWidth="1"/>
    <col min="4615" max="4615" width="13" bestFit="1" customWidth="1"/>
    <col min="4616" max="4616" width="13.33203125" bestFit="1" customWidth="1"/>
    <col min="4617" max="4617" width="16.33203125" customWidth="1"/>
    <col min="4618" max="4618" width="13.109375" customWidth="1"/>
    <col min="4619" max="4619" width="15.109375" bestFit="1" customWidth="1"/>
    <col min="4620" max="4620" width="16.33203125" bestFit="1" customWidth="1"/>
    <col min="4621" max="4621" width="14.33203125" customWidth="1"/>
    <col min="4622" max="4622" width="13.33203125" bestFit="1" customWidth="1"/>
    <col min="4623" max="4623" width="13" bestFit="1" customWidth="1"/>
    <col min="4624" max="4631" width="13" customWidth="1"/>
    <col min="4632" max="4632" width="13" bestFit="1" customWidth="1"/>
    <col min="4633" max="4633" width="15.88671875" customWidth="1"/>
    <col min="4634" max="4634" width="12.6640625" bestFit="1" customWidth="1"/>
    <col min="4635" max="4636" width="13" bestFit="1" customWidth="1"/>
    <col min="4637" max="4637" width="14.33203125" customWidth="1"/>
    <col min="4638" max="4638" width="12.6640625" bestFit="1" customWidth="1"/>
    <col min="4639" max="4640" width="13" bestFit="1" customWidth="1"/>
    <col min="4641" max="4641" width="15.109375" customWidth="1"/>
    <col min="4642" max="4644" width="13" bestFit="1" customWidth="1"/>
    <col min="4645" max="4645" width="13.6640625" customWidth="1"/>
    <col min="4646" max="4647" width="13" bestFit="1" customWidth="1"/>
    <col min="4648" max="4648" width="13.109375" customWidth="1"/>
    <col min="4649" max="4649" width="15.88671875" customWidth="1"/>
    <col min="4650" max="4650" width="13" customWidth="1"/>
    <col min="4651" max="4651" width="13" bestFit="1" customWidth="1"/>
    <col min="4652" max="4652" width="21" customWidth="1"/>
    <col min="4653" max="4653" width="15.6640625" customWidth="1"/>
    <col min="4654" max="4654" width="13.33203125" customWidth="1"/>
    <col min="4655" max="4655" width="13" bestFit="1" customWidth="1"/>
    <col min="4656" max="4659" width="13" customWidth="1"/>
    <col min="4660" max="4660" width="13.33203125" bestFit="1" customWidth="1"/>
    <col min="4661" max="4661" width="14.33203125" customWidth="1"/>
    <col min="4662" max="4662" width="13.33203125" customWidth="1"/>
    <col min="4663" max="4667" width="12.33203125" customWidth="1"/>
    <col min="4668" max="4668" width="13.33203125" bestFit="1" customWidth="1"/>
    <col min="4669" max="4669" width="14" customWidth="1"/>
    <col min="4670" max="4670" width="13.33203125" bestFit="1" customWidth="1"/>
    <col min="4671" max="4671" width="13" bestFit="1" customWidth="1"/>
    <col min="4672" max="4673" width="13.6640625" customWidth="1"/>
    <col min="4674" max="4674" width="13.109375" customWidth="1"/>
    <col min="4675" max="4675" width="12.33203125" customWidth="1"/>
    <col min="4676" max="4676" width="13.33203125" bestFit="1" customWidth="1"/>
    <col min="4677" max="4677" width="17" customWidth="1"/>
    <col min="4678" max="4678" width="13.33203125" bestFit="1" customWidth="1"/>
    <col min="4679" max="4679" width="13" bestFit="1" customWidth="1"/>
    <col min="4680" max="4680" width="12.6640625" bestFit="1" customWidth="1"/>
    <col min="4681" max="4681" width="14.6640625" customWidth="1"/>
    <col min="4682" max="4682" width="11.88671875" bestFit="1" customWidth="1"/>
    <col min="4683" max="4683" width="13" bestFit="1" customWidth="1"/>
    <col min="4684" max="4684" width="15.109375" bestFit="1" customWidth="1"/>
    <col min="4685" max="4685" width="14" customWidth="1"/>
    <col min="4686" max="4686" width="12" bestFit="1" customWidth="1"/>
    <col min="4687" max="4687" width="11.33203125" customWidth="1"/>
    <col min="4688" max="4688" width="12.6640625" bestFit="1" customWidth="1"/>
    <col min="4689" max="4689" width="11.33203125" customWidth="1"/>
    <col min="4690" max="4691" width="13" bestFit="1" customWidth="1"/>
    <col min="4692" max="4692" width="12.6640625" bestFit="1" customWidth="1"/>
    <col min="4693" max="4693" width="18.33203125" customWidth="1"/>
    <col min="4694" max="4694" width="12.33203125" bestFit="1" customWidth="1"/>
    <col min="4695" max="4695" width="13" bestFit="1" customWidth="1"/>
    <col min="4696" max="4696" width="13" customWidth="1"/>
    <col min="4697" max="4697" width="14.33203125" customWidth="1"/>
    <col min="4698" max="4699" width="13" customWidth="1"/>
    <col min="4700" max="4700" width="13.33203125" customWidth="1"/>
    <col min="4701" max="4701" width="15.6640625" customWidth="1"/>
    <col min="4702" max="4702" width="12" bestFit="1" customWidth="1"/>
    <col min="4703" max="4704" width="12.33203125" customWidth="1"/>
    <col min="4705" max="4705" width="15.88671875" customWidth="1"/>
    <col min="4706" max="4708" width="12.33203125" customWidth="1"/>
    <col min="4709" max="4709" width="14.88671875" customWidth="1"/>
    <col min="4710" max="4712" width="12.33203125" customWidth="1"/>
    <col min="4713" max="4713" width="13.6640625" customWidth="1"/>
    <col min="4714" max="4715" width="12.33203125" customWidth="1"/>
    <col min="4716" max="4716" width="18.109375" customWidth="1"/>
    <col min="4717" max="4717" width="16.33203125" customWidth="1"/>
    <col min="4718" max="4718" width="15" customWidth="1"/>
    <col min="4720" max="4720" width="13.33203125" bestFit="1" customWidth="1"/>
    <col min="4793" max="4793" width="3.6640625" customWidth="1"/>
    <col min="4794" max="4794" width="17" customWidth="1"/>
    <col min="4795" max="4795" width="13" customWidth="1"/>
    <col min="4796" max="4796" width="18.6640625" customWidth="1"/>
    <col min="4797" max="4797" width="14.109375" customWidth="1"/>
    <col min="4798" max="4798" width="12.88671875" customWidth="1"/>
    <col min="4799" max="4799" width="11.6640625" customWidth="1"/>
    <col min="4800" max="4800" width="12.88671875" customWidth="1"/>
    <col min="4801" max="4801" width="14.88671875" customWidth="1"/>
    <col min="4802" max="4802" width="13" customWidth="1"/>
    <col min="4803" max="4803" width="11.33203125" customWidth="1"/>
    <col min="4804" max="4804" width="14.88671875" customWidth="1"/>
    <col min="4805" max="4805" width="14.33203125" customWidth="1"/>
    <col min="4806" max="4806" width="13.33203125" customWidth="1"/>
    <col min="4807" max="4807" width="11.33203125" customWidth="1"/>
    <col min="4808" max="4808" width="12.88671875" customWidth="1"/>
    <col min="4809" max="4809" width="11.33203125" customWidth="1"/>
    <col min="4810" max="4810" width="13.109375" customWidth="1"/>
    <col min="4811" max="4811" width="12.109375" customWidth="1"/>
    <col min="4812" max="4812" width="13.88671875" customWidth="1"/>
    <col min="4813" max="4813" width="14" customWidth="1"/>
    <col min="4814" max="4814" width="13.33203125" customWidth="1"/>
    <col min="4815" max="4815" width="11.33203125" customWidth="1"/>
    <col min="4816" max="4816" width="14.6640625" bestFit="1" customWidth="1"/>
    <col min="4817" max="4817" width="13.33203125" customWidth="1"/>
    <col min="4818" max="4819" width="14.33203125" customWidth="1"/>
    <col min="4820" max="4822" width="13.109375" customWidth="1"/>
    <col min="4823" max="4859" width="17.33203125" customWidth="1"/>
    <col min="4860" max="4860" width="14.6640625" bestFit="1" customWidth="1"/>
    <col min="4861" max="4861" width="13.6640625" customWidth="1"/>
    <col min="4862" max="4862" width="15.33203125" customWidth="1"/>
    <col min="4863" max="4863" width="13.109375" customWidth="1"/>
    <col min="4864" max="4864" width="11.88671875" customWidth="1"/>
    <col min="4865" max="4865" width="13.33203125" customWidth="1"/>
    <col min="4866" max="4866" width="12.33203125" customWidth="1"/>
    <col min="4867" max="4867" width="13" bestFit="1" customWidth="1"/>
    <col min="4868" max="4868" width="13.33203125" bestFit="1" customWidth="1"/>
    <col min="4869" max="4869" width="19.33203125" customWidth="1"/>
    <col min="4870" max="4870" width="12.6640625" bestFit="1" customWidth="1"/>
    <col min="4871" max="4871" width="13" bestFit="1" customWidth="1"/>
    <col min="4872" max="4872" width="13.33203125" bestFit="1" customWidth="1"/>
    <col min="4873" max="4873" width="16.33203125" customWidth="1"/>
    <col min="4874" max="4874" width="13.109375" customWidth="1"/>
    <col min="4875" max="4875" width="15.109375" bestFit="1" customWidth="1"/>
    <col min="4876" max="4876" width="16.33203125" bestFit="1" customWidth="1"/>
    <col min="4877" max="4877" width="14.33203125" customWidth="1"/>
    <col min="4878" max="4878" width="13.33203125" bestFit="1" customWidth="1"/>
    <col min="4879" max="4879" width="13" bestFit="1" customWidth="1"/>
    <col min="4880" max="4887" width="13" customWidth="1"/>
    <col min="4888" max="4888" width="13" bestFit="1" customWidth="1"/>
    <col min="4889" max="4889" width="15.88671875" customWidth="1"/>
    <col min="4890" max="4890" width="12.6640625" bestFit="1" customWidth="1"/>
    <col min="4891" max="4892" width="13" bestFit="1" customWidth="1"/>
    <col min="4893" max="4893" width="14.33203125" customWidth="1"/>
    <col min="4894" max="4894" width="12.6640625" bestFit="1" customWidth="1"/>
    <col min="4895" max="4896" width="13" bestFit="1" customWidth="1"/>
    <col min="4897" max="4897" width="15.109375" customWidth="1"/>
    <col min="4898" max="4900" width="13" bestFit="1" customWidth="1"/>
    <col min="4901" max="4901" width="13.6640625" customWidth="1"/>
    <col min="4902" max="4903" width="13" bestFit="1" customWidth="1"/>
    <col min="4904" max="4904" width="13.109375" customWidth="1"/>
    <col min="4905" max="4905" width="15.88671875" customWidth="1"/>
    <col min="4906" max="4906" width="13" customWidth="1"/>
    <col min="4907" max="4907" width="13" bestFit="1" customWidth="1"/>
    <col min="4908" max="4908" width="21" customWidth="1"/>
    <col min="4909" max="4909" width="15.6640625" customWidth="1"/>
    <col min="4910" max="4910" width="13.33203125" customWidth="1"/>
    <col min="4911" max="4911" width="13" bestFit="1" customWidth="1"/>
    <col min="4912" max="4915" width="13" customWidth="1"/>
    <col min="4916" max="4916" width="13.33203125" bestFit="1" customWidth="1"/>
    <col min="4917" max="4917" width="14.33203125" customWidth="1"/>
    <col min="4918" max="4918" width="13.33203125" customWidth="1"/>
    <col min="4919" max="4923" width="12.33203125" customWidth="1"/>
    <col min="4924" max="4924" width="13.33203125" bestFit="1" customWidth="1"/>
    <col min="4925" max="4925" width="14" customWidth="1"/>
    <col min="4926" max="4926" width="13.33203125" bestFit="1" customWidth="1"/>
    <col min="4927" max="4927" width="13" bestFit="1" customWidth="1"/>
    <col min="4928" max="4929" width="13.6640625" customWidth="1"/>
    <col min="4930" max="4930" width="13.109375" customWidth="1"/>
    <col min="4931" max="4931" width="12.33203125" customWidth="1"/>
    <col min="4932" max="4932" width="13.33203125" bestFit="1" customWidth="1"/>
    <col min="4933" max="4933" width="17" customWidth="1"/>
    <col min="4934" max="4934" width="13.33203125" bestFit="1" customWidth="1"/>
    <col min="4935" max="4935" width="13" bestFit="1" customWidth="1"/>
    <col min="4936" max="4936" width="12.6640625" bestFit="1" customWidth="1"/>
    <col min="4937" max="4937" width="14.6640625" customWidth="1"/>
    <col min="4938" max="4938" width="11.88671875" bestFit="1" customWidth="1"/>
    <col min="4939" max="4939" width="13" bestFit="1" customWidth="1"/>
    <col min="4940" max="4940" width="15.109375" bestFit="1" customWidth="1"/>
    <col min="4941" max="4941" width="14" customWidth="1"/>
    <col min="4942" max="4942" width="12" bestFit="1" customWidth="1"/>
    <col min="4943" max="4943" width="11.33203125" customWidth="1"/>
    <col min="4944" max="4944" width="12.6640625" bestFit="1" customWidth="1"/>
    <col min="4945" max="4945" width="11.33203125" customWidth="1"/>
    <col min="4946" max="4947" width="13" bestFit="1" customWidth="1"/>
    <col min="4948" max="4948" width="12.6640625" bestFit="1" customWidth="1"/>
    <col min="4949" max="4949" width="18.33203125" customWidth="1"/>
    <col min="4950" max="4950" width="12.33203125" bestFit="1" customWidth="1"/>
    <col min="4951" max="4951" width="13" bestFit="1" customWidth="1"/>
    <col min="4952" max="4952" width="13" customWidth="1"/>
    <col min="4953" max="4953" width="14.33203125" customWidth="1"/>
    <col min="4954" max="4955" width="13" customWidth="1"/>
    <col min="4956" max="4956" width="13.33203125" customWidth="1"/>
    <col min="4957" max="4957" width="15.6640625" customWidth="1"/>
    <col min="4958" max="4958" width="12" bestFit="1" customWidth="1"/>
    <col min="4959" max="4960" width="12.33203125" customWidth="1"/>
    <col min="4961" max="4961" width="15.88671875" customWidth="1"/>
    <col min="4962" max="4964" width="12.33203125" customWidth="1"/>
    <col min="4965" max="4965" width="14.88671875" customWidth="1"/>
    <col min="4966" max="4968" width="12.33203125" customWidth="1"/>
    <col min="4969" max="4969" width="13.6640625" customWidth="1"/>
    <col min="4970" max="4971" width="12.33203125" customWidth="1"/>
    <col min="4972" max="4972" width="18.109375" customWidth="1"/>
    <col min="4973" max="4973" width="16.33203125" customWidth="1"/>
    <col min="4974" max="4974" width="15" customWidth="1"/>
    <col min="4976" max="4976" width="13.33203125" bestFit="1" customWidth="1"/>
    <col min="5049" max="5049" width="3.6640625" customWidth="1"/>
    <col min="5050" max="5050" width="17" customWidth="1"/>
    <col min="5051" max="5051" width="13" customWidth="1"/>
    <col min="5052" max="5052" width="18.6640625" customWidth="1"/>
    <col min="5053" max="5053" width="14.109375" customWidth="1"/>
    <col min="5054" max="5054" width="12.88671875" customWidth="1"/>
    <col min="5055" max="5055" width="11.6640625" customWidth="1"/>
    <col min="5056" max="5056" width="12.88671875" customWidth="1"/>
    <col min="5057" max="5057" width="14.88671875" customWidth="1"/>
    <col min="5058" max="5058" width="13" customWidth="1"/>
    <col min="5059" max="5059" width="11.33203125" customWidth="1"/>
    <col min="5060" max="5060" width="14.88671875" customWidth="1"/>
    <col min="5061" max="5061" width="14.33203125" customWidth="1"/>
    <col min="5062" max="5062" width="13.33203125" customWidth="1"/>
    <col min="5063" max="5063" width="11.33203125" customWidth="1"/>
    <col min="5064" max="5064" width="12.88671875" customWidth="1"/>
    <col min="5065" max="5065" width="11.33203125" customWidth="1"/>
    <col min="5066" max="5066" width="13.109375" customWidth="1"/>
    <col min="5067" max="5067" width="12.109375" customWidth="1"/>
    <col min="5068" max="5068" width="13.88671875" customWidth="1"/>
    <col min="5069" max="5069" width="14" customWidth="1"/>
    <col min="5070" max="5070" width="13.33203125" customWidth="1"/>
    <col min="5071" max="5071" width="11.33203125" customWidth="1"/>
    <col min="5072" max="5072" width="14.6640625" bestFit="1" customWidth="1"/>
    <col min="5073" max="5073" width="13.33203125" customWidth="1"/>
    <col min="5074" max="5075" width="14.33203125" customWidth="1"/>
    <col min="5076" max="5078" width="13.109375" customWidth="1"/>
    <col min="5079" max="5115" width="17.33203125" customWidth="1"/>
    <col min="5116" max="5116" width="14.6640625" bestFit="1" customWidth="1"/>
    <col min="5117" max="5117" width="13.6640625" customWidth="1"/>
    <col min="5118" max="5118" width="15.33203125" customWidth="1"/>
    <col min="5119" max="5119" width="13.109375" customWidth="1"/>
    <col min="5120" max="5120" width="11.88671875" customWidth="1"/>
    <col min="5121" max="5121" width="13.33203125" customWidth="1"/>
    <col min="5122" max="5122" width="12.33203125" customWidth="1"/>
    <col min="5123" max="5123" width="13" bestFit="1" customWidth="1"/>
    <col min="5124" max="5124" width="13.33203125" bestFit="1" customWidth="1"/>
    <col min="5125" max="5125" width="19.33203125" customWidth="1"/>
    <col min="5126" max="5126" width="12.6640625" bestFit="1" customWidth="1"/>
    <col min="5127" max="5127" width="13" bestFit="1" customWidth="1"/>
    <col min="5128" max="5128" width="13.33203125" bestFit="1" customWidth="1"/>
    <col min="5129" max="5129" width="16.33203125" customWidth="1"/>
    <col min="5130" max="5130" width="13.109375" customWidth="1"/>
    <col min="5131" max="5131" width="15.109375" bestFit="1" customWidth="1"/>
    <col min="5132" max="5132" width="16.33203125" bestFit="1" customWidth="1"/>
    <col min="5133" max="5133" width="14.33203125" customWidth="1"/>
    <col min="5134" max="5134" width="13.33203125" bestFit="1" customWidth="1"/>
    <col min="5135" max="5135" width="13" bestFit="1" customWidth="1"/>
    <col min="5136" max="5143" width="13" customWidth="1"/>
    <col min="5144" max="5144" width="13" bestFit="1" customWidth="1"/>
    <col min="5145" max="5145" width="15.88671875" customWidth="1"/>
    <col min="5146" max="5146" width="12.6640625" bestFit="1" customWidth="1"/>
    <col min="5147" max="5148" width="13" bestFit="1" customWidth="1"/>
    <col min="5149" max="5149" width="14.33203125" customWidth="1"/>
    <col min="5150" max="5150" width="12.6640625" bestFit="1" customWidth="1"/>
    <col min="5151" max="5152" width="13" bestFit="1" customWidth="1"/>
    <col min="5153" max="5153" width="15.109375" customWidth="1"/>
    <col min="5154" max="5156" width="13" bestFit="1" customWidth="1"/>
    <col min="5157" max="5157" width="13.6640625" customWidth="1"/>
    <col min="5158" max="5159" width="13" bestFit="1" customWidth="1"/>
    <col min="5160" max="5160" width="13.109375" customWidth="1"/>
    <col min="5161" max="5161" width="15.88671875" customWidth="1"/>
    <col min="5162" max="5162" width="13" customWidth="1"/>
    <col min="5163" max="5163" width="13" bestFit="1" customWidth="1"/>
    <col min="5164" max="5164" width="21" customWidth="1"/>
    <col min="5165" max="5165" width="15.6640625" customWidth="1"/>
    <col min="5166" max="5166" width="13.33203125" customWidth="1"/>
    <col min="5167" max="5167" width="13" bestFit="1" customWidth="1"/>
    <col min="5168" max="5171" width="13" customWidth="1"/>
    <col min="5172" max="5172" width="13.33203125" bestFit="1" customWidth="1"/>
    <col min="5173" max="5173" width="14.33203125" customWidth="1"/>
    <col min="5174" max="5174" width="13.33203125" customWidth="1"/>
    <col min="5175" max="5179" width="12.33203125" customWidth="1"/>
    <col min="5180" max="5180" width="13.33203125" bestFit="1" customWidth="1"/>
    <col min="5181" max="5181" width="14" customWidth="1"/>
    <col min="5182" max="5182" width="13.33203125" bestFit="1" customWidth="1"/>
    <col min="5183" max="5183" width="13" bestFit="1" customWidth="1"/>
    <col min="5184" max="5185" width="13.6640625" customWidth="1"/>
    <col min="5186" max="5186" width="13.109375" customWidth="1"/>
    <col min="5187" max="5187" width="12.33203125" customWidth="1"/>
    <col min="5188" max="5188" width="13.33203125" bestFit="1" customWidth="1"/>
    <col min="5189" max="5189" width="17" customWidth="1"/>
    <col min="5190" max="5190" width="13.33203125" bestFit="1" customWidth="1"/>
    <col min="5191" max="5191" width="13" bestFit="1" customWidth="1"/>
    <col min="5192" max="5192" width="12.6640625" bestFit="1" customWidth="1"/>
    <col min="5193" max="5193" width="14.6640625" customWidth="1"/>
    <col min="5194" max="5194" width="11.88671875" bestFit="1" customWidth="1"/>
    <col min="5195" max="5195" width="13" bestFit="1" customWidth="1"/>
    <col min="5196" max="5196" width="15.109375" bestFit="1" customWidth="1"/>
    <col min="5197" max="5197" width="14" customWidth="1"/>
    <col min="5198" max="5198" width="12" bestFit="1" customWidth="1"/>
    <col min="5199" max="5199" width="11.33203125" customWidth="1"/>
    <col min="5200" max="5200" width="12.6640625" bestFit="1" customWidth="1"/>
    <col min="5201" max="5201" width="11.33203125" customWidth="1"/>
    <col min="5202" max="5203" width="13" bestFit="1" customWidth="1"/>
    <col min="5204" max="5204" width="12.6640625" bestFit="1" customWidth="1"/>
    <col min="5205" max="5205" width="18.33203125" customWidth="1"/>
    <col min="5206" max="5206" width="12.33203125" bestFit="1" customWidth="1"/>
    <col min="5207" max="5207" width="13" bestFit="1" customWidth="1"/>
    <col min="5208" max="5208" width="13" customWidth="1"/>
    <col min="5209" max="5209" width="14.33203125" customWidth="1"/>
    <col min="5210" max="5211" width="13" customWidth="1"/>
    <col min="5212" max="5212" width="13.33203125" customWidth="1"/>
    <col min="5213" max="5213" width="15.6640625" customWidth="1"/>
    <col min="5214" max="5214" width="12" bestFit="1" customWidth="1"/>
    <col min="5215" max="5216" width="12.33203125" customWidth="1"/>
    <col min="5217" max="5217" width="15.88671875" customWidth="1"/>
    <col min="5218" max="5220" width="12.33203125" customWidth="1"/>
    <col min="5221" max="5221" width="14.88671875" customWidth="1"/>
    <col min="5222" max="5224" width="12.33203125" customWidth="1"/>
    <col min="5225" max="5225" width="13.6640625" customWidth="1"/>
    <col min="5226" max="5227" width="12.33203125" customWidth="1"/>
    <col min="5228" max="5228" width="18.109375" customWidth="1"/>
    <col min="5229" max="5229" width="16.33203125" customWidth="1"/>
    <col min="5230" max="5230" width="15" customWidth="1"/>
    <col min="5232" max="5232" width="13.33203125" bestFit="1" customWidth="1"/>
    <col min="5305" max="5305" width="3.6640625" customWidth="1"/>
    <col min="5306" max="5306" width="17" customWidth="1"/>
    <col min="5307" max="5307" width="13" customWidth="1"/>
    <col min="5308" max="5308" width="18.6640625" customWidth="1"/>
    <col min="5309" max="5309" width="14.109375" customWidth="1"/>
    <col min="5310" max="5310" width="12.88671875" customWidth="1"/>
    <col min="5311" max="5311" width="11.6640625" customWidth="1"/>
    <col min="5312" max="5312" width="12.88671875" customWidth="1"/>
    <col min="5313" max="5313" width="14.88671875" customWidth="1"/>
    <col min="5314" max="5314" width="13" customWidth="1"/>
    <col min="5315" max="5315" width="11.33203125" customWidth="1"/>
    <col min="5316" max="5316" width="14.88671875" customWidth="1"/>
    <col min="5317" max="5317" width="14.33203125" customWidth="1"/>
    <col min="5318" max="5318" width="13.33203125" customWidth="1"/>
    <col min="5319" max="5319" width="11.33203125" customWidth="1"/>
    <col min="5320" max="5320" width="12.88671875" customWidth="1"/>
    <col min="5321" max="5321" width="11.33203125" customWidth="1"/>
    <col min="5322" max="5322" width="13.109375" customWidth="1"/>
    <col min="5323" max="5323" width="12.109375" customWidth="1"/>
    <col min="5324" max="5324" width="13.88671875" customWidth="1"/>
    <col min="5325" max="5325" width="14" customWidth="1"/>
    <col min="5326" max="5326" width="13.33203125" customWidth="1"/>
    <col min="5327" max="5327" width="11.33203125" customWidth="1"/>
    <col min="5328" max="5328" width="14.6640625" bestFit="1" customWidth="1"/>
    <col min="5329" max="5329" width="13.33203125" customWidth="1"/>
    <col min="5330" max="5331" width="14.33203125" customWidth="1"/>
    <col min="5332" max="5334" width="13.109375" customWidth="1"/>
    <col min="5335" max="5371" width="17.33203125" customWidth="1"/>
    <col min="5372" max="5372" width="14.6640625" bestFit="1" customWidth="1"/>
    <col min="5373" max="5373" width="13.6640625" customWidth="1"/>
    <col min="5374" max="5374" width="15.33203125" customWidth="1"/>
    <col min="5375" max="5375" width="13.109375" customWidth="1"/>
    <col min="5376" max="5376" width="11.88671875" customWidth="1"/>
    <col min="5377" max="5377" width="13.33203125" customWidth="1"/>
    <col min="5378" max="5378" width="12.33203125" customWidth="1"/>
    <col min="5379" max="5379" width="13" bestFit="1" customWidth="1"/>
    <col min="5380" max="5380" width="13.33203125" bestFit="1" customWidth="1"/>
    <col min="5381" max="5381" width="19.33203125" customWidth="1"/>
    <col min="5382" max="5382" width="12.6640625" bestFit="1" customWidth="1"/>
    <col min="5383" max="5383" width="13" bestFit="1" customWidth="1"/>
    <col min="5384" max="5384" width="13.33203125" bestFit="1" customWidth="1"/>
    <col min="5385" max="5385" width="16.33203125" customWidth="1"/>
    <col min="5386" max="5386" width="13.109375" customWidth="1"/>
    <col min="5387" max="5387" width="15.109375" bestFit="1" customWidth="1"/>
    <col min="5388" max="5388" width="16.33203125" bestFit="1" customWidth="1"/>
    <col min="5389" max="5389" width="14.33203125" customWidth="1"/>
    <col min="5390" max="5390" width="13.33203125" bestFit="1" customWidth="1"/>
    <col min="5391" max="5391" width="13" bestFit="1" customWidth="1"/>
    <col min="5392" max="5399" width="13" customWidth="1"/>
    <col min="5400" max="5400" width="13" bestFit="1" customWidth="1"/>
    <col min="5401" max="5401" width="15.88671875" customWidth="1"/>
    <col min="5402" max="5402" width="12.6640625" bestFit="1" customWidth="1"/>
    <col min="5403" max="5404" width="13" bestFit="1" customWidth="1"/>
    <col min="5405" max="5405" width="14.33203125" customWidth="1"/>
    <col min="5406" max="5406" width="12.6640625" bestFit="1" customWidth="1"/>
    <col min="5407" max="5408" width="13" bestFit="1" customWidth="1"/>
    <col min="5409" max="5409" width="15.109375" customWidth="1"/>
    <col min="5410" max="5412" width="13" bestFit="1" customWidth="1"/>
    <col min="5413" max="5413" width="13.6640625" customWidth="1"/>
    <col min="5414" max="5415" width="13" bestFit="1" customWidth="1"/>
    <col min="5416" max="5416" width="13.109375" customWidth="1"/>
    <col min="5417" max="5417" width="15.88671875" customWidth="1"/>
    <col min="5418" max="5418" width="13" customWidth="1"/>
    <col min="5419" max="5419" width="13" bestFit="1" customWidth="1"/>
    <col min="5420" max="5420" width="21" customWidth="1"/>
    <col min="5421" max="5421" width="15.6640625" customWidth="1"/>
    <col min="5422" max="5422" width="13.33203125" customWidth="1"/>
    <col min="5423" max="5423" width="13" bestFit="1" customWidth="1"/>
    <col min="5424" max="5427" width="13" customWidth="1"/>
    <col min="5428" max="5428" width="13.33203125" bestFit="1" customWidth="1"/>
    <col min="5429" max="5429" width="14.33203125" customWidth="1"/>
    <col min="5430" max="5430" width="13.33203125" customWidth="1"/>
    <col min="5431" max="5435" width="12.33203125" customWidth="1"/>
    <col min="5436" max="5436" width="13.33203125" bestFit="1" customWidth="1"/>
    <col min="5437" max="5437" width="14" customWidth="1"/>
    <col min="5438" max="5438" width="13.33203125" bestFit="1" customWidth="1"/>
    <col min="5439" max="5439" width="13" bestFit="1" customWidth="1"/>
    <col min="5440" max="5441" width="13.6640625" customWidth="1"/>
    <col min="5442" max="5442" width="13.109375" customWidth="1"/>
    <col min="5443" max="5443" width="12.33203125" customWidth="1"/>
    <col min="5444" max="5444" width="13.33203125" bestFit="1" customWidth="1"/>
    <col min="5445" max="5445" width="17" customWidth="1"/>
    <col min="5446" max="5446" width="13.33203125" bestFit="1" customWidth="1"/>
    <col min="5447" max="5447" width="13" bestFit="1" customWidth="1"/>
    <col min="5448" max="5448" width="12.6640625" bestFit="1" customWidth="1"/>
    <col min="5449" max="5449" width="14.6640625" customWidth="1"/>
    <col min="5450" max="5450" width="11.88671875" bestFit="1" customWidth="1"/>
    <col min="5451" max="5451" width="13" bestFit="1" customWidth="1"/>
    <col min="5452" max="5452" width="15.109375" bestFit="1" customWidth="1"/>
    <col min="5453" max="5453" width="14" customWidth="1"/>
    <col min="5454" max="5454" width="12" bestFit="1" customWidth="1"/>
    <col min="5455" max="5455" width="11.33203125" customWidth="1"/>
    <col min="5456" max="5456" width="12.6640625" bestFit="1" customWidth="1"/>
    <col min="5457" max="5457" width="11.33203125" customWidth="1"/>
    <col min="5458" max="5459" width="13" bestFit="1" customWidth="1"/>
    <col min="5460" max="5460" width="12.6640625" bestFit="1" customWidth="1"/>
    <col min="5461" max="5461" width="18.33203125" customWidth="1"/>
    <col min="5462" max="5462" width="12.33203125" bestFit="1" customWidth="1"/>
    <col min="5463" max="5463" width="13" bestFit="1" customWidth="1"/>
    <col min="5464" max="5464" width="13" customWidth="1"/>
    <col min="5465" max="5465" width="14.33203125" customWidth="1"/>
    <col min="5466" max="5467" width="13" customWidth="1"/>
    <col min="5468" max="5468" width="13.33203125" customWidth="1"/>
    <col min="5469" max="5469" width="15.6640625" customWidth="1"/>
    <col min="5470" max="5470" width="12" bestFit="1" customWidth="1"/>
    <col min="5471" max="5472" width="12.33203125" customWidth="1"/>
    <col min="5473" max="5473" width="15.88671875" customWidth="1"/>
    <col min="5474" max="5476" width="12.33203125" customWidth="1"/>
    <col min="5477" max="5477" width="14.88671875" customWidth="1"/>
    <col min="5478" max="5480" width="12.33203125" customWidth="1"/>
    <col min="5481" max="5481" width="13.6640625" customWidth="1"/>
    <col min="5482" max="5483" width="12.33203125" customWidth="1"/>
    <col min="5484" max="5484" width="18.109375" customWidth="1"/>
    <col min="5485" max="5485" width="16.33203125" customWidth="1"/>
    <col min="5486" max="5486" width="15" customWidth="1"/>
    <col min="5488" max="5488" width="13.33203125" bestFit="1" customWidth="1"/>
    <col min="5561" max="5561" width="3.6640625" customWidth="1"/>
    <col min="5562" max="5562" width="17" customWidth="1"/>
    <col min="5563" max="5563" width="13" customWidth="1"/>
    <col min="5564" max="5564" width="18.6640625" customWidth="1"/>
    <col min="5565" max="5565" width="14.109375" customWidth="1"/>
    <col min="5566" max="5566" width="12.88671875" customWidth="1"/>
    <col min="5567" max="5567" width="11.6640625" customWidth="1"/>
    <col min="5568" max="5568" width="12.88671875" customWidth="1"/>
    <col min="5569" max="5569" width="14.88671875" customWidth="1"/>
    <col min="5570" max="5570" width="13" customWidth="1"/>
    <col min="5571" max="5571" width="11.33203125" customWidth="1"/>
    <col min="5572" max="5572" width="14.88671875" customWidth="1"/>
    <col min="5573" max="5573" width="14.33203125" customWidth="1"/>
    <col min="5574" max="5574" width="13.33203125" customWidth="1"/>
    <col min="5575" max="5575" width="11.33203125" customWidth="1"/>
    <col min="5576" max="5576" width="12.88671875" customWidth="1"/>
    <col min="5577" max="5577" width="11.33203125" customWidth="1"/>
    <col min="5578" max="5578" width="13.109375" customWidth="1"/>
    <col min="5579" max="5579" width="12.109375" customWidth="1"/>
    <col min="5580" max="5580" width="13.88671875" customWidth="1"/>
    <col min="5581" max="5581" width="14" customWidth="1"/>
    <col min="5582" max="5582" width="13.33203125" customWidth="1"/>
    <col min="5583" max="5583" width="11.33203125" customWidth="1"/>
    <col min="5584" max="5584" width="14.6640625" bestFit="1" customWidth="1"/>
    <col min="5585" max="5585" width="13.33203125" customWidth="1"/>
    <col min="5586" max="5587" width="14.33203125" customWidth="1"/>
    <col min="5588" max="5590" width="13.109375" customWidth="1"/>
    <col min="5591" max="5627" width="17.33203125" customWidth="1"/>
    <col min="5628" max="5628" width="14.6640625" bestFit="1" customWidth="1"/>
    <col min="5629" max="5629" width="13.6640625" customWidth="1"/>
    <col min="5630" max="5630" width="15.33203125" customWidth="1"/>
    <col min="5631" max="5631" width="13.109375" customWidth="1"/>
    <col min="5632" max="5632" width="11.88671875" customWidth="1"/>
    <col min="5633" max="5633" width="13.33203125" customWidth="1"/>
    <col min="5634" max="5634" width="12.33203125" customWidth="1"/>
    <col min="5635" max="5635" width="13" bestFit="1" customWidth="1"/>
    <col min="5636" max="5636" width="13.33203125" bestFit="1" customWidth="1"/>
    <col min="5637" max="5637" width="19.33203125" customWidth="1"/>
    <col min="5638" max="5638" width="12.6640625" bestFit="1" customWidth="1"/>
    <col min="5639" max="5639" width="13" bestFit="1" customWidth="1"/>
    <col min="5640" max="5640" width="13.33203125" bestFit="1" customWidth="1"/>
    <col min="5641" max="5641" width="16.33203125" customWidth="1"/>
    <col min="5642" max="5642" width="13.109375" customWidth="1"/>
    <col min="5643" max="5643" width="15.109375" bestFit="1" customWidth="1"/>
    <col min="5644" max="5644" width="16.33203125" bestFit="1" customWidth="1"/>
    <col min="5645" max="5645" width="14.33203125" customWidth="1"/>
    <col min="5646" max="5646" width="13.33203125" bestFit="1" customWidth="1"/>
    <col min="5647" max="5647" width="13" bestFit="1" customWidth="1"/>
    <col min="5648" max="5655" width="13" customWidth="1"/>
    <col min="5656" max="5656" width="13" bestFit="1" customWidth="1"/>
    <col min="5657" max="5657" width="15.88671875" customWidth="1"/>
    <col min="5658" max="5658" width="12.6640625" bestFit="1" customWidth="1"/>
    <col min="5659" max="5660" width="13" bestFit="1" customWidth="1"/>
    <col min="5661" max="5661" width="14.33203125" customWidth="1"/>
    <col min="5662" max="5662" width="12.6640625" bestFit="1" customWidth="1"/>
    <col min="5663" max="5664" width="13" bestFit="1" customWidth="1"/>
    <col min="5665" max="5665" width="15.109375" customWidth="1"/>
    <col min="5666" max="5668" width="13" bestFit="1" customWidth="1"/>
    <col min="5669" max="5669" width="13.6640625" customWidth="1"/>
    <col min="5670" max="5671" width="13" bestFit="1" customWidth="1"/>
    <col min="5672" max="5672" width="13.109375" customWidth="1"/>
    <col min="5673" max="5673" width="15.88671875" customWidth="1"/>
    <col min="5674" max="5674" width="13" customWidth="1"/>
    <col min="5675" max="5675" width="13" bestFit="1" customWidth="1"/>
    <col min="5676" max="5676" width="21" customWidth="1"/>
    <col min="5677" max="5677" width="15.6640625" customWidth="1"/>
    <col min="5678" max="5678" width="13.33203125" customWidth="1"/>
    <col min="5679" max="5679" width="13" bestFit="1" customWidth="1"/>
    <col min="5680" max="5683" width="13" customWidth="1"/>
    <col min="5684" max="5684" width="13.33203125" bestFit="1" customWidth="1"/>
    <col min="5685" max="5685" width="14.33203125" customWidth="1"/>
    <col min="5686" max="5686" width="13.33203125" customWidth="1"/>
    <col min="5687" max="5691" width="12.33203125" customWidth="1"/>
    <col min="5692" max="5692" width="13.33203125" bestFit="1" customWidth="1"/>
    <col min="5693" max="5693" width="14" customWidth="1"/>
    <col min="5694" max="5694" width="13.33203125" bestFit="1" customWidth="1"/>
    <col min="5695" max="5695" width="13" bestFit="1" customWidth="1"/>
    <col min="5696" max="5697" width="13.6640625" customWidth="1"/>
    <col min="5698" max="5698" width="13.109375" customWidth="1"/>
    <col min="5699" max="5699" width="12.33203125" customWidth="1"/>
    <col min="5700" max="5700" width="13.33203125" bestFit="1" customWidth="1"/>
    <col min="5701" max="5701" width="17" customWidth="1"/>
    <col min="5702" max="5702" width="13.33203125" bestFit="1" customWidth="1"/>
    <col min="5703" max="5703" width="13" bestFit="1" customWidth="1"/>
    <col min="5704" max="5704" width="12.6640625" bestFit="1" customWidth="1"/>
    <col min="5705" max="5705" width="14.6640625" customWidth="1"/>
    <col min="5706" max="5706" width="11.88671875" bestFit="1" customWidth="1"/>
    <col min="5707" max="5707" width="13" bestFit="1" customWidth="1"/>
    <col min="5708" max="5708" width="15.109375" bestFit="1" customWidth="1"/>
    <col min="5709" max="5709" width="14" customWidth="1"/>
    <col min="5710" max="5710" width="12" bestFit="1" customWidth="1"/>
    <col min="5711" max="5711" width="11.33203125" customWidth="1"/>
    <col min="5712" max="5712" width="12.6640625" bestFit="1" customWidth="1"/>
    <col min="5713" max="5713" width="11.33203125" customWidth="1"/>
    <col min="5714" max="5715" width="13" bestFit="1" customWidth="1"/>
    <col min="5716" max="5716" width="12.6640625" bestFit="1" customWidth="1"/>
    <col min="5717" max="5717" width="18.33203125" customWidth="1"/>
    <col min="5718" max="5718" width="12.33203125" bestFit="1" customWidth="1"/>
    <col min="5719" max="5719" width="13" bestFit="1" customWidth="1"/>
    <col min="5720" max="5720" width="13" customWidth="1"/>
    <col min="5721" max="5721" width="14.33203125" customWidth="1"/>
    <col min="5722" max="5723" width="13" customWidth="1"/>
    <col min="5724" max="5724" width="13.33203125" customWidth="1"/>
    <col min="5725" max="5725" width="15.6640625" customWidth="1"/>
    <col min="5726" max="5726" width="12" bestFit="1" customWidth="1"/>
    <col min="5727" max="5728" width="12.33203125" customWidth="1"/>
    <col min="5729" max="5729" width="15.88671875" customWidth="1"/>
    <col min="5730" max="5732" width="12.33203125" customWidth="1"/>
    <col min="5733" max="5733" width="14.88671875" customWidth="1"/>
    <col min="5734" max="5736" width="12.33203125" customWidth="1"/>
    <col min="5737" max="5737" width="13.6640625" customWidth="1"/>
    <col min="5738" max="5739" width="12.33203125" customWidth="1"/>
    <col min="5740" max="5740" width="18.109375" customWidth="1"/>
    <col min="5741" max="5741" width="16.33203125" customWidth="1"/>
    <col min="5742" max="5742" width="15" customWidth="1"/>
    <col min="5744" max="5744" width="13.33203125" bestFit="1" customWidth="1"/>
    <col min="5817" max="5817" width="3.6640625" customWidth="1"/>
    <col min="5818" max="5818" width="17" customWidth="1"/>
    <col min="5819" max="5819" width="13" customWidth="1"/>
    <col min="5820" max="5820" width="18.6640625" customWidth="1"/>
    <col min="5821" max="5821" width="14.109375" customWidth="1"/>
    <col min="5822" max="5822" width="12.88671875" customWidth="1"/>
    <col min="5823" max="5823" width="11.6640625" customWidth="1"/>
    <col min="5824" max="5824" width="12.88671875" customWidth="1"/>
    <col min="5825" max="5825" width="14.88671875" customWidth="1"/>
    <col min="5826" max="5826" width="13" customWidth="1"/>
    <col min="5827" max="5827" width="11.33203125" customWidth="1"/>
    <col min="5828" max="5828" width="14.88671875" customWidth="1"/>
    <col min="5829" max="5829" width="14.33203125" customWidth="1"/>
    <col min="5830" max="5830" width="13.33203125" customWidth="1"/>
    <col min="5831" max="5831" width="11.33203125" customWidth="1"/>
    <col min="5832" max="5832" width="12.88671875" customWidth="1"/>
    <col min="5833" max="5833" width="11.33203125" customWidth="1"/>
    <col min="5834" max="5834" width="13.109375" customWidth="1"/>
    <col min="5835" max="5835" width="12.109375" customWidth="1"/>
    <col min="5836" max="5836" width="13.88671875" customWidth="1"/>
    <col min="5837" max="5837" width="14" customWidth="1"/>
    <col min="5838" max="5838" width="13.33203125" customWidth="1"/>
    <col min="5839" max="5839" width="11.33203125" customWidth="1"/>
    <col min="5840" max="5840" width="14.6640625" bestFit="1" customWidth="1"/>
    <col min="5841" max="5841" width="13.33203125" customWidth="1"/>
    <col min="5842" max="5843" width="14.33203125" customWidth="1"/>
    <col min="5844" max="5846" width="13.109375" customWidth="1"/>
    <col min="5847" max="5883" width="17.33203125" customWidth="1"/>
    <col min="5884" max="5884" width="14.6640625" bestFit="1" customWidth="1"/>
    <col min="5885" max="5885" width="13.6640625" customWidth="1"/>
    <col min="5886" max="5886" width="15.33203125" customWidth="1"/>
    <col min="5887" max="5887" width="13.109375" customWidth="1"/>
    <col min="5888" max="5888" width="11.88671875" customWidth="1"/>
    <col min="5889" max="5889" width="13.33203125" customWidth="1"/>
    <col min="5890" max="5890" width="12.33203125" customWidth="1"/>
    <col min="5891" max="5891" width="13" bestFit="1" customWidth="1"/>
    <col min="5892" max="5892" width="13.33203125" bestFit="1" customWidth="1"/>
    <col min="5893" max="5893" width="19.33203125" customWidth="1"/>
    <col min="5894" max="5894" width="12.6640625" bestFit="1" customWidth="1"/>
    <col min="5895" max="5895" width="13" bestFit="1" customWidth="1"/>
    <col min="5896" max="5896" width="13.33203125" bestFit="1" customWidth="1"/>
    <col min="5897" max="5897" width="16.33203125" customWidth="1"/>
    <col min="5898" max="5898" width="13.109375" customWidth="1"/>
    <col min="5899" max="5899" width="15.109375" bestFit="1" customWidth="1"/>
    <col min="5900" max="5900" width="16.33203125" bestFit="1" customWidth="1"/>
    <col min="5901" max="5901" width="14.33203125" customWidth="1"/>
    <col min="5902" max="5902" width="13.33203125" bestFit="1" customWidth="1"/>
    <col min="5903" max="5903" width="13" bestFit="1" customWidth="1"/>
    <col min="5904" max="5911" width="13" customWidth="1"/>
    <col min="5912" max="5912" width="13" bestFit="1" customWidth="1"/>
    <col min="5913" max="5913" width="15.88671875" customWidth="1"/>
    <col min="5914" max="5914" width="12.6640625" bestFit="1" customWidth="1"/>
    <col min="5915" max="5916" width="13" bestFit="1" customWidth="1"/>
    <col min="5917" max="5917" width="14.33203125" customWidth="1"/>
    <col min="5918" max="5918" width="12.6640625" bestFit="1" customWidth="1"/>
    <col min="5919" max="5920" width="13" bestFit="1" customWidth="1"/>
    <col min="5921" max="5921" width="15.109375" customWidth="1"/>
    <col min="5922" max="5924" width="13" bestFit="1" customWidth="1"/>
    <col min="5925" max="5925" width="13.6640625" customWidth="1"/>
    <col min="5926" max="5927" width="13" bestFit="1" customWidth="1"/>
    <col min="5928" max="5928" width="13.109375" customWidth="1"/>
    <col min="5929" max="5929" width="15.88671875" customWidth="1"/>
    <col min="5930" max="5930" width="13" customWidth="1"/>
    <col min="5931" max="5931" width="13" bestFit="1" customWidth="1"/>
    <col min="5932" max="5932" width="21" customWidth="1"/>
    <col min="5933" max="5933" width="15.6640625" customWidth="1"/>
    <col min="5934" max="5934" width="13.33203125" customWidth="1"/>
    <col min="5935" max="5935" width="13" bestFit="1" customWidth="1"/>
    <col min="5936" max="5939" width="13" customWidth="1"/>
    <col min="5940" max="5940" width="13.33203125" bestFit="1" customWidth="1"/>
    <col min="5941" max="5941" width="14.33203125" customWidth="1"/>
    <col min="5942" max="5942" width="13.33203125" customWidth="1"/>
    <col min="5943" max="5947" width="12.33203125" customWidth="1"/>
    <col min="5948" max="5948" width="13.33203125" bestFit="1" customWidth="1"/>
    <col min="5949" max="5949" width="14" customWidth="1"/>
    <col min="5950" max="5950" width="13.33203125" bestFit="1" customWidth="1"/>
    <col min="5951" max="5951" width="13" bestFit="1" customWidth="1"/>
    <col min="5952" max="5953" width="13.6640625" customWidth="1"/>
    <col min="5954" max="5954" width="13.109375" customWidth="1"/>
    <col min="5955" max="5955" width="12.33203125" customWidth="1"/>
    <col min="5956" max="5956" width="13.33203125" bestFit="1" customWidth="1"/>
    <col min="5957" max="5957" width="17" customWidth="1"/>
    <col min="5958" max="5958" width="13.33203125" bestFit="1" customWidth="1"/>
    <col min="5959" max="5959" width="13" bestFit="1" customWidth="1"/>
    <col min="5960" max="5960" width="12.6640625" bestFit="1" customWidth="1"/>
    <col min="5961" max="5961" width="14.6640625" customWidth="1"/>
    <col min="5962" max="5962" width="11.88671875" bestFit="1" customWidth="1"/>
    <col min="5963" max="5963" width="13" bestFit="1" customWidth="1"/>
    <col min="5964" max="5964" width="15.109375" bestFit="1" customWidth="1"/>
    <col min="5965" max="5965" width="14" customWidth="1"/>
    <col min="5966" max="5966" width="12" bestFit="1" customWidth="1"/>
    <col min="5967" max="5967" width="11.33203125" customWidth="1"/>
    <col min="5968" max="5968" width="12.6640625" bestFit="1" customWidth="1"/>
    <col min="5969" max="5969" width="11.33203125" customWidth="1"/>
    <col min="5970" max="5971" width="13" bestFit="1" customWidth="1"/>
    <col min="5972" max="5972" width="12.6640625" bestFit="1" customWidth="1"/>
    <col min="5973" max="5973" width="18.33203125" customWidth="1"/>
    <col min="5974" max="5974" width="12.33203125" bestFit="1" customWidth="1"/>
    <col min="5975" max="5975" width="13" bestFit="1" customWidth="1"/>
    <col min="5976" max="5976" width="13" customWidth="1"/>
    <col min="5977" max="5977" width="14.33203125" customWidth="1"/>
    <col min="5978" max="5979" width="13" customWidth="1"/>
    <col min="5980" max="5980" width="13.33203125" customWidth="1"/>
    <col min="5981" max="5981" width="15.6640625" customWidth="1"/>
    <col min="5982" max="5982" width="12" bestFit="1" customWidth="1"/>
    <col min="5983" max="5984" width="12.33203125" customWidth="1"/>
    <col min="5985" max="5985" width="15.88671875" customWidth="1"/>
    <col min="5986" max="5988" width="12.33203125" customWidth="1"/>
    <col min="5989" max="5989" width="14.88671875" customWidth="1"/>
    <col min="5990" max="5992" width="12.33203125" customWidth="1"/>
    <col min="5993" max="5993" width="13.6640625" customWidth="1"/>
    <col min="5994" max="5995" width="12.33203125" customWidth="1"/>
    <col min="5996" max="5996" width="18.109375" customWidth="1"/>
    <col min="5997" max="5997" width="16.33203125" customWidth="1"/>
    <col min="5998" max="5998" width="15" customWidth="1"/>
    <col min="6000" max="6000" width="13.33203125" bestFit="1" customWidth="1"/>
    <col min="6073" max="6073" width="3.6640625" customWidth="1"/>
    <col min="6074" max="6074" width="17" customWidth="1"/>
    <col min="6075" max="6075" width="13" customWidth="1"/>
    <col min="6076" max="6076" width="18.6640625" customWidth="1"/>
    <col min="6077" max="6077" width="14.109375" customWidth="1"/>
    <col min="6078" max="6078" width="12.88671875" customWidth="1"/>
    <col min="6079" max="6079" width="11.6640625" customWidth="1"/>
    <col min="6080" max="6080" width="12.88671875" customWidth="1"/>
    <col min="6081" max="6081" width="14.88671875" customWidth="1"/>
    <col min="6082" max="6082" width="13" customWidth="1"/>
    <col min="6083" max="6083" width="11.33203125" customWidth="1"/>
    <col min="6084" max="6084" width="14.88671875" customWidth="1"/>
    <col min="6085" max="6085" width="14.33203125" customWidth="1"/>
    <col min="6086" max="6086" width="13.33203125" customWidth="1"/>
    <col min="6087" max="6087" width="11.33203125" customWidth="1"/>
    <col min="6088" max="6088" width="12.88671875" customWidth="1"/>
    <col min="6089" max="6089" width="11.33203125" customWidth="1"/>
    <col min="6090" max="6090" width="13.109375" customWidth="1"/>
    <col min="6091" max="6091" width="12.109375" customWidth="1"/>
    <col min="6092" max="6092" width="13.88671875" customWidth="1"/>
    <col min="6093" max="6093" width="14" customWidth="1"/>
    <col min="6094" max="6094" width="13.33203125" customWidth="1"/>
    <col min="6095" max="6095" width="11.33203125" customWidth="1"/>
    <col min="6096" max="6096" width="14.6640625" bestFit="1" customWidth="1"/>
    <col min="6097" max="6097" width="13.33203125" customWidth="1"/>
    <col min="6098" max="6099" width="14.33203125" customWidth="1"/>
    <col min="6100" max="6102" width="13.109375" customWidth="1"/>
    <col min="6103" max="6139" width="17.33203125" customWidth="1"/>
    <col min="6140" max="6140" width="14.6640625" bestFit="1" customWidth="1"/>
    <col min="6141" max="6141" width="13.6640625" customWidth="1"/>
    <col min="6142" max="6142" width="15.33203125" customWidth="1"/>
    <col min="6143" max="6143" width="13.109375" customWidth="1"/>
    <col min="6144" max="6144" width="11.88671875" customWidth="1"/>
    <col min="6145" max="6145" width="13.33203125" customWidth="1"/>
    <col min="6146" max="6146" width="12.33203125" customWidth="1"/>
    <col min="6147" max="6147" width="13" bestFit="1" customWidth="1"/>
    <col min="6148" max="6148" width="13.33203125" bestFit="1" customWidth="1"/>
    <col min="6149" max="6149" width="19.33203125" customWidth="1"/>
    <col min="6150" max="6150" width="12.6640625" bestFit="1" customWidth="1"/>
    <col min="6151" max="6151" width="13" bestFit="1" customWidth="1"/>
    <col min="6152" max="6152" width="13.33203125" bestFit="1" customWidth="1"/>
    <col min="6153" max="6153" width="16.33203125" customWidth="1"/>
    <col min="6154" max="6154" width="13.109375" customWidth="1"/>
    <col min="6155" max="6155" width="15.109375" bestFit="1" customWidth="1"/>
    <col min="6156" max="6156" width="16.33203125" bestFit="1" customWidth="1"/>
    <col min="6157" max="6157" width="14.33203125" customWidth="1"/>
    <col min="6158" max="6158" width="13.33203125" bestFit="1" customWidth="1"/>
    <col min="6159" max="6159" width="13" bestFit="1" customWidth="1"/>
    <col min="6160" max="6167" width="13" customWidth="1"/>
    <col min="6168" max="6168" width="13" bestFit="1" customWidth="1"/>
    <col min="6169" max="6169" width="15.88671875" customWidth="1"/>
    <col min="6170" max="6170" width="12.6640625" bestFit="1" customWidth="1"/>
    <col min="6171" max="6172" width="13" bestFit="1" customWidth="1"/>
    <col min="6173" max="6173" width="14.33203125" customWidth="1"/>
    <col min="6174" max="6174" width="12.6640625" bestFit="1" customWidth="1"/>
    <col min="6175" max="6176" width="13" bestFit="1" customWidth="1"/>
    <col min="6177" max="6177" width="15.109375" customWidth="1"/>
    <col min="6178" max="6180" width="13" bestFit="1" customWidth="1"/>
    <col min="6181" max="6181" width="13.6640625" customWidth="1"/>
    <col min="6182" max="6183" width="13" bestFit="1" customWidth="1"/>
    <col min="6184" max="6184" width="13.109375" customWidth="1"/>
    <col min="6185" max="6185" width="15.88671875" customWidth="1"/>
    <col min="6186" max="6186" width="13" customWidth="1"/>
    <col min="6187" max="6187" width="13" bestFit="1" customWidth="1"/>
    <col min="6188" max="6188" width="21" customWidth="1"/>
    <col min="6189" max="6189" width="15.6640625" customWidth="1"/>
    <col min="6190" max="6190" width="13.33203125" customWidth="1"/>
    <col min="6191" max="6191" width="13" bestFit="1" customWidth="1"/>
    <col min="6192" max="6195" width="13" customWidth="1"/>
    <col min="6196" max="6196" width="13.33203125" bestFit="1" customWidth="1"/>
    <col min="6197" max="6197" width="14.33203125" customWidth="1"/>
    <col min="6198" max="6198" width="13.33203125" customWidth="1"/>
    <col min="6199" max="6203" width="12.33203125" customWidth="1"/>
    <col min="6204" max="6204" width="13.33203125" bestFit="1" customWidth="1"/>
    <col min="6205" max="6205" width="14" customWidth="1"/>
    <col min="6206" max="6206" width="13.33203125" bestFit="1" customWidth="1"/>
    <col min="6207" max="6207" width="13" bestFit="1" customWidth="1"/>
    <col min="6208" max="6209" width="13.6640625" customWidth="1"/>
    <col min="6210" max="6210" width="13.109375" customWidth="1"/>
    <col min="6211" max="6211" width="12.33203125" customWidth="1"/>
    <col min="6212" max="6212" width="13.33203125" bestFit="1" customWidth="1"/>
    <col min="6213" max="6213" width="17" customWidth="1"/>
    <col min="6214" max="6214" width="13.33203125" bestFit="1" customWidth="1"/>
    <col min="6215" max="6215" width="13" bestFit="1" customWidth="1"/>
    <col min="6216" max="6216" width="12.6640625" bestFit="1" customWidth="1"/>
    <col min="6217" max="6217" width="14.6640625" customWidth="1"/>
    <col min="6218" max="6218" width="11.88671875" bestFit="1" customWidth="1"/>
    <col min="6219" max="6219" width="13" bestFit="1" customWidth="1"/>
    <col min="6220" max="6220" width="15.109375" bestFit="1" customWidth="1"/>
    <col min="6221" max="6221" width="14" customWidth="1"/>
    <col min="6222" max="6222" width="12" bestFit="1" customWidth="1"/>
    <col min="6223" max="6223" width="11.33203125" customWidth="1"/>
    <col min="6224" max="6224" width="12.6640625" bestFit="1" customWidth="1"/>
    <col min="6225" max="6225" width="11.33203125" customWidth="1"/>
    <col min="6226" max="6227" width="13" bestFit="1" customWidth="1"/>
    <col min="6228" max="6228" width="12.6640625" bestFit="1" customWidth="1"/>
    <col min="6229" max="6229" width="18.33203125" customWidth="1"/>
    <col min="6230" max="6230" width="12.33203125" bestFit="1" customWidth="1"/>
    <col min="6231" max="6231" width="13" bestFit="1" customWidth="1"/>
    <col min="6232" max="6232" width="13" customWidth="1"/>
    <col min="6233" max="6233" width="14.33203125" customWidth="1"/>
    <col min="6234" max="6235" width="13" customWidth="1"/>
    <col min="6236" max="6236" width="13.33203125" customWidth="1"/>
    <col min="6237" max="6237" width="15.6640625" customWidth="1"/>
    <col min="6238" max="6238" width="12" bestFit="1" customWidth="1"/>
    <col min="6239" max="6240" width="12.33203125" customWidth="1"/>
    <col min="6241" max="6241" width="15.88671875" customWidth="1"/>
    <col min="6242" max="6244" width="12.33203125" customWidth="1"/>
    <col min="6245" max="6245" width="14.88671875" customWidth="1"/>
    <col min="6246" max="6248" width="12.33203125" customWidth="1"/>
    <col min="6249" max="6249" width="13.6640625" customWidth="1"/>
    <col min="6250" max="6251" width="12.33203125" customWidth="1"/>
    <col min="6252" max="6252" width="18.109375" customWidth="1"/>
    <col min="6253" max="6253" width="16.33203125" customWidth="1"/>
    <col min="6254" max="6254" width="15" customWidth="1"/>
    <col min="6256" max="6256" width="13.33203125" bestFit="1" customWidth="1"/>
    <col min="6329" max="6329" width="3.6640625" customWidth="1"/>
    <col min="6330" max="6330" width="17" customWidth="1"/>
    <col min="6331" max="6331" width="13" customWidth="1"/>
    <col min="6332" max="6332" width="18.6640625" customWidth="1"/>
    <col min="6333" max="6333" width="14.109375" customWidth="1"/>
    <col min="6334" max="6334" width="12.88671875" customWidth="1"/>
    <col min="6335" max="6335" width="11.6640625" customWidth="1"/>
    <col min="6336" max="6336" width="12.88671875" customWidth="1"/>
    <col min="6337" max="6337" width="14.88671875" customWidth="1"/>
    <col min="6338" max="6338" width="13" customWidth="1"/>
    <col min="6339" max="6339" width="11.33203125" customWidth="1"/>
    <col min="6340" max="6340" width="14.88671875" customWidth="1"/>
    <col min="6341" max="6341" width="14.33203125" customWidth="1"/>
    <col min="6342" max="6342" width="13.33203125" customWidth="1"/>
    <col min="6343" max="6343" width="11.33203125" customWidth="1"/>
    <col min="6344" max="6344" width="12.88671875" customWidth="1"/>
    <col min="6345" max="6345" width="11.33203125" customWidth="1"/>
    <col min="6346" max="6346" width="13.109375" customWidth="1"/>
    <col min="6347" max="6347" width="12.109375" customWidth="1"/>
    <col min="6348" max="6348" width="13.88671875" customWidth="1"/>
    <col min="6349" max="6349" width="14" customWidth="1"/>
    <col min="6350" max="6350" width="13.33203125" customWidth="1"/>
    <col min="6351" max="6351" width="11.33203125" customWidth="1"/>
    <col min="6352" max="6352" width="14.6640625" bestFit="1" customWidth="1"/>
    <col min="6353" max="6353" width="13.33203125" customWidth="1"/>
    <col min="6354" max="6355" width="14.33203125" customWidth="1"/>
    <col min="6356" max="6358" width="13.109375" customWidth="1"/>
    <col min="6359" max="6395" width="17.33203125" customWidth="1"/>
    <col min="6396" max="6396" width="14.6640625" bestFit="1" customWidth="1"/>
    <col min="6397" max="6397" width="13.6640625" customWidth="1"/>
    <col min="6398" max="6398" width="15.33203125" customWidth="1"/>
    <col min="6399" max="6399" width="13.109375" customWidth="1"/>
    <col min="6400" max="6400" width="11.88671875" customWidth="1"/>
    <col min="6401" max="6401" width="13.33203125" customWidth="1"/>
    <col min="6402" max="6402" width="12.33203125" customWidth="1"/>
    <col min="6403" max="6403" width="13" bestFit="1" customWidth="1"/>
    <col min="6404" max="6404" width="13.33203125" bestFit="1" customWidth="1"/>
    <col min="6405" max="6405" width="19.33203125" customWidth="1"/>
    <col min="6406" max="6406" width="12.6640625" bestFit="1" customWidth="1"/>
    <col min="6407" max="6407" width="13" bestFit="1" customWidth="1"/>
    <col min="6408" max="6408" width="13.33203125" bestFit="1" customWidth="1"/>
    <col min="6409" max="6409" width="16.33203125" customWidth="1"/>
    <col min="6410" max="6410" width="13.109375" customWidth="1"/>
    <col min="6411" max="6411" width="15.109375" bestFit="1" customWidth="1"/>
    <col min="6412" max="6412" width="16.33203125" bestFit="1" customWidth="1"/>
    <col min="6413" max="6413" width="14.33203125" customWidth="1"/>
    <col min="6414" max="6414" width="13.33203125" bestFit="1" customWidth="1"/>
    <col min="6415" max="6415" width="13" bestFit="1" customWidth="1"/>
    <col min="6416" max="6423" width="13" customWidth="1"/>
    <col min="6424" max="6424" width="13" bestFit="1" customWidth="1"/>
    <col min="6425" max="6425" width="15.88671875" customWidth="1"/>
    <col min="6426" max="6426" width="12.6640625" bestFit="1" customWidth="1"/>
    <col min="6427" max="6428" width="13" bestFit="1" customWidth="1"/>
    <col min="6429" max="6429" width="14.33203125" customWidth="1"/>
    <col min="6430" max="6430" width="12.6640625" bestFit="1" customWidth="1"/>
    <col min="6431" max="6432" width="13" bestFit="1" customWidth="1"/>
    <col min="6433" max="6433" width="15.109375" customWidth="1"/>
    <col min="6434" max="6436" width="13" bestFit="1" customWidth="1"/>
    <col min="6437" max="6437" width="13.6640625" customWidth="1"/>
    <col min="6438" max="6439" width="13" bestFit="1" customWidth="1"/>
    <col min="6440" max="6440" width="13.109375" customWidth="1"/>
    <col min="6441" max="6441" width="15.88671875" customWidth="1"/>
    <col min="6442" max="6442" width="13" customWidth="1"/>
    <col min="6443" max="6443" width="13" bestFit="1" customWidth="1"/>
    <col min="6444" max="6444" width="21" customWidth="1"/>
    <col min="6445" max="6445" width="15.6640625" customWidth="1"/>
    <col min="6446" max="6446" width="13.33203125" customWidth="1"/>
    <col min="6447" max="6447" width="13" bestFit="1" customWidth="1"/>
    <col min="6448" max="6451" width="13" customWidth="1"/>
    <col min="6452" max="6452" width="13.33203125" bestFit="1" customWidth="1"/>
    <col min="6453" max="6453" width="14.33203125" customWidth="1"/>
    <col min="6454" max="6454" width="13.33203125" customWidth="1"/>
    <col min="6455" max="6459" width="12.33203125" customWidth="1"/>
    <col min="6460" max="6460" width="13.33203125" bestFit="1" customWidth="1"/>
    <col min="6461" max="6461" width="14" customWidth="1"/>
    <col min="6462" max="6462" width="13.33203125" bestFit="1" customWidth="1"/>
    <col min="6463" max="6463" width="13" bestFit="1" customWidth="1"/>
    <col min="6464" max="6465" width="13.6640625" customWidth="1"/>
    <col min="6466" max="6466" width="13.109375" customWidth="1"/>
    <col min="6467" max="6467" width="12.33203125" customWidth="1"/>
    <col min="6468" max="6468" width="13.33203125" bestFit="1" customWidth="1"/>
    <col min="6469" max="6469" width="17" customWidth="1"/>
    <col min="6470" max="6470" width="13.33203125" bestFit="1" customWidth="1"/>
    <col min="6471" max="6471" width="13" bestFit="1" customWidth="1"/>
    <col min="6472" max="6472" width="12.6640625" bestFit="1" customWidth="1"/>
    <col min="6473" max="6473" width="14.6640625" customWidth="1"/>
    <col min="6474" max="6474" width="11.88671875" bestFit="1" customWidth="1"/>
    <col min="6475" max="6475" width="13" bestFit="1" customWidth="1"/>
    <col min="6476" max="6476" width="15.109375" bestFit="1" customWidth="1"/>
    <col min="6477" max="6477" width="14" customWidth="1"/>
    <col min="6478" max="6478" width="12" bestFit="1" customWidth="1"/>
    <col min="6479" max="6479" width="11.33203125" customWidth="1"/>
    <col min="6480" max="6480" width="12.6640625" bestFit="1" customWidth="1"/>
    <col min="6481" max="6481" width="11.33203125" customWidth="1"/>
    <col min="6482" max="6483" width="13" bestFit="1" customWidth="1"/>
    <col min="6484" max="6484" width="12.6640625" bestFit="1" customWidth="1"/>
    <col min="6485" max="6485" width="18.33203125" customWidth="1"/>
    <col min="6486" max="6486" width="12.33203125" bestFit="1" customWidth="1"/>
    <col min="6487" max="6487" width="13" bestFit="1" customWidth="1"/>
    <col min="6488" max="6488" width="13" customWidth="1"/>
    <col min="6489" max="6489" width="14.33203125" customWidth="1"/>
    <col min="6490" max="6491" width="13" customWidth="1"/>
    <col min="6492" max="6492" width="13.33203125" customWidth="1"/>
    <col min="6493" max="6493" width="15.6640625" customWidth="1"/>
    <col min="6494" max="6494" width="12" bestFit="1" customWidth="1"/>
    <col min="6495" max="6496" width="12.33203125" customWidth="1"/>
    <col min="6497" max="6497" width="15.88671875" customWidth="1"/>
    <col min="6498" max="6500" width="12.33203125" customWidth="1"/>
    <col min="6501" max="6501" width="14.88671875" customWidth="1"/>
    <col min="6502" max="6504" width="12.33203125" customWidth="1"/>
    <col min="6505" max="6505" width="13.6640625" customWidth="1"/>
    <col min="6506" max="6507" width="12.33203125" customWidth="1"/>
    <col min="6508" max="6508" width="18.109375" customWidth="1"/>
    <col min="6509" max="6509" width="16.33203125" customWidth="1"/>
    <col min="6510" max="6510" width="15" customWidth="1"/>
    <col min="6512" max="6512" width="13.33203125" bestFit="1" customWidth="1"/>
    <col min="6585" max="6585" width="3.6640625" customWidth="1"/>
    <col min="6586" max="6586" width="17" customWidth="1"/>
    <col min="6587" max="6587" width="13" customWidth="1"/>
    <col min="6588" max="6588" width="18.6640625" customWidth="1"/>
    <col min="6589" max="6589" width="14.109375" customWidth="1"/>
    <col min="6590" max="6590" width="12.88671875" customWidth="1"/>
    <col min="6591" max="6591" width="11.6640625" customWidth="1"/>
    <col min="6592" max="6592" width="12.88671875" customWidth="1"/>
    <col min="6593" max="6593" width="14.88671875" customWidth="1"/>
    <col min="6594" max="6594" width="13" customWidth="1"/>
    <col min="6595" max="6595" width="11.33203125" customWidth="1"/>
    <col min="6596" max="6596" width="14.88671875" customWidth="1"/>
    <col min="6597" max="6597" width="14.33203125" customWidth="1"/>
    <col min="6598" max="6598" width="13.33203125" customWidth="1"/>
    <col min="6599" max="6599" width="11.33203125" customWidth="1"/>
    <col min="6600" max="6600" width="12.88671875" customWidth="1"/>
    <col min="6601" max="6601" width="11.33203125" customWidth="1"/>
    <col min="6602" max="6602" width="13.109375" customWidth="1"/>
    <col min="6603" max="6603" width="12.109375" customWidth="1"/>
    <col min="6604" max="6604" width="13.88671875" customWidth="1"/>
    <col min="6605" max="6605" width="14" customWidth="1"/>
    <col min="6606" max="6606" width="13.33203125" customWidth="1"/>
    <col min="6607" max="6607" width="11.33203125" customWidth="1"/>
    <col min="6608" max="6608" width="14.6640625" bestFit="1" customWidth="1"/>
    <col min="6609" max="6609" width="13.33203125" customWidth="1"/>
    <col min="6610" max="6611" width="14.33203125" customWidth="1"/>
    <col min="6612" max="6614" width="13.109375" customWidth="1"/>
    <col min="6615" max="6651" width="17.33203125" customWidth="1"/>
    <col min="6652" max="6652" width="14.6640625" bestFit="1" customWidth="1"/>
    <col min="6653" max="6653" width="13.6640625" customWidth="1"/>
    <col min="6654" max="6654" width="15.33203125" customWidth="1"/>
    <col min="6655" max="6655" width="13.109375" customWidth="1"/>
    <col min="6656" max="6656" width="11.88671875" customWidth="1"/>
    <col min="6657" max="6657" width="13.33203125" customWidth="1"/>
    <col min="6658" max="6658" width="12.33203125" customWidth="1"/>
    <col min="6659" max="6659" width="13" bestFit="1" customWidth="1"/>
    <col min="6660" max="6660" width="13.33203125" bestFit="1" customWidth="1"/>
    <col min="6661" max="6661" width="19.33203125" customWidth="1"/>
    <col min="6662" max="6662" width="12.6640625" bestFit="1" customWidth="1"/>
    <col min="6663" max="6663" width="13" bestFit="1" customWidth="1"/>
    <col min="6664" max="6664" width="13.33203125" bestFit="1" customWidth="1"/>
    <col min="6665" max="6665" width="16.33203125" customWidth="1"/>
    <col min="6666" max="6666" width="13.109375" customWidth="1"/>
    <col min="6667" max="6667" width="15.109375" bestFit="1" customWidth="1"/>
    <col min="6668" max="6668" width="16.33203125" bestFit="1" customWidth="1"/>
    <col min="6669" max="6669" width="14.33203125" customWidth="1"/>
    <col min="6670" max="6670" width="13.33203125" bestFit="1" customWidth="1"/>
    <col min="6671" max="6671" width="13" bestFit="1" customWidth="1"/>
    <col min="6672" max="6679" width="13" customWidth="1"/>
    <col min="6680" max="6680" width="13" bestFit="1" customWidth="1"/>
    <col min="6681" max="6681" width="15.88671875" customWidth="1"/>
    <col min="6682" max="6682" width="12.6640625" bestFit="1" customWidth="1"/>
    <col min="6683" max="6684" width="13" bestFit="1" customWidth="1"/>
    <col min="6685" max="6685" width="14.33203125" customWidth="1"/>
    <col min="6686" max="6686" width="12.6640625" bestFit="1" customWidth="1"/>
    <col min="6687" max="6688" width="13" bestFit="1" customWidth="1"/>
    <col min="6689" max="6689" width="15.109375" customWidth="1"/>
    <col min="6690" max="6692" width="13" bestFit="1" customWidth="1"/>
    <col min="6693" max="6693" width="13.6640625" customWidth="1"/>
    <col min="6694" max="6695" width="13" bestFit="1" customWidth="1"/>
    <col min="6696" max="6696" width="13.109375" customWidth="1"/>
    <col min="6697" max="6697" width="15.88671875" customWidth="1"/>
    <col min="6698" max="6698" width="13" customWidth="1"/>
    <col min="6699" max="6699" width="13" bestFit="1" customWidth="1"/>
    <col min="6700" max="6700" width="21" customWidth="1"/>
    <col min="6701" max="6701" width="15.6640625" customWidth="1"/>
    <col min="6702" max="6702" width="13.33203125" customWidth="1"/>
    <col min="6703" max="6703" width="13" bestFit="1" customWidth="1"/>
    <col min="6704" max="6707" width="13" customWidth="1"/>
    <col min="6708" max="6708" width="13.33203125" bestFit="1" customWidth="1"/>
    <col min="6709" max="6709" width="14.33203125" customWidth="1"/>
    <col min="6710" max="6710" width="13.33203125" customWidth="1"/>
    <col min="6711" max="6715" width="12.33203125" customWidth="1"/>
    <col min="6716" max="6716" width="13.33203125" bestFit="1" customWidth="1"/>
    <col min="6717" max="6717" width="14" customWidth="1"/>
    <col min="6718" max="6718" width="13.33203125" bestFit="1" customWidth="1"/>
    <col min="6719" max="6719" width="13" bestFit="1" customWidth="1"/>
    <col min="6720" max="6721" width="13.6640625" customWidth="1"/>
    <col min="6722" max="6722" width="13.109375" customWidth="1"/>
    <col min="6723" max="6723" width="12.33203125" customWidth="1"/>
    <col min="6724" max="6724" width="13.33203125" bestFit="1" customWidth="1"/>
    <col min="6725" max="6725" width="17" customWidth="1"/>
    <col min="6726" max="6726" width="13.33203125" bestFit="1" customWidth="1"/>
    <col min="6727" max="6727" width="13" bestFit="1" customWidth="1"/>
    <col min="6728" max="6728" width="12.6640625" bestFit="1" customWidth="1"/>
    <col min="6729" max="6729" width="14.6640625" customWidth="1"/>
    <col min="6730" max="6730" width="11.88671875" bestFit="1" customWidth="1"/>
    <col min="6731" max="6731" width="13" bestFit="1" customWidth="1"/>
    <col min="6732" max="6732" width="15.109375" bestFit="1" customWidth="1"/>
    <col min="6733" max="6733" width="14" customWidth="1"/>
    <col min="6734" max="6734" width="12" bestFit="1" customWidth="1"/>
    <col min="6735" max="6735" width="11.33203125" customWidth="1"/>
    <col min="6736" max="6736" width="12.6640625" bestFit="1" customWidth="1"/>
    <col min="6737" max="6737" width="11.33203125" customWidth="1"/>
    <col min="6738" max="6739" width="13" bestFit="1" customWidth="1"/>
    <col min="6740" max="6740" width="12.6640625" bestFit="1" customWidth="1"/>
    <col min="6741" max="6741" width="18.33203125" customWidth="1"/>
    <col min="6742" max="6742" width="12.33203125" bestFit="1" customWidth="1"/>
    <col min="6743" max="6743" width="13" bestFit="1" customWidth="1"/>
    <col min="6744" max="6744" width="13" customWidth="1"/>
    <col min="6745" max="6745" width="14.33203125" customWidth="1"/>
    <col min="6746" max="6747" width="13" customWidth="1"/>
    <col min="6748" max="6748" width="13.33203125" customWidth="1"/>
    <col min="6749" max="6749" width="15.6640625" customWidth="1"/>
    <col min="6750" max="6750" width="12" bestFit="1" customWidth="1"/>
    <col min="6751" max="6752" width="12.33203125" customWidth="1"/>
    <col min="6753" max="6753" width="15.88671875" customWidth="1"/>
    <col min="6754" max="6756" width="12.33203125" customWidth="1"/>
    <col min="6757" max="6757" width="14.88671875" customWidth="1"/>
    <col min="6758" max="6760" width="12.33203125" customWidth="1"/>
    <col min="6761" max="6761" width="13.6640625" customWidth="1"/>
    <col min="6762" max="6763" width="12.33203125" customWidth="1"/>
    <col min="6764" max="6764" width="18.109375" customWidth="1"/>
    <col min="6765" max="6765" width="16.33203125" customWidth="1"/>
    <col min="6766" max="6766" width="15" customWidth="1"/>
    <col min="6768" max="6768" width="13.33203125" bestFit="1" customWidth="1"/>
    <col min="6841" max="6841" width="3.6640625" customWidth="1"/>
    <col min="6842" max="6842" width="17" customWidth="1"/>
    <col min="6843" max="6843" width="13" customWidth="1"/>
    <col min="6844" max="6844" width="18.6640625" customWidth="1"/>
    <col min="6845" max="6845" width="14.109375" customWidth="1"/>
    <col min="6846" max="6846" width="12.88671875" customWidth="1"/>
    <col min="6847" max="6847" width="11.6640625" customWidth="1"/>
    <col min="6848" max="6848" width="12.88671875" customWidth="1"/>
    <col min="6849" max="6849" width="14.88671875" customWidth="1"/>
    <col min="6850" max="6850" width="13" customWidth="1"/>
    <col min="6851" max="6851" width="11.33203125" customWidth="1"/>
    <col min="6852" max="6852" width="14.88671875" customWidth="1"/>
    <col min="6853" max="6853" width="14.33203125" customWidth="1"/>
    <col min="6854" max="6854" width="13.33203125" customWidth="1"/>
    <col min="6855" max="6855" width="11.33203125" customWidth="1"/>
    <col min="6856" max="6856" width="12.88671875" customWidth="1"/>
    <col min="6857" max="6857" width="11.33203125" customWidth="1"/>
    <col min="6858" max="6858" width="13.109375" customWidth="1"/>
    <col min="6859" max="6859" width="12.109375" customWidth="1"/>
    <col min="6860" max="6860" width="13.88671875" customWidth="1"/>
    <col min="6861" max="6861" width="14" customWidth="1"/>
    <col min="6862" max="6862" width="13.33203125" customWidth="1"/>
    <col min="6863" max="6863" width="11.33203125" customWidth="1"/>
    <col min="6864" max="6864" width="14.6640625" bestFit="1" customWidth="1"/>
    <col min="6865" max="6865" width="13.33203125" customWidth="1"/>
    <col min="6866" max="6867" width="14.33203125" customWidth="1"/>
    <col min="6868" max="6870" width="13.109375" customWidth="1"/>
    <col min="6871" max="6907" width="17.33203125" customWidth="1"/>
    <col min="6908" max="6908" width="14.6640625" bestFit="1" customWidth="1"/>
    <col min="6909" max="6909" width="13.6640625" customWidth="1"/>
    <col min="6910" max="6910" width="15.33203125" customWidth="1"/>
    <col min="6911" max="6911" width="13.109375" customWidth="1"/>
    <col min="6912" max="6912" width="11.88671875" customWidth="1"/>
    <col min="6913" max="6913" width="13.33203125" customWidth="1"/>
    <col min="6914" max="6914" width="12.33203125" customWidth="1"/>
    <col min="6915" max="6915" width="13" bestFit="1" customWidth="1"/>
    <col min="6916" max="6916" width="13.33203125" bestFit="1" customWidth="1"/>
    <col min="6917" max="6917" width="19.33203125" customWidth="1"/>
    <col min="6918" max="6918" width="12.6640625" bestFit="1" customWidth="1"/>
    <col min="6919" max="6919" width="13" bestFit="1" customWidth="1"/>
    <col min="6920" max="6920" width="13.33203125" bestFit="1" customWidth="1"/>
    <col min="6921" max="6921" width="16.33203125" customWidth="1"/>
    <col min="6922" max="6922" width="13.109375" customWidth="1"/>
    <col min="6923" max="6923" width="15.109375" bestFit="1" customWidth="1"/>
    <col min="6924" max="6924" width="16.33203125" bestFit="1" customWidth="1"/>
    <col min="6925" max="6925" width="14.33203125" customWidth="1"/>
    <col min="6926" max="6926" width="13.33203125" bestFit="1" customWidth="1"/>
    <col min="6927" max="6927" width="13" bestFit="1" customWidth="1"/>
    <col min="6928" max="6935" width="13" customWidth="1"/>
    <col min="6936" max="6936" width="13" bestFit="1" customWidth="1"/>
    <col min="6937" max="6937" width="15.88671875" customWidth="1"/>
    <col min="6938" max="6938" width="12.6640625" bestFit="1" customWidth="1"/>
    <col min="6939" max="6940" width="13" bestFit="1" customWidth="1"/>
    <col min="6941" max="6941" width="14.33203125" customWidth="1"/>
    <col min="6942" max="6942" width="12.6640625" bestFit="1" customWidth="1"/>
    <col min="6943" max="6944" width="13" bestFit="1" customWidth="1"/>
    <col min="6945" max="6945" width="15.109375" customWidth="1"/>
    <col min="6946" max="6948" width="13" bestFit="1" customWidth="1"/>
    <col min="6949" max="6949" width="13.6640625" customWidth="1"/>
    <col min="6950" max="6951" width="13" bestFit="1" customWidth="1"/>
    <col min="6952" max="6952" width="13.109375" customWidth="1"/>
    <col min="6953" max="6953" width="15.88671875" customWidth="1"/>
    <col min="6954" max="6954" width="13" customWidth="1"/>
    <col min="6955" max="6955" width="13" bestFit="1" customWidth="1"/>
    <col min="6956" max="6956" width="21" customWidth="1"/>
    <col min="6957" max="6957" width="15.6640625" customWidth="1"/>
    <col min="6958" max="6958" width="13.33203125" customWidth="1"/>
    <col min="6959" max="6959" width="13" bestFit="1" customWidth="1"/>
    <col min="6960" max="6963" width="13" customWidth="1"/>
    <col min="6964" max="6964" width="13.33203125" bestFit="1" customWidth="1"/>
    <col min="6965" max="6965" width="14.33203125" customWidth="1"/>
    <col min="6966" max="6966" width="13.33203125" customWidth="1"/>
    <col min="6967" max="6971" width="12.33203125" customWidth="1"/>
    <col min="6972" max="6972" width="13.33203125" bestFit="1" customWidth="1"/>
    <col min="6973" max="6973" width="14" customWidth="1"/>
    <col min="6974" max="6974" width="13.33203125" bestFit="1" customWidth="1"/>
    <col min="6975" max="6975" width="13" bestFit="1" customWidth="1"/>
    <col min="6976" max="6977" width="13.6640625" customWidth="1"/>
    <col min="6978" max="6978" width="13.109375" customWidth="1"/>
    <col min="6979" max="6979" width="12.33203125" customWidth="1"/>
    <col min="6980" max="6980" width="13.33203125" bestFit="1" customWidth="1"/>
    <col min="6981" max="6981" width="17" customWidth="1"/>
    <col min="6982" max="6982" width="13.33203125" bestFit="1" customWidth="1"/>
    <col min="6983" max="6983" width="13" bestFit="1" customWidth="1"/>
    <col min="6984" max="6984" width="12.6640625" bestFit="1" customWidth="1"/>
    <col min="6985" max="6985" width="14.6640625" customWidth="1"/>
    <col min="6986" max="6986" width="11.88671875" bestFit="1" customWidth="1"/>
    <col min="6987" max="6987" width="13" bestFit="1" customWidth="1"/>
    <col min="6988" max="6988" width="15.109375" bestFit="1" customWidth="1"/>
    <col min="6989" max="6989" width="14" customWidth="1"/>
    <col min="6990" max="6990" width="12" bestFit="1" customWidth="1"/>
    <col min="6991" max="6991" width="11.33203125" customWidth="1"/>
    <col min="6992" max="6992" width="12.6640625" bestFit="1" customWidth="1"/>
    <col min="6993" max="6993" width="11.33203125" customWidth="1"/>
    <col min="6994" max="6995" width="13" bestFit="1" customWidth="1"/>
    <col min="6996" max="6996" width="12.6640625" bestFit="1" customWidth="1"/>
    <col min="6997" max="6997" width="18.33203125" customWidth="1"/>
    <col min="6998" max="6998" width="12.33203125" bestFit="1" customWidth="1"/>
    <col min="6999" max="6999" width="13" bestFit="1" customWidth="1"/>
    <col min="7000" max="7000" width="13" customWidth="1"/>
    <col min="7001" max="7001" width="14.33203125" customWidth="1"/>
    <col min="7002" max="7003" width="13" customWidth="1"/>
    <col min="7004" max="7004" width="13.33203125" customWidth="1"/>
    <col min="7005" max="7005" width="15.6640625" customWidth="1"/>
    <col min="7006" max="7006" width="12" bestFit="1" customWidth="1"/>
    <col min="7007" max="7008" width="12.33203125" customWidth="1"/>
    <col min="7009" max="7009" width="15.88671875" customWidth="1"/>
    <col min="7010" max="7012" width="12.33203125" customWidth="1"/>
    <col min="7013" max="7013" width="14.88671875" customWidth="1"/>
    <col min="7014" max="7016" width="12.33203125" customWidth="1"/>
    <col min="7017" max="7017" width="13.6640625" customWidth="1"/>
    <col min="7018" max="7019" width="12.33203125" customWidth="1"/>
    <col min="7020" max="7020" width="18.109375" customWidth="1"/>
    <col min="7021" max="7021" width="16.33203125" customWidth="1"/>
    <col min="7022" max="7022" width="15" customWidth="1"/>
    <col min="7024" max="7024" width="13.33203125" bestFit="1" customWidth="1"/>
    <col min="7097" max="7097" width="3.6640625" customWidth="1"/>
    <col min="7098" max="7098" width="17" customWidth="1"/>
    <col min="7099" max="7099" width="13" customWidth="1"/>
    <col min="7100" max="7100" width="18.6640625" customWidth="1"/>
    <col min="7101" max="7101" width="14.109375" customWidth="1"/>
    <col min="7102" max="7102" width="12.88671875" customWidth="1"/>
    <col min="7103" max="7103" width="11.6640625" customWidth="1"/>
    <col min="7104" max="7104" width="12.88671875" customWidth="1"/>
    <col min="7105" max="7105" width="14.88671875" customWidth="1"/>
    <col min="7106" max="7106" width="13" customWidth="1"/>
    <col min="7107" max="7107" width="11.33203125" customWidth="1"/>
    <col min="7108" max="7108" width="14.88671875" customWidth="1"/>
    <col min="7109" max="7109" width="14.33203125" customWidth="1"/>
    <col min="7110" max="7110" width="13.33203125" customWidth="1"/>
    <col min="7111" max="7111" width="11.33203125" customWidth="1"/>
    <col min="7112" max="7112" width="12.88671875" customWidth="1"/>
    <col min="7113" max="7113" width="11.33203125" customWidth="1"/>
    <col min="7114" max="7114" width="13.109375" customWidth="1"/>
    <col min="7115" max="7115" width="12.109375" customWidth="1"/>
    <col min="7116" max="7116" width="13.88671875" customWidth="1"/>
    <col min="7117" max="7117" width="14" customWidth="1"/>
    <col min="7118" max="7118" width="13.33203125" customWidth="1"/>
    <col min="7119" max="7119" width="11.33203125" customWidth="1"/>
    <col min="7120" max="7120" width="14.6640625" bestFit="1" customWidth="1"/>
    <col min="7121" max="7121" width="13.33203125" customWidth="1"/>
    <col min="7122" max="7123" width="14.33203125" customWidth="1"/>
    <col min="7124" max="7126" width="13.109375" customWidth="1"/>
    <col min="7127" max="7163" width="17.33203125" customWidth="1"/>
    <col min="7164" max="7164" width="14.6640625" bestFit="1" customWidth="1"/>
    <col min="7165" max="7165" width="13.6640625" customWidth="1"/>
    <col min="7166" max="7166" width="15.33203125" customWidth="1"/>
    <col min="7167" max="7167" width="13.109375" customWidth="1"/>
    <col min="7168" max="7168" width="11.88671875" customWidth="1"/>
    <col min="7169" max="7169" width="13.33203125" customWidth="1"/>
    <col min="7170" max="7170" width="12.33203125" customWidth="1"/>
    <col min="7171" max="7171" width="13" bestFit="1" customWidth="1"/>
    <col min="7172" max="7172" width="13.33203125" bestFit="1" customWidth="1"/>
    <col min="7173" max="7173" width="19.33203125" customWidth="1"/>
    <col min="7174" max="7174" width="12.6640625" bestFit="1" customWidth="1"/>
    <col min="7175" max="7175" width="13" bestFit="1" customWidth="1"/>
    <col min="7176" max="7176" width="13.33203125" bestFit="1" customWidth="1"/>
    <col min="7177" max="7177" width="16.33203125" customWidth="1"/>
    <col min="7178" max="7178" width="13.109375" customWidth="1"/>
    <col min="7179" max="7179" width="15.109375" bestFit="1" customWidth="1"/>
    <col min="7180" max="7180" width="16.33203125" bestFit="1" customWidth="1"/>
    <col min="7181" max="7181" width="14.33203125" customWidth="1"/>
    <col min="7182" max="7182" width="13.33203125" bestFit="1" customWidth="1"/>
    <col min="7183" max="7183" width="13" bestFit="1" customWidth="1"/>
    <col min="7184" max="7191" width="13" customWidth="1"/>
    <col min="7192" max="7192" width="13" bestFit="1" customWidth="1"/>
    <col min="7193" max="7193" width="15.88671875" customWidth="1"/>
    <col min="7194" max="7194" width="12.6640625" bestFit="1" customWidth="1"/>
    <col min="7195" max="7196" width="13" bestFit="1" customWidth="1"/>
    <col min="7197" max="7197" width="14.33203125" customWidth="1"/>
    <col min="7198" max="7198" width="12.6640625" bestFit="1" customWidth="1"/>
    <col min="7199" max="7200" width="13" bestFit="1" customWidth="1"/>
    <col min="7201" max="7201" width="15.109375" customWidth="1"/>
    <col min="7202" max="7204" width="13" bestFit="1" customWidth="1"/>
    <col min="7205" max="7205" width="13.6640625" customWidth="1"/>
    <col min="7206" max="7207" width="13" bestFit="1" customWidth="1"/>
    <col min="7208" max="7208" width="13.109375" customWidth="1"/>
    <col min="7209" max="7209" width="15.88671875" customWidth="1"/>
    <col min="7210" max="7210" width="13" customWidth="1"/>
    <col min="7211" max="7211" width="13" bestFit="1" customWidth="1"/>
    <col min="7212" max="7212" width="21" customWidth="1"/>
    <col min="7213" max="7213" width="15.6640625" customWidth="1"/>
    <col min="7214" max="7214" width="13.33203125" customWidth="1"/>
    <col min="7215" max="7215" width="13" bestFit="1" customWidth="1"/>
    <col min="7216" max="7219" width="13" customWidth="1"/>
    <col min="7220" max="7220" width="13.33203125" bestFit="1" customWidth="1"/>
    <col min="7221" max="7221" width="14.33203125" customWidth="1"/>
    <col min="7222" max="7222" width="13.33203125" customWidth="1"/>
    <col min="7223" max="7227" width="12.33203125" customWidth="1"/>
    <col min="7228" max="7228" width="13.33203125" bestFit="1" customWidth="1"/>
    <col min="7229" max="7229" width="14" customWidth="1"/>
    <col min="7230" max="7230" width="13.33203125" bestFit="1" customWidth="1"/>
    <col min="7231" max="7231" width="13" bestFit="1" customWidth="1"/>
    <col min="7232" max="7233" width="13.6640625" customWidth="1"/>
    <col min="7234" max="7234" width="13.109375" customWidth="1"/>
    <col min="7235" max="7235" width="12.33203125" customWidth="1"/>
    <col min="7236" max="7236" width="13.33203125" bestFit="1" customWidth="1"/>
    <col min="7237" max="7237" width="17" customWidth="1"/>
    <col min="7238" max="7238" width="13.33203125" bestFit="1" customWidth="1"/>
    <col min="7239" max="7239" width="13" bestFit="1" customWidth="1"/>
    <col min="7240" max="7240" width="12.6640625" bestFit="1" customWidth="1"/>
    <col min="7241" max="7241" width="14.6640625" customWidth="1"/>
    <col min="7242" max="7242" width="11.88671875" bestFit="1" customWidth="1"/>
    <col min="7243" max="7243" width="13" bestFit="1" customWidth="1"/>
    <col min="7244" max="7244" width="15.109375" bestFit="1" customWidth="1"/>
    <col min="7245" max="7245" width="14" customWidth="1"/>
    <col min="7246" max="7246" width="12" bestFit="1" customWidth="1"/>
    <col min="7247" max="7247" width="11.33203125" customWidth="1"/>
    <col min="7248" max="7248" width="12.6640625" bestFit="1" customWidth="1"/>
    <col min="7249" max="7249" width="11.33203125" customWidth="1"/>
    <col min="7250" max="7251" width="13" bestFit="1" customWidth="1"/>
    <col min="7252" max="7252" width="12.6640625" bestFit="1" customWidth="1"/>
    <col min="7253" max="7253" width="18.33203125" customWidth="1"/>
    <col min="7254" max="7254" width="12.33203125" bestFit="1" customWidth="1"/>
    <col min="7255" max="7255" width="13" bestFit="1" customWidth="1"/>
    <col min="7256" max="7256" width="13" customWidth="1"/>
    <col min="7257" max="7257" width="14.33203125" customWidth="1"/>
    <col min="7258" max="7259" width="13" customWidth="1"/>
    <col min="7260" max="7260" width="13.33203125" customWidth="1"/>
    <col min="7261" max="7261" width="15.6640625" customWidth="1"/>
    <col min="7262" max="7262" width="12" bestFit="1" customWidth="1"/>
    <col min="7263" max="7264" width="12.33203125" customWidth="1"/>
    <col min="7265" max="7265" width="15.88671875" customWidth="1"/>
    <col min="7266" max="7268" width="12.33203125" customWidth="1"/>
    <col min="7269" max="7269" width="14.88671875" customWidth="1"/>
    <col min="7270" max="7272" width="12.33203125" customWidth="1"/>
    <col min="7273" max="7273" width="13.6640625" customWidth="1"/>
    <col min="7274" max="7275" width="12.33203125" customWidth="1"/>
    <col min="7276" max="7276" width="18.109375" customWidth="1"/>
    <col min="7277" max="7277" width="16.33203125" customWidth="1"/>
    <col min="7278" max="7278" width="15" customWidth="1"/>
    <col min="7280" max="7280" width="13.33203125" bestFit="1" customWidth="1"/>
    <col min="7353" max="7353" width="3.6640625" customWidth="1"/>
    <col min="7354" max="7354" width="17" customWidth="1"/>
    <col min="7355" max="7355" width="13" customWidth="1"/>
    <col min="7356" max="7356" width="18.6640625" customWidth="1"/>
    <col min="7357" max="7357" width="14.109375" customWidth="1"/>
    <col min="7358" max="7358" width="12.88671875" customWidth="1"/>
    <col min="7359" max="7359" width="11.6640625" customWidth="1"/>
    <col min="7360" max="7360" width="12.88671875" customWidth="1"/>
    <col min="7361" max="7361" width="14.88671875" customWidth="1"/>
    <col min="7362" max="7362" width="13" customWidth="1"/>
    <col min="7363" max="7363" width="11.33203125" customWidth="1"/>
    <col min="7364" max="7364" width="14.88671875" customWidth="1"/>
    <col min="7365" max="7365" width="14.33203125" customWidth="1"/>
    <col min="7366" max="7366" width="13.33203125" customWidth="1"/>
    <col min="7367" max="7367" width="11.33203125" customWidth="1"/>
    <col min="7368" max="7368" width="12.88671875" customWidth="1"/>
    <col min="7369" max="7369" width="11.33203125" customWidth="1"/>
    <col min="7370" max="7370" width="13.109375" customWidth="1"/>
    <col min="7371" max="7371" width="12.109375" customWidth="1"/>
    <col min="7372" max="7372" width="13.88671875" customWidth="1"/>
    <col min="7373" max="7373" width="14" customWidth="1"/>
    <col min="7374" max="7374" width="13.33203125" customWidth="1"/>
    <col min="7375" max="7375" width="11.33203125" customWidth="1"/>
    <col min="7376" max="7376" width="14.6640625" bestFit="1" customWidth="1"/>
    <col min="7377" max="7377" width="13.33203125" customWidth="1"/>
    <col min="7378" max="7379" width="14.33203125" customWidth="1"/>
    <col min="7380" max="7382" width="13.109375" customWidth="1"/>
    <col min="7383" max="7419" width="17.33203125" customWidth="1"/>
    <col min="7420" max="7420" width="14.6640625" bestFit="1" customWidth="1"/>
    <col min="7421" max="7421" width="13.6640625" customWidth="1"/>
    <col min="7422" max="7422" width="15.33203125" customWidth="1"/>
    <col min="7423" max="7423" width="13.109375" customWidth="1"/>
    <col min="7424" max="7424" width="11.88671875" customWidth="1"/>
    <col min="7425" max="7425" width="13.33203125" customWidth="1"/>
    <col min="7426" max="7426" width="12.33203125" customWidth="1"/>
    <col min="7427" max="7427" width="13" bestFit="1" customWidth="1"/>
    <col min="7428" max="7428" width="13.33203125" bestFit="1" customWidth="1"/>
    <col min="7429" max="7429" width="19.33203125" customWidth="1"/>
    <col min="7430" max="7430" width="12.6640625" bestFit="1" customWidth="1"/>
    <col min="7431" max="7431" width="13" bestFit="1" customWidth="1"/>
    <col min="7432" max="7432" width="13.33203125" bestFit="1" customWidth="1"/>
    <col min="7433" max="7433" width="16.33203125" customWidth="1"/>
    <col min="7434" max="7434" width="13.109375" customWidth="1"/>
    <col min="7435" max="7435" width="15.109375" bestFit="1" customWidth="1"/>
    <col min="7436" max="7436" width="16.33203125" bestFit="1" customWidth="1"/>
    <col min="7437" max="7437" width="14.33203125" customWidth="1"/>
    <col min="7438" max="7438" width="13.33203125" bestFit="1" customWidth="1"/>
    <col min="7439" max="7439" width="13" bestFit="1" customWidth="1"/>
    <col min="7440" max="7447" width="13" customWidth="1"/>
    <col min="7448" max="7448" width="13" bestFit="1" customWidth="1"/>
    <col min="7449" max="7449" width="15.88671875" customWidth="1"/>
    <col min="7450" max="7450" width="12.6640625" bestFit="1" customWidth="1"/>
    <col min="7451" max="7452" width="13" bestFit="1" customWidth="1"/>
    <col min="7453" max="7453" width="14.33203125" customWidth="1"/>
    <col min="7454" max="7454" width="12.6640625" bestFit="1" customWidth="1"/>
    <col min="7455" max="7456" width="13" bestFit="1" customWidth="1"/>
    <col min="7457" max="7457" width="15.109375" customWidth="1"/>
    <col min="7458" max="7460" width="13" bestFit="1" customWidth="1"/>
    <col min="7461" max="7461" width="13.6640625" customWidth="1"/>
    <col min="7462" max="7463" width="13" bestFit="1" customWidth="1"/>
    <col min="7464" max="7464" width="13.109375" customWidth="1"/>
    <col min="7465" max="7465" width="15.88671875" customWidth="1"/>
    <col min="7466" max="7466" width="13" customWidth="1"/>
    <col min="7467" max="7467" width="13" bestFit="1" customWidth="1"/>
    <col min="7468" max="7468" width="21" customWidth="1"/>
    <col min="7469" max="7469" width="15.6640625" customWidth="1"/>
    <col min="7470" max="7470" width="13.33203125" customWidth="1"/>
    <col min="7471" max="7471" width="13" bestFit="1" customWidth="1"/>
    <col min="7472" max="7475" width="13" customWidth="1"/>
    <col min="7476" max="7476" width="13.33203125" bestFit="1" customWidth="1"/>
    <col min="7477" max="7477" width="14.33203125" customWidth="1"/>
    <col min="7478" max="7478" width="13.33203125" customWidth="1"/>
    <col min="7479" max="7483" width="12.33203125" customWidth="1"/>
    <col min="7484" max="7484" width="13.33203125" bestFit="1" customWidth="1"/>
    <col min="7485" max="7485" width="14" customWidth="1"/>
    <col min="7486" max="7486" width="13.33203125" bestFit="1" customWidth="1"/>
    <col min="7487" max="7487" width="13" bestFit="1" customWidth="1"/>
    <col min="7488" max="7489" width="13.6640625" customWidth="1"/>
    <col min="7490" max="7490" width="13.109375" customWidth="1"/>
    <col min="7491" max="7491" width="12.33203125" customWidth="1"/>
    <col min="7492" max="7492" width="13.33203125" bestFit="1" customWidth="1"/>
    <col min="7493" max="7493" width="17" customWidth="1"/>
    <col min="7494" max="7494" width="13.33203125" bestFit="1" customWidth="1"/>
    <col min="7495" max="7495" width="13" bestFit="1" customWidth="1"/>
    <col min="7496" max="7496" width="12.6640625" bestFit="1" customWidth="1"/>
    <col min="7497" max="7497" width="14.6640625" customWidth="1"/>
    <col min="7498" max="7498" width="11.88671875" bestFit="1" customWidth="1"/>
    <col min="7499" max="7499" width="13" bestFit="1" customWidth="1"/>
    <col min="7500" max="7500" width="15.109375" bestFit="1" customWidth="1"/>
    <col min="7501" max="7501" width="14" customWidth="1"/>
    <col min="7502" max="7502" width="12" bestFit="1" customWidth="1"/>
    <col min="7503" max="7503" width="11.33203125" customWidth="1"/>
    <col min="7504" max="7504" width="12.6640625" bestFit="1" customWidth="1"/>
    <col min="7505" max="7505" width="11.33203125" customWidth="1"/>
    <col min="7506" max="7507" width="13" bestFit="1" customWidth="1"/>
    <col min="7508" max="7508" width="12.6640625" bestFit="1" customWidth="1"/>
    <col min="7509" max="7509" width="18.33203125" customWidth="1"/>
    <col min="7510" max="7510" width="12.33203125" bestFit="1" customWidth="1"/>
    <col min="7511" max="7511" width="13" bestFit="1" customWidth="1"/>
    <col min="7512" max="7512" width="13" customWidth="1"/>
    <col min="7513" max="7513" width="14.33203125" customWidth="1"/>
    <col min="7514" max="7515" width="13" customWidth="1"/>
    <col min="7516" max="7516" width="13.33203125" customWidth="1"/>
    <col min="7517" max="7517" width="15.6640625" customWidth="1"/>
    <col min="7518" max="7518" width="12" bestFit="1" customWidth="1"/>
    <col min="7519" max="7520" width="12.33203125" customWidth="1"/>
    <col min="7521" max="7521" width="15.88671875" customWidth="1"/>
    <col min="7522" max="7524" width="12.33203125" customWidth="1"/>
    <col min="7525" max="7525" width="14.88671875" customWidth="1"/>
    <col min="7526" max="7528" width="12.33203125" customWidth="1"/>
    <col min="7529" max="7529" width="13.6640625" customWidth="1"/>
    <col min="7530" max="7531" width="12.33203125" customWidth="1"/>
    <col min="7532" max="7532" width="18.109375" customWidth="1"/>
    <col min="7533" max="7533" width="16.33203125" customWidth="1"/>
    <col min="7534" max="7534" width="15" customWidth="1"/>
    <col min="7536" max="7536" width="13.33203125" bestFit="1" customWidth="1"/>
    <col min="7609" max="7609" width="3.6640625" customWidth="1"/>
    <col min="7610" max="7610" width="17" customWidth="1"/>
    <col min="7611" max="7611" width="13" customWidth="1"/>
    <col min="7612" max="7612" width="18.6640625" customWidth="1"/>
    <col min="7613" max="7613" width="14.109375" customWidth="1"/>
    <col min="7614" max="7614" width="12.88671875" customWidth="1"/>
    <col min="7615" max="7615" width="11.6640625" customWidth="1"/>
    <col min="7616" max="7616" width="12.88671875" customWidth="1"/>
    <col min="7617" max="7617" width="14.88671875" customWidth="1"/>
    <col min="7618" max="7618" width="13" customWidth="1"/>
    <col min="7619" max="7619" width="11.33203125" customWidth="1"/>
    <col min="7620" max="7620" width="14.88671875" customWidth="1"/>
    <col min="7621" max="7621" width="14.33203125" customWidth="1"/>
    <col min="7622" max="7622" width="13.33203125" customWidth="1"/>
    <col min="7623" max="7623" width="11.33203125" customWidth="1"/>
    <col min="7624" max="7624" width="12.88671875" customWidth="1"/>
    <col min="7625" max="7625" width="11.33203125" customWidth="1"/>
    <col min="7626" max="7626" width="13.109375" customWidth="1"/>
    <col min="7627" max="7627" width="12.109375" customWidth="1"/>
    <col min="7628" max="7628" width="13.88671875" customWidth="1"/>
    <col min="7629" max="7629" width="14" customWidth="1"/>
    <col min="7630" max="7630" width="13.33203125" customWidth="1"/>
    <col min="7631" max="7631" width="11.33203125" customWidth="1"/>
    <col min="7632" max="7632" width="14.6640625" bestFit="1" customWidth="1"/>
    <col min="7633" max="7633" width="13.33203125" customWidth="1"/>
    <col min="7634" max="7635" width="14.33203125" customWidth="1"/>
    <col min="7636" max="7638" width="13.109375" customWidth="1"/>
    <col min="7639" max="7675" width="17.33203125" customWidth="1"/>
    <col min="7676" max="7676" width="14.6640625" bestFit="1" customWidth="1"/>
    <col min="7677" max="7677" width="13.6640625" customWidth="1"/>
    <col min="7678" max="7678" width="15.33203125" customWidth="1"/>
    <col min="7679" max="7679" width="13.109375" customWidth="1"/>
    <col min="7680" max="7680" width="11.88671875" customWidth="1"/>
    <col min="7681" max="7681" width="13.33203125" customWidth="1"/>
    <col min="7682" max="7682" width="12.33203125" customWidth="1"/>
    <col min="7683" max="7683" width="13" bestFit="1" customWidth="1"/>
    <col min="7684" max="7684" width="13.33203125" bestFit="1" customWidth="1"/>
    <col min="7685" max="7685" width="19.33203125" customWidth="1"/>
    <col min="7686" max="7686" width="12.6640625" bestFit="1" customWidth="1"/>
    <col min="7687" max="7687" width="13" bestFit="1" customWidth="1"/>
    <col min="7688" max="7688" width="13.33203125" bestFit="1" customWidth="1"/>
    <col min="7689" max="7689" width="16.33203125" customWidth="1"/>
    <col min="7690" max="7690" width="13.109375" customWidth="1"/>
    <col min="7691" max="7691" width="15.109375" bestFit="1" customWidth="1"/>
    <col min="7692" max="7692" width="16.33203125" bestFit="1" customWidth="1"/>
    <col min="7693" max="7693" width="14.33203125" customWidth="1"/>
    <col min="7694" max="7694" width="13.33203125" bestFit="1" customWidth="1"/>
    <col min="7695" max="7695" width="13" bestFit="1" customWidth="1"/>
    <col min="7696" max="7703" width="13" customWidth="1"/>
    <col min="7704" max="7704" width="13" bestFit="1" customWidth="1"/>
    <col min="7705" max="7705" width="15.88671875" customWidth="1"/>
    <col min="7706" max="7706" width="12.6640625" bestFit="1" customWidth="1"/>
    <col min="7707" max="7708" width="13" bestFit="1" customWidth="1"/>
    <col min="7709" max="7709" width="14.33203125" customWidth="1"/>
    <col min="7710" max="7710" width="12.6640625" bestFit="1" customWidth="1"/>
    <col min="7711" max="7712" width="13" bestFit="1" customWidth="1"/>
    <col min="7713" max="7713" width="15.109375" customWidth="1"/>
    <col min="7714" max="7716" width="13" bestFit="1" customWidth="1"/>
    <col min="7717" max="7717" width="13.6640625" customWidth="1"/>
    <col min="7718" max="7719" width="13" bestFit="1" customWidth="1"/>
    <col min="7720" max="7720" width="13.109375" customWidth="1"/>
    <col min="7721" max="7721" width="15.88671875" customWidth="1"/>
    <col min="7722" max="7722" width="13" customWidth="1"/>
    <col min="7723" max="7723" width="13" bestFit="1" customWidth="1"/>
    <col min="7724" max="7724" width="21" customWidth="1"/>
    <col min="7725" max="7725" width="15.6640625" customWidth="1"/>
    <col min="7726" max="7726" width="13.33203125" customWidth="1"/>
    <col min="7727" max="7727" width="13" bestFit="1" customWidth="1"/>
    <col min="7728" max="7731" width="13" customWidth="1"/>
    <col min="7732" max="7732" width="13.33203125" bestFit="1" customWidth="1"/>
    <col min="7733" max="7733" width="14.33203125" customWidth="1"/>
    <col min="7734" max="7734" width="13.33203125" customWidth="1"/>
    <col min="7735" max="7739" width="12.33203125" customWidth="1"/>
    <col min="7740" max="7740" width="13.33203125" bestFit="1" customWidth="1"/>
    <col min="7741" max="7741" width="14" customWidth="1"/>
    <col min="7742" max="7742" width="13.33203125" bestFit="1" customWidth="1"/>
    <col min="7743" max="7743" width="13" bestFit="1" customWidth="1"/>
    <col min="7744" max="7745" width="13.6640625" customWidth="1"/>
    <col min="7746" max="7746" width="13.109375" customWidth="1"/>
    <col min="7747" max="7747" width="12.33203125" customWidth="1"/>
    <col min="7748" max="7748" width="13.33203125" bestFit="1" customWidth="1"/>
    <col min="7749" max="7749" width="17" customWidth="1"/>
    <col min="7750" max="7750" width="13.33203125" bestFit="1" customWidth="1"/>
    <col min="7751" max="7751" width="13" bestFit="1" customWidth="1"/>
    <col min="7752" max="7752" width="12.6640625" bestFit="1" customWidth="1"/>
    <col min="7753" max="7753" width="14.6640625" customWidth="1"/>
    <col min="7754" max="7754" width="11.88671875" bestFit="1" customWidth="1"/>
    <col min="7755" max="7755" width="13" bestFit="1" customWidth="1"/>
    <col min="7756" max="7756" width="15.109375" bestFit="1" customWidth="1"/>
    <col min="7757" max="7757" width="14" customWidth="1"/>
    <col min="7758" max="7758" width="12" bestFit="1" customWidth="1"/>
    <col min="7759" max="7759" width="11.33203125" customWidth="1"/>
    <col min="7760" max="7760" width="12.6640625" bestFit="1" customWidth="1"/>
    <col min="7761" max="7761" width="11.33203125" customWidth="1"/>
    <col min="7762" max="7763" width="13" bestFit="1" customWidth="1"/>
    <col min="7764" max="7764" width="12.6640625" bestFit="1" customWidth="1"/>
    <col min="7765" max="7765" width="18.33203125" customWidth="1"/>
    <col min="7766" max="7766" width="12.33203125" bestFit="1" customWidth="1"/>
    <col min="7767" max="7767" width="13" bestFit="1" customWidth="1"/>
    <col min="7768" max="7768" width="13" customWidth="1"/>
    <col min="7769" max="7769" width="14.33203125" customWidth="1"/>
    <col min="7770" max="7771" width="13" customWidth="1"/>
    <col min="7772" max="7772" width="13.33203125" customWidth="1"/>
    <col min="7773" max="7773" width="15.6640625" customWidth="1"/>
    <col min="7774" max="7774" width="12" bestFit="1" customWidth="1"/>
    <col min="7775" max="7776" width="12.33203125" customWidth="1"/>
    <col min="7777" max="7777" width="15.88671875" customWidth="1"/>
    <col min="7778" max="7780" width="12.33203125" customWidth="1"/>
    <col min="7781" max="7781" width="14.88671875" customWidth="1"/>
    <col min="7782" max="7784" width="12.33203125" customWidth="1"/>
    <col min="7785" max="7785" width="13.6640625" customWidth="1"/>
    <col min="7786" max="7787" width="12.33203125" customWidth="1"/>
    <col min="7788" max="7788" width="18.109375" customWidth="1"/>
    <col min="7789" max="7789" width="16.33203125" customWidth="1"/>
    <col min="7790" max="7790" width="15" customWidth="1"/>
    <col min="7792" max="7792" width="13.33203125" bestFit="1" customWidth="1"/>
    <col min="7865" max="7865" width="3.6640625" customWidth="1"/>
    <col min="7866" max="7866" width="17" customWidth="1"/>
    <col min="7867" max="7867" width="13" customWidth="1"/>
    <col min="7868" max="7868" width="18.6640625" customWidth="1"/>
    <col min="7869" max="7869" width="14.109375" customWidth="1"/>
    <col min="7870" max="7870" width="12.88671875" customWidth="1"/>
    <col min="7871" max="7871" width="11.6640625" customWidth="1"/>
    <col min="7872" max="7872" width="12.88671875" customWidth="1"/>
    <col min="7873" max="7873" width="14.88671875" customWidth="1"/>
    <col min="7874" max="7874" width="13" customWidth="1"/>
    <col min="7875" max="7875" width="11.33203125" customWidth="1"/>
    <col min="7876" max="7876" width="14.88671875" customWidth="1"/>
    <col min="7877" max="7877" width="14.33203125" customWidth="1"/>
    <col min="7878" max="7878" width="13.33203125" customWidth="1"/>
    <col min="7879" max="7879" width="11.33203125" customWidth="1"/>
    <col min="7880" max="7880" width="12.88671875" customWidth="1"/>
    <col min="7881" max="7881" width="11.33203125" customWidth="1"/>
    <col min="7882" max="7882" width="13.109375" customWidth="1"/>
    <col min="7883" max="7883" width="12.109375" customWidth="1"/>
    <col min="7884" max="7884" width="13.88671875" customWidth="1"/>
    <col min="7885" max="7885" width="14" customWidth="1"/>
    <col min="7886" max="7886" width="13.33203125" customWidth="1"/>
    <col min="7887" max="7887" width="11.33203125" customWidth="1"/>
    <col min="7888" max="7888" width="14.6640625" bestFit="1" customWidth="1"/>
    <col min="7889" max="7889" width="13.33203125" customWidth="1"/>
    <col min="7890" max="7891" width="14.33203125" customWidth="1"/>
    <col min="7892" max="7894" width="13.109375" customWidth="1"/>
    <col min="7895" max="7931" width="17.33203125" customWidth="1"/>
    <col min="7932" max="7932" width="14.6640625" bestFit="1" customWidth="1"/>
    <col min="7933" max="7933" width="13.6640625" customWidth="1"/>
    <col min="7934" max="7934" width="15.33203125" customWidth="1"/>
    <col min="7935" max="7935" width="13.109375" customWidth="1"/>
    <col min="7936" max="7936" width="11.88671875" customWidth="1"/>
    <col min="7937" max="7937" width="13.33203125" customWidth="1"/>
    <col min="7938" max="7938" width="12.33203125" customWidth="1"/>
    <col min="7939" max="7939" width="13" bestFit="1" customWidth="1"/>
    <col min="7940" max="7940" width="13.33203125" bestFit="1" customWidth="1"/>
    <col min="7941" max="7941" width="19.33203125" customWidth="1"/>
    <col min="7942" max="7942" width="12.6640625" bestFit="1" customWidth="1"/>
    <col min="7943" max="7943" width="13" bestFit="1" customWidth="1"/>
    <col min="7944" max="7944" width="13.33203125" bestFit="1" customWidth="1"/>
    <col min="7945" max="7945" width="16.33203125" customWidth="1"/>
    <col min="7946" max="7946" width="13.109375" customWidth="1"/>
    <col min="7947" max="7947" width="15.109375" bestFit="1" customWidth="1"/>
    <col min="7948" max="7948" width="16.33203125" bestFit="1" customWidth="1"/>
    <col min="7949" max="7949" width="14.33203125" customWidth="1"/>
    <col min="7950" max="7950" width="13.33203125" bestFit="1" customWidth="1"/>
    <col min="7951" max="7951" width="13" bestFit="1" customWidth="1"/>
    <col min="7952" max="7959" width="13" customWidth="1"/>
    <col min="7960" max="7960" width="13" bestFit="1" customWidth="1"/>
    <col min="7961" max="7961" width="15.88671875" customWidth="1"/>
    <col min="7962" max="7962" width="12.6640625" bestFit="1" customWidth="1"/>
    <col min="7963" max="7964" width="13" bestFit="1" customWidth="1"/>
    <col min="7965" max="7965" width="14.33203125" customWidth="1"/>
    <col min="7966" max="7966" width="12.6640625" bestFit="1" customWidth="1"/>
    <col min="7967" max="7968" width="13" bestFit="1" customWidth="1"/>
    <col min="7969" max="7969" width="15.109375" customWidth="1"/>
    <col min="7970" max="7972" width="13" bestFit="1" customWidth="1"/>
    <col min="7973" max="7973" width="13.6640625" customWidth="1"/>
    <col min="7974" max="7975" width="13" bestFit="1" customWidth="1"/>
    <col min="7976" max="7976" width="13.109375" customWidth="1"/>
    <col min="7977" max="7977" width="15.88671875" customWidth="1"/>
    <col min="7978" max="7978" width="13" customWidth="1"/>
    <col min="7979" max="7979" width="13" bestFit="1" customWidth="1"/>
    <col min="7980" max="7980" width="21" customWidth="1"/>
    <col min="7981" max="7981" width="15.6640625" customWidth="1"/>
    <col min="7982" max="7982" width="13.33203125" customWidth="1"/>
    <col min="7983" max="7983" width="13" bestFit="1" customWidth="1"/>
    <col min="7984" max="7987" width="13" customWidth="1"/>
    <col min="7988" max="7988" width="13.33203125" bestFit="1" customWidth="1"/>
    <col min="7989" max="7989" width="14.33203125" customWidth="1"/>
    <col min="7990" max="7990" width="13.33203125" customWidth="1"/>
    <col min="7991" max="7995" width="12.33203125" customWidth="1"/>
    <col min="7996" max="7996" width="13.33203125" bestFit="1" customWidth="1"/>
    <col min="7997" max="7997" width="14" customWidth="1"/>
    <col min="7998" max="7998" width="13.33203125" bestFit="1" customWidth="1"/>
    <col min="7999" max="7999" width="13" bestFit="1" customWidth="1"/>
    <col min="8000" max="8001" width="13.6640625" customWidth="1"/>
    <col min="8002" max="8002" width="13.109375" customWidth="1"/>
    <col min="8003" max="8003" width="12.33203125" customWidth="1"/>
    <col min="8004" max="8004" width="13.33203125" bestFit="1" customWidth="1"/>
    <col min="8005" max="8005" width="17" customWidth="1"/>
    <col min="8006" max="8006" width="13.33203125" bestFit="1" customWidth="1"/>
    <col min="8007" max="8007" width="13" bestFit="1" customWidth="1"/>
    <col min="8008" max="8008" width="12.6640625" bestFit="1" customWidth="1"/>
    <col min="8009" max="8009" width="14.6640625" customWidth="1"/>
    <col min="8010" max="8010" width="11.88671875" bestFit="1" customWidth="1"/>
    <col min="8011" max="8011" width="13" bestFit="1" customWidth="1"/>
    <col min="8012" max="8012" width="15.109375" bestFit="1" customWidth="1"/>
    <col min="8013" max="8013" width="14" customWidth="1"/>
    <col min="8014" max="8014" width="12" bestFit="1" customWidth="1"/>
    <col min="8015" max="8015" width="11.33203125" customWidth="1"/>
    <col min="8016" max="8016" width="12.6640625" bestFit="1" customWidth="1"/>
    <col min="8017" max="8017" width="11.33203125" customWidth="1"/>
    <col min="8018" max="8019" width="13" bestFit="1" customWidth="1"/>
    <col min="8020" max="8020" width="12.6640625" bestFit="1" customWidth="1"/>
    <col min="8021" max="8021" width="18.33203125" customWidth="1"/>
    <col min="8022" max="8022" width="12.33203125" bestFit="1" customWidth="1"/>
    <col min="8023" max="8023" width="13" bestFit="1" customWidth="1"/>
    <col min="8024" max="8024" width="13" customWidth="1"/>
    <col min="8025" max="8025" width="14.33203125" customWidth="1"/>
    <col min="8026" max="8027" width="13" customWidth="1"/>
    <col min="8028" max="8028" width="13.33203125" customWidth="1"/>
    <col min="8029" max="8029" width="15.6640625" customWidth="1"/>
    <col min="8030" max="8030" width="12" bestFit="1" customWidth="1"/>
    <col min="8031" max="8032" width="12.33203125" customWidth="1"/>
    <col min="8033" max="8033" width="15.88671875" customWidth="1"/>
    <col min="8034" max="8036" width="12.33203125" customWidth="1"/>
    <col min="8037" max="8037" width="14.88671875" customWidth="1"/>
    <col min="8038" max="8040" width="12.33203125" customWidth="1"/>
    <col min="8041" max="8041" width="13.6640625" customWidth="1"/>
    <col min="8042" max="8043" width="12.33203125" customWidth="1"/>
    <col min="8044" max="8044" width="18.109375" customWidth="1"/>
    <col min="8045" max="8045" width="16.33203125" customWidth="1"/>
    <col min="8046" max="8046" width="15" customWidth="1"/>
    <col min="8048" max="8048" width="13.33203125" bestFit="1" customWidth="1"/>
    <col min="8121" max="8121" width="3.6640625" customWidth="1"/>
    <col min="8122" max="8122" width="17" customWidth="1"/>
    <col min="8123" max="8123" width="13" customWidth="1"/>
    <col min="8124" max="8124" width="18.6640625" customWidth="1"/>
    <col min="8125" max="8125" width="14.109375" customWidth="1"/>
    <col min="8126" max="8126" width="12.88671875" customWidth="1"/>
    <col min="8127" max="8127" width="11.6640625" customWidth="1"/>
    <col min="8128" max="8128" width="12.88671875" customWidth="1"/>
    <col min="8129" max="8129" width="14.88671875" customWidth="1"/>
    <col min="8130" max="8130" width="13" customWidth="1"/>
    <col min="8131" max="8131" width="11.33203125" customWidth="1"/>
    <col min="8132" max="8132" width="14.88671875" customWidth="1"/>
    <col min="8133" max="8133" width="14.33203125" customWidth="1"/>
    <col min="8134" max="8134" width="13.33203125" customWidth="1"/>
    <col min="8135" max="8135" width="11.33203125" customWidth="1"/>
    <col min="8136" max="8136" width="12.88671875" customWidth="1"/>
    <col min="8137" max="8137" width="11.33203125" customWidth="1"/>
    <col min="8138" max="8138" width="13.109375" customWidth="1"/>
    <col min="8139" max="8139" width="12.109375" customWidth="1"/>
    <col min="8140" max="8140" width="13.88671875" customWidth="1"/>
    <col min="8141" max="8141" width="14" customWidth="1"/>
    <col min="8142" max="8142" width="13.33203125" customWidth="1"/>
    <col min="8143" max="8143" width="11.33203125" customWidth="1"/>
    <col min="8144" max="8144" width="14.6640625" bestFit="1" customWidth="1"/>
    <col min="8145" max="8145" width="13.33203125" customWidth="1"/>
    <col min="8146" max="8147" width="14.33203125" customWidth="1"/>
    <col min="8148" max="8150" width="13.109375" customWidth="1"/>
    <col min="8151" max="8187" width="17.33203125" customWidth="1"/>
    <col min="8188" max="8188" width="14.6640625" bestFit="1" customWidth="1"/>
    <col min="8189" max="8189" width="13.6640625" customWidth="1"/>
    <col min="8190" max="8190" width="15.33203125" customWidth="1"/>
    <col min="8191" max="8191" width="13.109375" customWidth="1"/>
    <col min="8192" max="8192" width="11.88671875" customWidth="1"/>
    <col min="8193" max="8193" width="13.33203125" customWidth="1"/>
    <col min="8194" max="8194" width="12.33203125" customWidth="1"/>
    <col min="8195" max="8195" width="13" bestFit="1" customWidth="1"/>
    <col min="8196" max="8196" width="13.33203125" bestFit="1" customWidth="1"/>
    <col min="8197" max="8197" width="19.33203125" customWidth="1"/>
    <col min="8198" max="8198" width="12.6640625" bestFit="1" customWidth="1"/>
    <col min="8199" max="8199" width="13" bestFit="1" customWidth="1"/>
    <col min="8200" max="8200" width="13.33203125" bestFit="1" customWidth="1"/>
    <col min="8201" max="8201" width="16.33203125" customWidth="1"/>
    <col min="8202" max="8202" width="13.109375" customWidth="1"/>
    <col min="8203" max="8203" width="15.109375" bestFit="1" customWidth="1"/>
    <col min="8204" max="8204" width="16.33203125" bestFit="1" customWidth="1"/>
    <col min="8205" max="8205" width="14.33203125" customWidth="1"/>
    <col min="8206" max="8206" width="13.33203125" bestFit="1" customWidth="1"/>
    <col min="8207" max="8207" width="13" bestFit="1" customWidth="1"/>
    <col min="8208" max="8215" width="13" customWidth="1"/>
    <col min="8216" max="8216" width="13" bestFit="1" customWidth="1"/>
    <col min="8217" max="8217" width="15.88671875" customWidth="1"/>
    <col min="8218" max="8218" width="12.6640625" bestFit="1" customWidth="1"/>
    <col min="8219" max="8220" width="13" bestFit="1" customWidth="1"/>
    <col min="8221" max="8221" width="14.33203125" customWidth="1"/>
    <col min="8222" max="8222" width="12.6640625" bestFit="1" customWidth="1"/>
    <col min="8223" max="8224" width="13" bestFit="1" customWidth="1"/>
    <col min="8225" max="8225" width="15.109375" customWidth="1"/>
    <col min="8226" max="8228" width="13" bestFit="1" customWidth="1"/>
    <col min="8229" max="8229" width="13.6640625" customWidth="1"/>
    <col min="8230" max="8231" width="13" bestFit="1" customWidth="1"/>
    <col min="8232" max="8232" width="13.109375" customWidth="1"/>
    <col min="8233" max="8233" width="15.88671875" customWidth="1"/>
    <col min="8234" max="8234" width="13" customWidth="1"/>
    <col min="8235" max="8235" width="13" bestFit="1" customWidth="1"/>
    <col min="8236" max="8236" width="21" customWidth="1"/>
    <col min="8237" max="8237" width="15.6640625" customWidth="1"/>
    <col min="8238" max="8238" width="13.33203125" customWidth="1"/>
    <col min="8239" max="8239" width="13" bestFit="1" customWidth="1"/>
    <col min="8240" max="8243" width="13" customWidth="1"/>
    <col min="8244" max="8244" width="13.33203125" bestFit="1" customWidth="1"/>
    <col min="8245" max="8245" width="14.33203125" customWidth="1"/>
    <col min="8246" max="8246" width="13.33203125" customWidth="1"/>
    <col min="8247" max="8251" width="12.33203125" customWidth="1"/>
    <col min="8252" max="8252" width="13.33203125" bestFit="1" customWidth="1"/>
    <col min="8253" max="8253" width="14" customWidth="1"/>
    <col min="8254" max="8254" width="13.33203125" bestFit="1" customWidth="1"/>
    <col min="8255" max="8255" width="13" bestFit="1" customWidth="1"/>
    <col min="8256" max="8257" width="13.6640625" customWidth="1"/>
    <col min="8258" max="8258" width="13.109375" customWidth="1"/>
    <col min="8259" max="8259" width="12.33203125" customWidth="1"/>
    <col min="8260" max="8260" width="13.33203125" bestFit="1" customWidth="1"/>
    <col min="8261" max="8261" width="17" customWidth="1"/>
    <col min="8262" max="8262" width="13.33203125" bestFit="1" customWidth="1"/>
    <col min="8263" max="8263" width="13" bestFit="1" customWidth="1"/>
    <col min="8264" max="8264" width="12.6640625" bestFit="1" customWidth="1"/>
    <col min="8265" max="8265" width="14.6640625" customWidth="1"/>
    <col min="8266" max="8266" width="11.88671875" bestFit="1" customWidth="1"/>
    <col min="8267" max="8267" width="13" bestFit="1" customWidth="1"/>
    <col min="8268" max="8268" width="15.109375" bestFit="1" customWidth="1"/>
    <col min="8269" max="8269" width="14" customWidth="1"/>
    <col min="8270" max="8270" width="12" bestFit="1" customWidth="1"/>
    <col min="8271" max="8271" width="11.33203125" customWidth="1"/>
    <col min="8272" max="8272" width="12.6640625" bestFit="1" customWidth="1"/>
    <col min="8273" max="8273" width="11.33203125" customWidth="1"/>
    <col min="8274" max="8275" width="13" bestFit="1" customWidth="1"/>
    <col min="8276" max="8276" width="12.6640625" bestFit="1" customWidth="1"/>
    <col min="8277" max="8277" width="18.33203125" customWidth="1"/>
    <col min="8278" max="8278" width="12.33203125" bestFit="1" customWidth="1"/>
    <col min="8279" max="8279" width="13" bestFit="1" customWidth="1"/>
    <col min="8280" max="8280" width="13" customWidth="1"/>
    <col min="8281" max="8281" width="14.33203125" customWidth="1"/>
    <col min="8282" max="8283" width="13" customWidth="1"/>
    <col min="8284" max="8284" width="13.33203125" customWidth="1"/>
    <col min="8285" max="8285" width="15.6640625" customWidth="1"/>
    <col min="8286" max="8286" width="12" bestFit="1" customWidth="1"/>
    <col min="8287" max="8288" width="12.33203125" customWidth="1"/>
    <col min="8289" max="8289" width="15.88671875" customWidth="1"/>
    <col min="8290" max="8292" width="12.33203125" customWidth="1"/>
    <col min="8293" max="8293" width="14.88671875" customWidth="1"/>
    <col min="8294" max="8296" width="12.33203125" customWidth="1"/>
    <col min="8297" max="8297" width="13.6640625" customWidth="1"/>
    <col min="8298" max="8299" width="12.33203125" customWidth="1"/>
    <col min="8300" max="8300" width="18.109375" customWidth="1"/>
    <col min="8301" max="8301" width="16.33203125" customWidth="1"/>
    <col min="8302" max="8302" width="15" customWidth="1"/>
    <col min="8304" max="8304" width="13.33203125" bestFit="1" customWidth="1"/>
    <col min="8377" max="8377" width="3.6640625" customWidth="1"/>
    <col min="8378" max="8378" width="17" customWidth="1"/>
    <col min="8379" max="8379" width="13" customWidth="1"/>
    <col min="8380" max="8380" width="18.6640625" customWidth="1"/>
    <col min="8381" max="8381" width="14.109375" customWidth="1"/>
    <col min="8382" max="8382" width="12.88671875" customWidth="1"/>
    <col min="8383" max="8383" width="11.6640625" customWidth="1"/>
    <col min="8384" max="8384" width="12.88671875" customWidth="1"/>
    <col min="8385" max="8385" width="14.88671875" customWidth="1"/>
    <col min="8386" max="8386" width="13" customWidth="1"/>
    <col min="8387" max="8387" width="11.33203125" customWidth="1"/>
    <col min="8388" max="8388" width="14.88671875" customWidth="1"/>
    <col min="8389" max="8389" width="14.33203125" customWidth="1"/>
    <col min="8390" max="8390" width="13.33203125" customWidth="1"/>
    <col min="8391" max="8391" width="11.33203125" customWidth="1"/>
    <col min="8392" max="8392" width="12.88671875" customWidth="1"/>
    <col min="8393" max="8393" width="11.33203125" customWidth="1"/>
    <col min="8394" max="8394" width="13.109375" customWidth="1"/>
    <col min="8395" max="8395" width="12.109375" customWidth="1"/>
    <col min="8396" max="8396" width="13.88671875" customWidth="1"/>
    <col min="8397" max="8397" width="14" customWidth="1"/>
    <col min="8398" max="8398" width="13.33203125" customWidth="1"/>
    <col min="8399" max="8399" width="11.33203125" customWidth="1"/>
    <col min="8400" max="8400" width="14.6640625" bestFit="1" customWidth="1"/>
    <col min="8401" max="8401" width="13.33203125" customWidth="1"/>
    <col min="8402" max="8403" width="14.33203125" customWidth="1"/>
    <col min="8404" max="8406" width="13.109375" customWidth="1"/>
    <col min="8407" max="8443" width="17.33203125" customWidth="1"/>
    <col min="8444" max="8444" width="14.6640625" bestFit="1" customWidth="1"/>
    <col min="8445" max="8445" width="13.6640625" customWidth="1"/>
    <col min="8446" max="8446" width="15.33203125" customWidth="1"/>
    <col min="8447" max="8447" width="13.109375" customWidth="1"/>
    <col min="8448" max="8448" width="11.88671875" customWidth="1"/>
    <col min="8449" max="8449" width="13.33203125" customWidth="1"/>
    <col min="8450" max="8450" width="12.33203125" customWidth="1"/>
    <col min="8451" max="8451" width="13" bestFit="1" customWidth="1"/>
    <col min="8452" max="8452" width="13.33203125" bestFit="1" customWidth="1"/>
    <col min="8453" max="8453" width="19.33203125" customWidth="1"/>
    <col min="8454" max="8454" width="12.6640625" bestFit="1" customWidth="1"/>
    <col min="8455" max="8455" width="13" bestFit="1" customWidth="1"/>
    <col min="8456" max="8456" width="13.33203125" bestFit="1" customWidth="1"/>
    <col min="8457" max="8457" width="16.33203125" customWidth="1"/>
    <col min="8458" max="8458" width="13.109375" customWidth="1"/>
    <col min="8459" max="8459" width="15.109375" bestFit="1" customWidth="1"/>
    <col min="8460" max="8460" width="16.33203125" bestFit="1" customWidth="1"/>
    <col min="8461" max="8461" width="14.33203125" customWidth="1"/>
    <col min="8462" max="8462" width="13.33203125" bestFit="1" customWidth="1"/>
    <col min="8463" max="8463" width="13" bestFit="1" customWidth="1"/>
    <col min="8464" max="8471" width="13" customWidth="1"/>
    <col min="8472" max="8472" width="13" bestFit="1" customWidth="1"/>
    <col min="8473" max="8473" width="15.88671875" customWidth="1"/>
    <col min="8474" max="8474" width="12.6640625" bestFit="1" customWidth="1"/>
    <col min="8475" max="8476" width="13" bestFit="1" customWidth="1"/>
    <col min="8477" max="8477" width="14.33203125" customWidth="1"/>
    <col min="8478" max="8478" width="12.6640625" bestFit="1" customWidth="1"/>
    <col min="8479" max="8480" width="13" bestFit="1" customWidth="1"/>
    <col min="8481" max="8481" width="15.109375" customWidth="1"/>
    <col min="8482" max="8484" width="13" bestFit="1" customWidth="1"/>
    <col min="8485" max="8485" width="13.6640625" customWidth="1"/>
    <col min="8486" max="8487" width="13" bestFit="1" customWidth="1"/>
    <col min="8488" max="8488" width="13.109375" customWidth="1"/>
    <col min="8489" max="8489" width="15.88671875" customWidth="1"/>
    <col min="8490" max="8490" width="13" customWidth="1"/>
    <col min="8491" max="8491" width="13" bestFit="1" customWidth="1"/>
    <col min="8492" max="8492" width="21" customWidth="1"/>
    <col min="8493" max="8493" width="15.6640625" customWidth="1"/>
    <col min="8494" max="8494" width="13.33203125" customWidth="1"/>
    <col min="8495" max="8495" width="13" bestFit="1" customWidth="1"/>
    <col min="8496" max="8499" width="13" customWidth="1"/>
    <col min="8500" max="8500" width="13.33203125" bestFit="1" customWidth="1"/>
    <col min="8501" max="8501" width="14.33203125" customWidth="1"/>
    <col min="8502" max="8502" width="13.33203125" customWidth="1"/>
    <col min="8503" max="8507" width="12.33203125" customWidth="1"/>
    <col min="8508" max="8508" width="13.33203125" bestFit="1" customWidth="1"/>
    <col min="8509" max="8509" width="14" customWidth="1"/>
    <col min="8510" max="8510" width="13.33203125" bestFit="1" customWidth="1"/>
    <col min="8511" max="8511" width="13" bestFit="1" customWidth="1"/>
    <col min="8512" max="8513" width="13.6640625" customWidth="1"/>
    <col min="8514" max="8514" width="13.109375" customWidth="1"/>
    <col min="8515" max="8515" width="12.33203125" customWidth="1"/>
    <col min="8516" max="8516" width="13.33203125" bestFit="1" customWidth="1"/>
    <col min="8517" max="8517" width="17" customWidth="1"/>
    <col min="8518" max="8518" width="13.33203125" bestFit="1" customWidth="1"/>
    <col min="8519" max="8519" width="13" bestFit="1" customWidth="1"/>
    <col min="8520" max="8520" width="12.6640625" bestFit="1" customWidth="1"/>
    <col min="8521" max="8521" width="14.6640625" customWidth="1"/>
    <col min="8522" max="8522" width="11.88671875" bestFit="1" customWidth="1"/>
    <col min="8523" max="8523" width="13" bestFit="1" customWidth="1"/>
    <col min="8524" max="8524" width="15.109375" bestFit="1" customWidth="1"/>
    <col min="8525" max="8525" width="14" customWidth="1"/>
    <col min="8526" max="8526" width="12" bestFit="1" customWidth="1"/>
    <col min="8527" max="8527" width="11.33203125" customWidth="1"/>
    <col min="8528" max="8528" width="12.6640625" bestFit="1" customWidth="1"/>
    <col min="8529" max="8529" width="11.33203125" customWidth="1"/>
    <col min="8530" max="8531" width="13" bestFit="1" customWidth="1"/>
    <col min="8532" max="8532" width="12.6640625" bestFit="1" customWidth="1"/>
    <col min="8533" max="8533" width="18.33203125" customWidth="1"/>
    <col min="8534" max="8534" width="12.33203125" bestFit="1" customWidth="1"/>
    <col min="8535" max="8535" width="13" bestFit="1" customWidth="1"/>
    <col min="8536" max="8536" width="13" customWidth="1"/>
    <col min="8537" max="8537" width="14.33203125" customWidth="1"/>
    <col min="8538" max="8539" width="13" customWidth="1"/>
    <col min="8540" max="8540" width="13.33203125" customWidth="1"/>
    <col min="8541" max="8541" width="15.6640625" customWidth="1"/>
    <col min="8542" max="8542" width="12" bestFit="1" customWidth="1"/>
    <col min="8543" max="8544" width="12.33203125" customWidth="1"/>
    <col min="8545" max="8545" width="15.88671875" customWidth="1"/>
    <col min="8546" max="8548" width="12.33203125" customWidth="1"/>
    <col min="8549" max="8549" width="14.88671875" customWidth="1"/>
    <col min="8550" max="8552" width="12.33203125" customWidth="1"/>
    <col min="8553" max="8553" width="13.6640625" customWidth="1"/>
    <col min="8554" max="8555" width="12.33203125" customWidth="1"/>
    <col min="8556" max="8556" width="18.109375" customWidth="1"/>
    <col min="8557" max="8557" width="16.33203125" customWidth="1"/>
    <col min="8558" max="8558" width="15" customWidth="1"/>
    <col min="8560" max="8560" width="13.33203125" bestFit="1" customWidth="1"/>
    <col min="8633" max="8633" width="3.6640625" customWidth="1"/>
    <col min="8634" max="8634" width="17" customWidth="1"/>
    <col min="8635" max="8635" width="13" customWidth="1"/>
    <col min="8636" max="8636" width="18.6640625" customWidth="1"/>
    <col min="8637" max="8637" width="14.109375" customWidth="1"/>
    <col min="8638" max="8638" width="12.88671875" customWidth="1"/>
    <col min="8639" max="8639" width="11.6640625" customWidth="1"/>
    <col min="8640" max="8640" width="12.88671875" customWidth="1"/>
    <col min="8641" max="8641" width="14.88671875" customWidth="1"/>
    <col min="8642" max="8642" width="13" customWidth="1"/>
    <col min="8643" max="8643" width="11.33203125" customWidth="1"/>
    <col min="8644" max="8644" width="14.88671875" customWidth="1"/>
    <col min="8645" max="8645" width="14.33203125" customWidth="1"/>
    <col min="8646" max="8646" width="13.33203125" customWidth="1"/>
    <col min="8647" max="8647" width="11.33203125" customWidth="1"/>
    <col min="8648" max="8648" width="12.88671875" customWidth="1"/>
    <col min="8649" max="8649" width="11.33203125" customWidth="1"/>
    <col min="8650" max="8650" width="13.109375" customWidth="1"/>
    <col min="8651" max="8651" width="12.109375" customWidth="1"/>
    <col min="8652" max="8652" width="13.88671875" customWidth="1"/>
    <col min="8653" max="8653" width="14" customWidth="1"/>
    <col min="8654" max="8654" width="13.33203125" customWidth="1"/>
    <col min="8655" max="8655" width="11.33203125" customWidth="1"/>
    <col min="8656" max="8656" width="14.6640625" bestFit="1" customWidth="1"/>
    <col min="8657" max="8657" width="13.33203125" customWidth="1"/>
    <col min="8658" max="8659" width="14.33203125" customWidth="1"/>
    <col min="8660" max="8662" width="13.109375" customWidth="1"/>
    <col min="8663" max="8699" width="17.33203125" customWidth="1"/>
    <col min="8700" max="8700" width="14.6640625" bestFit="1" customWidth="1"/>
    <col min="8701" max="8701" width="13.6640625" customWidth="1"/>
    <col min="8702" max="8702" width="15.33203125" customWidth="1"/>
    <col min="8703" max="8703" width="13.109375" customWidth="1"/>
    <col min="8704" max="8704" width="11.88671875" customWidth="1"/>
    <col min="8705" max="8705" width="13.33203125" customWidth="1"/>
    <col min="8706" max="8706" width="12.33203125" customWidth="1"/>
    <col min="8707" max="8707" width="13" bestFit="1" customWidth="1"/>
    <col min="8708" max="8708" width="13.33203125" bestFit="1" customWidth="1"/>
    <col min="8709" max="8709" width="19.33203125" customWidth="1"/>
    <col min="8710" max="8710" width="12.6640625" bestFit="1" customWidth="1"/>
    <col min="8711" max="8711" width="13" bestFit="1" customWidth="1"/>
    <col min="8712" max="8712" width="13.33203125" bestFit="1" customWidth="1"/>
    <col min="8713" max="8713" width="16.33203125" customWidth="1"/>
    <col min="8714" max="8714" width="13.109375" customWidth="1"/>
    <col min="8715" max="8715" width="15.109375" bestFit="1" customWidth="1"/>
    <col min="8716" max="8716" width="16.33203125" bestFit="1" customWidth="1"/>
    <col min="8717" max="8717" width="14.33203125" customWidth="1"/>
    <col min="8718" max="8718" width="13.33203125" bestFit="1" customWidth="1"/>
    <col min="8719" max="8719" width="13" bestFit="1" customWidth="1"/>
    <col min="8720" max="8727" width="13" customWidth="1"/>
    <col min="8728" max="8728" width="13" bestFit="1" customWidth="1"/>
    <col min="8729" max="8729" width="15.88671875" customWidth="1"/>
    <col min="8730" max="8730" width="12.6640625" bestFit="1" customWidth="1"/>
    <col min="8731" max="8732" width="13" bestFit="1" customWidth="1"/>
    <col min="8733" max="8733" width="14.33203125" customWidth="1"/>
    <col min="8734" max="8734" width="12.6640625" bestFit="1" customWidth="1"/>
    <col min="8735" max="8736" width="13" bestFit="1" customWidth="1"/>
    <col min="8737" max="8737" width="15.109375" customWidth="1"/>
    <col min="8738" max="8740" width="13" bestFit="1" customWidth="1"/>
    <col min="8741" max="8741" width="13.6640625" customWidth="1"/>
    <col min="8742" max="8743" width="13" bestFit="1" customWidth="1"/>
    <col min="8744" max="8744" width="13.109375" customWidth="1"/>
    <col min="8745" max="8745" width="15.88671875" customWidth="1"/>
    <col min="8746" max="8746" width="13" customWidth="1"/>
    <col min="8747" max="8747" width="13" bestFit="1" customWidth="1"/>
    <col min="8748" max="8748" width="21" customWidth="1"/>
    <col min="8749" max="8749" width="15.6640625" customWidth="1"/>
    <col min="8750" max="8750" width="13.33203125" customWidth="1"/>
    <col min="8751" max="8751" width="13" bestFit="1" customWidth="1"/>
    <col min="8752" max="8755" width="13" customWidth="1"/>
    <col min="8756" max="8756" width="13.33203125" bestFit="1" customWidth="1"/>
    <col min="8757" max="8757" width="14.33203125" customWidth="1"/>
    <col min="8758" max="8758" width="13.33203125" customWidth="1"/>
    <col min="8759" max="8763" width="12.33203125" customWidth="1"/>
    <col min="8764" max="8764" width="13.33203125" bestFit="1" customWidth="1"/>
    <col min="8765" max="8765" width="14" customWidth="1"/>
    <col min="8766" max="8766" width="13.33203125" bestFit="1" customWidth="1"/>
    <col min="8767" max="8767" width="13" bestFit="1" customWidth="1"/>
    <col min="8768" max="8769" width="13.6640625" customWidth="1"/>
    <col min="8770" max="8770" width="13.109375" customWidth="1"/>
    <col min="8771" max="8771" width="12.33203125" customWidth="1"/>
    <col min="8772" max="8772" width="13.33203125" bestFit="1" customWidth="1"/>
    <col min="8773" max="8773" width="17" customWidth="1"/>
    <col min="8774" max="8774" width="13.33203125" bestFit="1" customWidth="1"/>
    <col min="8775" max="8775" width="13" bestFit="1" customWidth="1"/>
    <col min="8776" max="8776" width="12.6640625" bestFit="1" customWidth="1"/>
    <col min="8777" max="8777" width="14.6640625" customWidth="1"/>
    <col min="8778" max="8778" width="11.88671875" bestFit="1" customWidth="1"/>
    <col min="8779" max="8779" width="13" bestFit="1" customWidth="1"/>
    <col min="8780" max="8780" width="15.109375" bestFit="1" customWidth="1"/>
    <col min="8781" max="8781" width="14" customWidth="1"/>
    <col min="8782" max="8782" width="12" bestFit="1" customWidth="1"/>
    <col min="8783" max="8783" width="11.33203125" customWidth="1"/>
    <col min="8784" max="8784" width="12.6640625" bestFit="1" customWidth="1"/>
    <col min="8785" max="8785" width="11.33203125" customWidth="1"/>
    <col min="8786" max="8787" width="13" bestFit="1" customWidth="1"/>
    <col min="8788" max="8788" width="12.6640625" bestFit="1" customWidth="1"/>
    <col min="8789" max="8789" width="18.33203125" customWidth="1"/>
    <col min="8790" max="8790" width="12.33203125" bestFit="1" customWidth="1"/>
    <col min="8791" max="8791" width="13" bestFit="1" customWidth="1"/>
    <col min="8792" max="8792" width="13" customWidth="1"/>
    <col min="8793" max="8793" width="14.33203125" customWidth="1"/>
    <col min="8794" max="8795" width="13" customWidth="1"/>
    <col min="8796" max="8796" width="13.33203125" customWidth="1"/>
    <col min="8797" max="8797" width="15.6640625" customWidth="1"/>
    <col min="8798" max="8798" width="12" bestFit="1" customWidth="1"/>
    <col min="8799" max="8800" width="12.33203125" customWidth="1"/>
    <col min="8801" max="8801" width="15.88671875" customWidth="1"/>
    <col min="8802" max="8804" width="12.33203125" customWidth="1"/>
    <col min="8805" max="8805" width="14.88671875" customWidth="1"/>
    <col min="8806" max="8808" width="12.33203125" customWidth="1"/>
    <col min="8809" max="8809" width="13.6640625" customWidth="1"/>
    <col min="8810" max="8811" width="12.33203125" customWidth="1"/>
    <col min="8812" max="8812" width="18.109375" customWidth="1"/>
    <col min="8813" max="8813" width="16.33203125" customWidth="1"/>
    <col min="8814" max="8814" width="15" customWidth="1"/>
    <col min="8816" max="8816" width="13.33203125" bestFit="1" customWidth="1"/>
    <col min="8889" max="8889" width="3.6640625" customWidth="1"/>
    <col min="8890" max="8890" width="17" customWidth="1"/>
    <col min="8891" max="8891" width="13" customWidth="1"/>
    <col min="8892" max="8892" width="18.6640625" customWidth="1"/>
    <col min="8893" max="8893" width="14.109375" customWidth="1"/>
    <col min="8894" max="8894" width="12.88671875" customWidth="1"/>
    <col min="8895" max="8895" width="11.6640625" customWidth="1"/>
    <col min="8896" max="8896" width="12.88671875" customWidth="1"/>
    <col min="8897" max="8897" width="14.88671875" customWidth="1"/>
    <col min="8898" max="8898" width="13" customWidth="1"/>
    <col min="8899" max="8899" width="11.33203125" customWidth="1"/>
    <col min="8900" max="8900" width="14.88671875" customWidth="1"/>
    <col min="8901" max="8901" width="14.33203125" customWidth="1"/>
    <col min="8902" max="8902" width="13.33203125" customWidth="1"/>
    <col min="8903" max="8903" width="11.33203125" customWidth="1"/>
    <col min="8904" max="8904" width="12.88671875" customWidth="1"/>
    <col min="8905" max="8905" width="11.33203125" customWidth="1"/>
    <col min="8906" max="8906" width="13.109375" customWidth="1"/>
    <col min="8907" max="8907" width="12.109375" customWidth="1"/>
    <col min="8908" max="8908" width="13.88671875" customWidth="1"/>
    <col min="8909" max="8909" width="14" customWidth="1"/>
    <col min="8910" max="8910" width="13.33203125" customWidth="1"/>
    <col min="8911" max="8911" width="11.33203125" customWidth="1"/>
    <col min="8912" max="8912" width="14.6640625" bestFit="1" customWidth="1"/>
    <col min="8913" max="8913" width="13.33203125" customWidth="1"/>
    <col min="8914" max="8915" width="14.33203125" customWidth="1"/>
    <col min="8916" max="8918" width="13.109375" customWidth="1"/>
    <col min="8919" max="8955" width="17.33203125" customWidth="1"/>
    <col min="8956" max="8956" width="14.6640625" bestFit="1" customWidth="1"/>
    <col min="8957" max="8957" width="13.6640625" customWidth="1"/>
    <col min="8958" max="8958" width="15.33203125" customWidth="1"/>
    <col min="8959" max="8959" width="13.109375" customWidth="1"/>
    <col min="8960" max="8960" width="11.88671875" customWidth="1"/>
    <col min="8961" max="8961" width="13.33203125" customWidth="1"/>
    <col min="8962" max="8962" width="12.33203125" customWidth="1"/>
    <col min="8963" max="8963" width="13" bestFit="1" customWidth="1"/>
    <col min="8964" max="8964" width="13.33203125" bestFit="1" customWidth="1"/>
    <col min="8965" max="8965" width="19.33203125" customWidth="1"/>
    <col min="8966" max="8966" width="12.6640625" bestFit="1" customWidth="1"/>
    <col min="8967" max="8967" width="13" bestFit="1" customWidth="1"/>
    <col min="8968" max="8968" width="13.33203125" bestFit="1" customWidth="1"/>
    <col min="8969" max="8969" width="16.33203125" customWidth="1"/>
    <col min="8970" max="8970" width="13.109375" customWidth="1"/>
    <col min="8971" max="8971" width="15.109375" bestFit="1" customWidth="1"/>
    <col min="8972" max="8972" width="16.33203125" bestFit="1" customWidth="1"/>
    <col min="8973" max="8973" width="14.33203125" customWidth="1"/>
    <col min="8974" max="8974" width="13.33203125" bestFit="1" customWidth="1"/>
    <col min="8975" max="8975" width="13" bestFit="1" customWidth="1"/>
    <col min="8976" max="8983" width="13" customWidth="1"/>
    <col min="8984" max="8984" width="13" bestFit="1" customWidth="1"/>
    <col min="8985" max="8985" width="15.88671875" customWidth="1"/>
    <col min="8986" max="8986" width="12.6640625" bestFit="1" customWidth="1"/>
    <col min="8987" max="8988" width="13" bestFit="1" customWidth="1"/>
    <col min="8989" max="8989" width="14.33203125" customWidth="1"/>
    <col min="8990" max="8990" width="12.6640625" bestFit="1" customWidth="1"/>
    <col min="8991" max="8992" width="13" bestFit="1" customWidth="1"/>
    <col min="8993" max="8993" width="15.109375" customWidth="1"/>
    <col min="8994" max="8996" width="13" bestFit="1" customWidth="1"/>
    <col min="8997" max="8997" width="13.6640625" customWidth="1"/>
    <col min="8998" max="8999" width="13" bestFit="1" customWidth="1"/>
    <col min="9000" max="9000" width="13.109375" customWidth="1"/>
    <col min="9001" max="9001" width="15.88671875" customWidth="1"/>
    <col min="9002" max="9002" width="13" customWidth="1"/>
    <col min="9003" max="9003" width="13" bestFit="1" customWidth="1"/>
    <col min="9004" max="9004" width="21" customWidth="1"/>
    <col min="9005" max="9005" width="15.6640625" customWidth="1"/>
    <col min="9006" max="9006" width="13.33203125" customWidth="1"/>
    <col min="9007" max="9007" width="13" bestFit="1" customWidth="1"/>
    <col min="9008" max="9011" width="13" customWidth="1"/>
    <col min="9012" max="9012" width="13.33203125" bestFit="1" customWidth="1"/>
    <col min="9013" max="9013" width="14.33203125" customWidth="1"/>
    <col min="9014" max="9014" width="13.33203125" customWidth="1"/>
    <col min="9015" max="9019" width="12.33203125" customWidth="1"/>
    <col min="9020" max="9020" width="13.33203125" bestFit="1" customWidth="1"/>
    <col min="9021" max="9021" width="14" customWidth="1"/>
    <col min="9022" max="9022" width="13.33203125" bestFit="1" customWidth="1"/>
    <col min="9023" max="9023" width="13" bestFit="1" customWidth="1"/>
    <col min="9024" max="9025" width="13.6640625" customWidth="1"/>
    <col min="9026" max="9026" width="13.109375" customWidth="1"/>
    <col min="9027" max="9027" width="12.33203125" customWidth="1"/>
    <col min="9028" max="9028" width="13.33203125" bestFit="1" customWidth="1"/>
    <col min="9029" max="9029" width="17" customWidth="1"/>
    <col min="9030" max="9030" width="13.33203125" bestFit="1" customWidth="1"/>
    <col min="9031" max="9031" width="13" bestFit="1" customWidth="1"/>
    <col min="9032" max="9032" width="12.6640625" bestFit="1" customWidth="1"/>
    <col min="9033" max="9033" width="14.6640625" customWidth="1"/>
    <col min="9034" max="9034" width="11.88671875" bestFit="1" customWidth="1"/>
    <col min="9035" max="9035" width="13" bestFit="1" customWidth="1"/>
    <col min="9036" max="9036" width="15.109375" bestFit="1" customWidth="1"/>
    <col min="9037" max="9037" width="14" customWidth="1"/>
    <col min="9038" max="9038" width="12" bestFit="1" customWidth="1"/>
    <col min="9039" max="9039" width="11.33203125" customWidth="1"/>
    <col min="9040" max="9040" width="12.6640625" bestFit="1" customWidth="1"/>
    <col min="9041" max="9041" width="11.33203125" customWidth="1"/>
    <col min="9042" max="9043" width="13" bestFit="1" customWidth="1"/>
    <col min="9044" max="9044" width="12.6640625" bestFit="1" customWidth="1"/>
    <col min="9045" max="9045" width="18.33203125" customWidth="1"/>
    <col min="9046" max="9046" width="12.33203125" bestFit="1" customWidth="1"/>
    <col min="9047" max="9047" width="13" bestFit="1" customWidth="1"/>
    <col min="9048" max="9048" width="13" customWidth="1"/>
    <col min="9049" max="9049" width="14.33203125" customWidth="1"/>
    <col min="9050" max="9051" width="13" customWidth="1"/>
    <col min="9052" max="9052" width="13.33203125" customWidth="1"/>
    <col min="9053" max="9053" width="15.6640625" customWidth="1"/>
    <col min="9054" max="9054" width="12" bestFit="1" customWidth="1"/>
    <col min="9055" max="9056" width="12.33203125" customWidth="1"/>
    <col min="9057" max="9057" width="15.88671875" customWidth="1"/>
    <col min="9058" max="9060" width="12.33203125" customWidth="1"/>
    <col min="9061" max="9061" width="14.88671875" customWidth="1"/>
    <col min="9062" max="9064" width="12.33203125" customWidth="1"/>
    <col min="9065" max="9065" width="13.6640625" customWidth="1"/>
    <col min="9066" max="9067" width="12.33203125" customWidth="1"/>
    <col min="9068" max="9068" width="18.109375" customWidth="1"/>
    <col min="9069" max="9069" width="16.33203125" customWidth="1"/>
    <col min="9070" max="9070" width="15" customWidth="1"/>
    <col min="9072" max="9072" width="13.33203125" bestFit="1" customWidth="1"/>
    <col min="9145" max="9145" width="3.6640625" customWidth="1"/>
    <col min="9146" max="9146" width="17" customWidth="1"/>
    <col min="9147" max="9147" width="13" customWidth="1"/>
    <col min="9148" max="9148" width="18.6640625" customWidth="1"/>
    <col min="9149" max="9149" width="14.109375" customWidth="1"/>
    <col min="9150" max="9150" width="12.88671875" customWidth="1"/>
    <col min="9151" max="9151" width="11.6640625" customWidth="1"/>
    <col min="9152" max="9152" width="12.88671875" customWidth="1"/>
    <col min="9153" max="9153" width="14.88671875" customWidth="1"/>
    <col min="9154" max="9154" width="13" customWidth="1"/>
    <col min="9155" max="9155" width="11.33203125" customWidth="1"/>
    <col min="9156" max="9156" width="14.88671875" customWidth="1"/>
    <col min="9157" max="9157" width="14.33203125" customWidth="1"/>
    <col min="9158" max="9158" width="13.33203125" customWidth="1"/>
    <col min="9159" max="9159" width="11.33203125" customWidth="1"/>
    <col min="9160" max="9160" width="12.88671875" customWidth="1"/>
    <col min="9161" max="9161" width="11.33203125" customWidth="1"/>
    <col min="9162" max="9162" width="13.109375" customWidth="1"/>
    <col min="9163" max="9163" width="12.109375" customWidth="1"/>
    <col min="9164" max="9164" width="13.88671875" customWidth="1"/>
    <col min="9165" max="9165" width="14" customWidth="1"/>
    <col min="9166" max="9166" width="13.33203125" customWidth="1"/>
    <col min="9167" max="9167" width="11.33203125" customWidth="1"/>
    <col min="9168" max="9168" width="14.6640625" bestFit="1" customWidth="1"/>
    <col min="9169" max="9169" width="13.33203125" customWidth="1"/>
    <col min="9170" max="9171" width="14.33203125" customWidth="1"/>
    <col min="9172" max="9174" width="13.109375" customWidth="1"/>
    <col min="9175" max="9211" width="17.33203125" customWidth="1"/>
    <col min="9212" max="9212" width="14.6640625" bestFit="1" customWidth="1"/>
    <col min="9213" max="9213" width="13.6640625" customWidth="1"/>
    <col min="9214" max="9214" width="15.33203125" customWidth="1"/>
    <col min="9215" max="9215" width="13.109375" customWidth="1"/>
    <col min="9216" max="9216" width="11.88671875" customWidth="1"/>
    <col min="9217" max="9217" width="13.33203125" customWidth="1"/>
    <col min="9218" max="9218" width="12.33203125" customWidth="1"/>
    <col min="9219" max="9219" width="13" bestFit="1" customWidth="1"/>
    <col min="9220" max="9220" width="13.33203125" bestFit="1" customWidth="1"/>
    <col min="9221" max="9221" width="19.33203125" customWidth="1"/>
    <col min="9222" max="9222" width="12.6640625" bestFit="1" customWidth="1"/>
    <col min="9223" max="9223" width="13" bestFit="1" customWidth="1"/>
    <col min="9224" max="9224" width="13.33203125" bestFit="1" customWidth="1"/>
    <col min="9225" max="9225" width="16.33203125" customWidth="1"/>
    <col min="9226" max="9226" width="13.109375" customWidth="1"/>
    <col min="9227" max="9227" width="15.109375" bestFit="1" customWidth="1"/>
    <col min="9228" max="9228" width="16.33203125" bestFit="1" customWidth="1"/>
    <col min="9229" max="9229" width="14.33203125" customWidth="1"/>
    <col min="9230" max="9230" width="13.33203125" bestFit="1" customWidth="1"/>
    <col min="9231" max="9231" width="13" bestFit="1" customWidth="1"/>
    <col min="9232" max="9239" width="13" customWidth="1"/>
    <col min="9240" max="9240" width="13" bestFit="1" customWidth="1"/>
    <col min="9241" max="9241" width="15.88671875" customWidth="1"/>
    <col min="9242" max="9242" width="12.6640625" bestFit="1" customWidth="1"/>
    <col min="9243" max="9244" width="13" bestFit="1" customWidth="1"/>
    <col min="9245" max="9245" width="14.33203125" customWidth="1"/>
    <col min="9246" max="9246" width="12.6640625" bestFit="1" customWidth="1"/>
    <col min="9247" max="9248" width="13" bestFit="1" customWidth="1"/>
    <col min="9249" max="9249" width="15.109375" customWidth="1"/>
    <col min="9250" max="9252" width="13" bestFit="1" customWidth="1"/>
    <col min="9253" max="9253" width="13.6640625" customWidth="1"/>
    <col min="9254" max="9255" width="13" bestFit="1" customWidth="1"/>
    <col min="9256" max="9256" width="13.109375" customWidth="1"/>
    <col min="9257" max="9257" width="15.88671875" customWidth="1"/>
    <col min="9258" max="9258" width="13" customWidth="1"/>
    <col min="9259" max="9259" width="13" bestFit="1" customWidth="1"/>
    <col min="9260" max="9260" width="21" customWidth="1"/>
    <col min="9261" max="9261" width="15.6640625" customWidth="1"/>
    <col min="9262" max="9262" width="13.33203125" customWidth="1"/>
    <col min="9263" max="9263" width="13" bestFit="1" customWidth="1"/>
    <col min="9264" max="9267" width="13" customWidth="1"/>
    <col min="9268" max="9268" width="13.33203125" bestFit="1" customWidth="1"/>
    <col min="9269" max="9269" width="14.33203125" customWidth="1"/>
    <col min="9270" max="9270" width="13.33203125" customWidth="1"/>
    <col min="9271" max="9275" width="12.33203125" customWidth="1"/>
    <col min="9276" max="9276" width="13.33203125" bestFit="1" customWidth="1"/>
    <col min="9277" max="9277" width="14" customWidth="1"/>
    <col min="9278" max="9278" width="13.33203125" bestFit="1" customWidth="1"/>
    <col min="9279" max="9279" width="13" bestFit="1" customWidth="1"/>
    <col min="9280" max="9281" width="13.6640625" customWidth="1"/>
    <col min="9282" max="9282" width="13.109375" customWidth="1"/>
    <col min="9283" max="9283" width="12.33203125" customWidth="1"/>
    <col min="9284" max="9284" width="13.33203125" bestFit="1" customWidth="1"/>
    <col min="9285" max="9285" width="17" customWidth="1"/>
    <col min="9286" max="9286" width="13.33203125" bestFit="1" customWidth="1"/>
    <col min="9287" max="9287" width="13" bestFit="1" customWidth="1"/>
    <col min="9288" max="9288" width="12.6640625" bestFit="1" customWidth="1"/>
    <col min="9289" max="9289" width="14.6640625" customWidth="1"/>
    <col min="9290" max="9290" width="11.88671875" bestFit="1" customWidth="1"/>
    <col min="9291" max="9291" width="13" bestFit="1" customWidth="1"/>
    <col min="9292" max="9292" width="15.109375" bestFit="1" customWidth="1"/>
    <col min="9293" max="9293" width="14" customWidth="1"/>
    <col min="9294" max="9294" width="12" bestFit="1" customWidth="1"/>
    <col min="9295" max="9295" width="11.33203125" customWidth="1"/>
    <col min="9296" max="9296" width="12.6640625" bestFit="1" customWidth="1"/>
    <col min="9297" max="9297" width="11.33203125" customWidth="1"/>
    <col min="9298" max="9299" width="13" bestFit="1" customWidth="1"/>
    <col min="9300" max="9300" width="12.6640625" bestFit="1" customWidth="1"/>
    <col min="9301" max="9301" width="18.33203125" customWidth="1"/>
    <col min="9302" max="9302" width="12.33203125" bestFit="1" customWidth="1"/>
    <col min="9303" max="9303" width="13" bestFit="1" customWidth="1"/>
    <col min="9304" max="9304" width="13" customWidth="1"/>
    <col min="9305" max="9305" width="14.33203125" customWidth="1"/>
    <col min="9306" max="9307" width="13" customWidth="1"/>
    <col min="9308" max="9308" width="13.33203125" customWidth="1"/>
    <col min="9309" max="9309" width="15.6640625" customWidth="1"/>
    <col min="9310" max="9310" width="12" bestFit="1" customWidth="1"/>
    <col min="9311" max="9312" width="12.33203125" customWidth="1"/>
    <col min="9313" max="9313" width="15.88671875" customWidth="1"/>
    <col min="9314" max="9316" width="12.33203125" customWidth="1"/>
    <col min="9317" max="9317" width="14.88671875" customWidth="1"/>
    <col min="9318" max="9320" width="12.33203125" customWidth="1"/>
    <col min="9321" max="9321" width="13.6640625" customWidth="1"/>
    <col min="9322" max="9323" width="12.33203125" customWidth="1"/>
    <col min="9324" max="9324" width="18.109375" customWidth="1"/>
    <col min="9325" max="9325" width="16.33203125" customWidth="1"/>
    <col min="9326" max="9326" width="15" customWidth="1"/>
    <col min="9328" max="9328" width="13.33203125" bestFit="1" customWidth="1"/>
    <col min="9401" max="9401" width="3.6640625" customWidth="1"/>
    <col min="9402" max="9402" width="17" customWidth="1"/>
    <col min="9403" max="9403" width="13" customWidth="1"/>
    <col min="9404" max="9404" width="18.6640625" customWidth="1"/>
    <col min="9405" max="9405" width="14.109375" customWidth="1"/>
    <col min="9406" max="9406" width="12.88671875" customWidth="1"/>
    <col min="9407" max="9407" width="11.6640625" customWidth="1"/>
    <col min="9408" max="9408" width="12.88671875" customWidth="1"/>
    <col min="9409" max="9409" width="14.88671875" customWidth="1"/>
    <col min="9410" max="9410" width="13" customWidth="1"/>
    <col min="9411" max="9411" width="11.33203125" customWidth="1"/>
    <col min="9412" max="9412" width="14.88671875" customWidth="1"/>
    <col min="9413" max="9413" width="14.33203125" customWidth="1"/>
    <col min="9414" max="9414" width="13.33203125" customWidth="1"/>
    <col min="9415" max="9415" width="11.33203125" customWidth="1"/>
    <col min="9416" max="9416" width="12.88671875" customWidth="1"/>
    <col min="9417" max="9417" width="11.33203125" customWidth="1"/>
    <col min="9418" max="9418" width="13.109375" customWidth="1"/>
    <col min="9419" max="9419" width="12.109375" customWidth="1"/>
    <col min="9420" max="9420" width="13.88671875" customWidth="1"/>
    <col min="9421" max="9421" width="14" customWidth="1"/>
    <col min="9422" max="9422" width="13.33203125" customWidth="1"/>
    <col min="9423" max="9423" width="11.33203125" customWidth="1"/>
    <col min="9424" max="9424" width="14.6640625" bestFit="1" customWidth="1"/>
    <col min="9425" max="9425" width="13.33203125" customWidth="1"/>
    <col min="9426" max="9427" width="14.33203125" customWidth="1"/>
    <col min="9428" max="9430" width="13.109375" customWidth="1"/>
    <col min="9431" max="9467" width="17.33203125" customWidth="1"/>
    <col min="9468" max="9468" width="14.6640625" bestFit="1" customWidth="1"/>
    <col min="9469" max="9469" width="13.6640625" customWidth="1"/>
    <col min="9470" max="9470" width="15.33203125" customWidth="1"/>
    <col min="9471" max="9471" width="13.109375" customWidth="1"/>
    <col min="9472" max="9472" width="11.88671875" customWidth="1"/>
    <col min="9473" max="9473" width="13.33203125" customWidth="1"/>
    <col min="9474" max="9474" width="12.33203125" customWidth="1"/>
    <col min="9475" max="9475" width="13" bestFit="1" customWidth="1"/>
    <col min="9476" max="9476" width="13.33203125" bestFit="1" customWidth="1"/>
    <col min="9477" max="9477" width="19.33203125" customWidth="1"/>
    <col min="9478" max="9478" width="12.6640625" bestFit="1" customWidth="1"/>
    <col min="9479" max="9479" width="13" bestFit="1" customWidth="1"/>
    <col min="9480" max="9480" width="13.33203125" bestFit="1" customWidth="1"/>
    <col min="9481" max="9481" width="16.33203125" customWidth="1"/>
    <col min="9482" max="9482" width="13.109375" customWidth="1"/>
    <col min="9483" max="9483" width="15.109375" bestFit="1" customWidth="1"/>
    <col min="9484" max="9484" width="16.33203125" bestFit="1" customWidth="1"/>
    <col min="9485" max="9485" width="14.33203125" customWidth="1"/>
    <col min="9486" max="9486" width="13.33203125" bestFit="1" customWidth="1"/>
    <col min="9487" max="9487" width="13" bestFit="1" customWidth="1"/>
    <col min="9488" max="9495" width="13" customWidth="1"/>
    <col min="9496" max="9496" width="13" bestFit="1" customWidth="1"/>
    <col min="9497" max="9497" width="15.88671875" customWidth="1"/>
    <col min="9498" max="9498" width="12.6640625" bestFit="1" customWidth="1"/>
    <col min="9499" max="9500" width="13" bestFit="1" customWidth="1"/>
    <col min="9501" max="9501" width="14.33203125" customWidth="1"/>
    <col min="9502" max="9502" width="12.6640625" bestFit="1" customWidth="1"/>
    <col min="9503" max="9504" width="13" bestFit="1" customWidth="1"/>
    <col min="9505" max="9505" width="15.109375" customWidth="1"/>
    <col min="9506" max="9508" width="13" bestFit="1" customWidth="1"/>
    <col min="9509" max="9509" width="13.6640625" customWidth="1"/>
    <col min="9510" max="9511" width="13" bestFit="1" customWidth="1"/>
    <col min="9512" max="9512" width="13.109375" customWidth="1"/>
    <col min="9513" max="9513" width="15.88671875" customWidth="1"/>
    <col min="9514" max="9514" width="13" customWidth="1"/>
    <col min="9515" max="9515" width="13" bestFit="1" customWidth="1"/>
    <col min="9516" max="9516" width="21" customWidth="1"/>
    <col min="9517" max="9517" width="15.6640625" customWidth="1"/>
    <col min="9518" max="9518" width="13.33203125" customWidth="1"/>
    <col min="9519" max="9519" width="13" bestFit="1" customWidth="1"/>
    <col min="9520" max="9523" width="13" customWidth="1"/>
    <col min="9524" max="9524" width="13.33203125" bestFit="1" customWidth="1"/>
    <col min="9525" max="9525" width="14.33203125" customWidth="1"/>
    <col min="9526" max="9526" width="13.33203125" customWidth="1"/>
    <col min="9527" max="9531" width="12.33203125" customWidth="1"/>
    <col min="9532" max="9532" width="13.33203125" bestFit="1" customWidth="1"/>
    <col min="9533" max="9533" width="14" customWidth="1"/>
    <col min="9534" max="9534" width="13.33203125" bestFit="1" customWidth="1"/>
    <col min="9535" max="9535" width="13" bestFit="1" customWidth="1"/>
    <col min="9536" max="9537" width="13.6640625" customWidth="1"/>
    <col min="9538" max="9538" width="13.109375" customWidth="1"/>
    <col min="9539" max="9539" width="12.33203125" customWidth="1"/>
    <col min="9540" max="9540" width="13.33203125" bestFit="1" customWidth="1"/>
    <col min="9541" max="9541" width="17" customWidth="1"/>
    <col min="9542" max="9542" width="13.33203125" bestFit="1" customWidth="1"/>
    <col min="9543" max="9543" width="13" bestFit="1" customWidth="1"/>
    <col min="9544" max="9544" width="12.6640625" bestFit="1" customWidth="1"/>
    <col min="9545" max="9545" width="14.6640625" customWidth="1"/>
    <col min="9546" max="9546" width="11.88671875" bestFit="1" customWidth="1"/>
    <col min="9547" max="9547" width="13" bestFit="1" customWidth="1"/>
    <col min="9548" max="9548" width="15.109375" bestFit="1" customWidth="1"/>
    <col min="9549" max="9549" width="14" customWidth="1"/>
    <col min="9550" max="9550" width="12" bestFit="1" customWidth="1"/>
    <col min="9551" max="9551" width="11.33203125" customWidth="1"/>
    <col min="9552" max="9552" width="12.6640625" bestFit="1" customWidth="1"/>
    <col min="9553" max="9553" width="11.33203125" customWidth="1"/>
    <col min="9554" max="9555" width="13" bestFit="1" customWidth="1"/>
    <col min="9556" max="9556" width="12.6640625" bestFit="1" customWidth="1"/>
    <col min="9557" max="9557" width="18.33203125" customWidth="1"/>
    <col min="9558" max="9558" width="12.33203125" bestFit="1" customWidth="1"/>
    <col min="9559" max="9559" width="13" bestFit="1" customWidth="1"/>
    <col min="9560" max="9560" width="13" customWidth="1"/>
    <col min="9561" max="9561" width="14.33203125" customWidth="1"/>
    <col min="9562" max="9563" width="13" customWidth="1"/>
    <col min="9564" max="9564" width="13.33203125" customWidth="1"/>
    <col min="9565" max="9565" width="15.6640625" customWidth="1"/>
    <col min="9566" max="9566" width="12" bestFit="1" customWidth="1"/>
    <col min="9567" max="9568" width="12.33203125" customWidth="1"/>
    <col min="9569" max="9569" width="15.88671875" customWidth="1"/>
    <col min="9570" max="9572" width="12.33203125" customWidth="1"/>
    <col min="9573" max="9573" width="14.88671875" customWidth="1"/>
    <col min="9574" max="9576" width="12.33203125" customWidth="1"/>
    <col min="9577" max="9577" width="13.6640625" customWidth="1"/>
    <col min="9578" max="9579" width="12.33203125" customWidth="1"/>
    <col min="9580" max="9580" width="18.109375" customWidth="1"/>
    <col min="9581" max="9581" width="16.33203125" customWidth="1"/>
    <col min="9582" max="9582" width="15" customWidth="1"/>
    <col min="9584" max="9584" width="13.33203125" bestFit="1" customWidth="1"/>
    <col min="9657" max="9657" width="3.6640625" customWidth="1"/>
    <col min="9658" max="9658" width="17" customWidth="1"/>
    <col min="9659" max="9659" width="13" customWidth="1"/>
    <col min="9660" max="9660" width="18.6640625" customWidth="1"/>
    <col min="9661" max="9661" width="14.109375" customWidth="1"/>
    <col min="9662" max="9662" width="12.88671875" customWidth="1"/>
    <col min="9663" max="9663" width="11.6640625" customWidth="1"/>
    <col min="9664" max="9664" width="12.88671875" customWidth="1"/>
    <col min="9665" max="9665" width="14.88671875" customWidth="1"/>
    <col min="9666" max="9666" width="13" customWidth="1"/>
    <col min="9667" max="9667" width="11.33203125" customWidth="1"/>
    <col min="9668" max="9668" width="14.88671875" customWidth="1"/>
    <col min="9669" max="9669" width="14.33203125" customWidth="1"/>
    <col min="9670" max="9670" width="13.33203125" customWidth="1"/>
    <col min="9671" max="9671" width="11.33203125" customWidth="1"/>
    <col min="9672" max="9672" width="12.88671875" customWidth="1"/>
    <col min="9673" max="9673" width="11.33203125" customWidth="1"/>
    <col min="9674" max="9674" width="13.109375" customWidth="1"/>
    <col min="9675" max="9675" width="12.109375" customWidth="1"/>
    <col min="9676" max="9676" width="13.88671875" customWidth="1"/>
    <col min="9677" max="9677" width="14" customWidth="1"/>
    <col min="9678" max="9678" width="13.33203125" customWidth="1"/>
    <col min="9679" max="9679" width="11.33203125" customWidth="1"/>
    <col min="9680" max="9680" width="14.6640625" bestFit="1" customWidth="1"/>
    <col min="9681" max="9681" width="13.33203125" customWidth="1"/>
    <col min="9682" max="9683" width="14.33203125" customWidth="1"/>
    <col min="9684" max="9686" width="13.109375" customWidth="1"/>
    <col min="9687" max="9723" width="17.33203125" customWidth="1"/>
    <col min="9724" max="9724" width="14.6640625" bestFit="1" customWidth="1"/>
    <col min="9725" max="9725" width="13.6640625" customWidth="1"/>
    <col min="9726" max="9726" width="15.33203125" customWidth="1"/>
    <col min="9727" max="9727" width="13.109375" customWidth="1"/>
    <col min="9728" max="9728" width="11.88671875" customWidth="1"/>
    <col min="9729" max="9729" width="13.33203125" customWidth="1"/>
    <col min="9730" max="9730" width="12.33203125" customWidth="1"/>
    <col min="9731" max="9731" width="13" bestFit="1" customWidth="1"/>
    <col min="9732" max="9732" width="13.33203125" bestFit="1" customWidth="1"/>
    <col min="9733" max="9733" width="19.33203125" customWidth="1"/>
    <col min="9734" max="9734" width="12.6640625" bestFit="1" customWidth="1"/>
    <col min="9735" max="9735" width="13" bestFit="1" customWidth="1"/>
    <col min="9736" max="9736" width="13.33203125" bestFit="1" customWidth="1"/>
    <col min="9737" max="9737" width="16.33203125" customWidth="1"/>
    <col min="9738" max="9738" width="13.109375" customWidth="1"/>
    <col min="9739" max="9739" width="15.109375" bestFit="1" customWidth="1"/>
    <col min="9740" max="9740" width="16.33203125" bestFit="1" customWidth="1"/>
    <col min="9741" max="9741" width="14.33203125" customWidth="1"/>
    <col min="9742" max="9742" width="13.33203125" bestFit="1" customWidth="1"/>
    <col min="9743" max="9743" width="13" bestFit="1" customWidth="1"/>
    <col min="9744" max="9751" width="13" customWidth="1"/>
    <col min="9752" max="9752" width="13" bestFit="1" customWidth="1"/>
    <col min="9753" max="9753" width="15.88671875" customWidth="1"/>
    <col min="9754" max="9754" width="12.6640625" bestFit="1" customWidth="1"/>
    <col min="9755" max="9756" width="13" bestFit="1" customWidth="1"/>
    <col min="9757" max="9757" width="14.33203125" customWidth="1"/>
    <col min="9758" max="9758" width="12.6640625" bestFit="1" customWidth="1"/>
    <col min="9759" max="9760" width="13" bestFit="1" customWidth="1"/>
    <col min="9761" max="9761" width="15.109375" customWidth="1"/>
    <col min="9762" max="9764" width="13" bestFit="1" customWidth="1"/>
    <col min="9765" max="9765" width="13.6640625" customWidth="1"/>
    <col min="9766" max="9767" width="13" bestFit="1" customWidth="1"/>
    <col min="9768" max="9768" width="13.109375" customWidth="1"/>
    <col min="9769" max="9769" width="15.88671875" customWidth="1"/>
    <col min="9770" max="9770" width="13" customWidth="1"/>
    <col min="9771" max="9771" width="13" bestFit="1" customWidth="1"/>
    <col min="9772" max="9772" width="21" customWidth="1"/>
    <col min="9773" max="9773" width="15.6640625" customWidth="1"/>
    <col min="9774" max="9774" width="13.33203125" customWidth="1"/>
    <col min="9775" max="9775" width="13" bestFit="1" customWidth="1"/>
    <col min="9776" max="9779" width="13" customWidth="1"/>
    <col min="9780" max="9780" width="13.33203125" bestFit="1" customWidth="1"/>
    <col min="9781" max="9781" width="14.33203125" customWidth="1"/>
    <col min="9782" max="9782" width="13.33203125" customWidth="1"/>
    <col min="9783" max="9787" width="12.33203125" customWidth="1"/>
    <col min="9788" max="9788" width="13.33203125" bestFit="1" customWidth="1"/>
    <col min="9789" max="9789" width="14" customWidth="1"/>
    <col min="9790" max="9790" width="13.33203125" bestFit="1" customWidth="1"/>
    <col min="9791" max="9791" width="13" bestFit="1" customWidth="1"/>
    <col min="9792" max="9793" width="13.6640625" customWidth="1"/>
    <col min="9794" max="9794" width="13.109375" customWidth="1"/>
    <col min="9795" max="9795" width="12.33203125" customWidth="1"/>
    <col min="9796" max="9796" width="13.33203125" bestFit="1" customWidth="1"/>
    <col min="9797" max="9797" width="17" customWidth="1"/>
    <col min="9798" max="9798" width="13.33203125" bestFit="1" customWidth="1"/>
    <col min="9799" max="9799" width="13" bestFit="1" customWidth="1"/>
    <col min="9800" max="9800" width="12.6640625" bestFit="1" customWidth="1"/>
    <col min="9801" max="9801" width="14.6640625" customWidth="1"/>
    <col min="9802" max="9802" width="11.88671875" bestFit="1" customWidth="1"/>
    <col min="9803" max="9803" width="13" bestFit="1" customWidth="1"/>
    <col min="9804" max="9804" width="15.109375" bestFit="1" customWidth="1"/>
    <col min="9805" max="9805" width="14" customWidth="1"/>
    <col min="9806" max="9806" width="12" bestFit="1" customWidth="1"/>
    <col min="9807" max="9807" width="11.33203125" customWidth="1"/>
    <col min="9808" max="9808" width="12.6640625" bestFit="1" customWidth="1"/>
    <col min="9809" max="9809" width="11.33203125" customWidth="1"/>
    <col min="9810" max="9811" width="13" bestFit="1" customWidth="1"/>
    <col min="9812" max="9812" width="12.6640625" bestFit="1" customWidth="1"/>
    <col min="9813" max="9813" width="18.33203125" customWidth="1"/>
    <col min="9814" max="9814" width="12.33203125" bestFit="1" customWidth="1"/>
    <col min="9815" max="9815" width="13" bestFit="1" customWidth="1"/>
    <col min="9816" max="9816" width="13" customWidth="1"/>
    <col min="9817" max="9817" width="14.33203125" customWidth="1"/>
    <col min="9818" max="9819" width="13" customWidth="1"/>
    <col min="9820" max="9820" width="13.33203125" customWidth="1"/>
    <col min="9821" max="9821" width="15.6640625" customWidth="1"/>
    <col min="9822" max="9822" width="12" bestFit="1" customWidth="1"/>
    <col min="9823" max="9824" width="12.33203125" customWidth="1"/>
    <col min="9825" max="9825" width="15.88671875" customWidth="1"/>
    <col min="9826" max="9828" width="12.33203125" customWidth="1"/>
    <col min="9829" max="9829" width="14.88671875" customWidth="1"/>
    <col min="9830" max="9832" width="12.33203125" customWidth="1"/>
    <col min="9833" max="9833" width="13.6640625" customWidth="1"/>
    <col min="9834" max="9835" width="12.33203125" customWidth="1"/>
    <col min="9836" max="9836" width="18.109375" customWidth="1"/>
    <col min="9837" max="9837" width="16.33203125" customWidth="1"/>
    <col min="9838" max="9838" width="15" customWidth="1"/>
    <col min="9840" max="9840" width="13.33203125" bestFit="1" customWidth="1"/>
    <col min="9913" max="9913" width="3.6640625" customWidth="1"/>
    <col min="9914" max="9914" width="17" customWidth="1"/>
    <col min="9915" max="9915" width="13" customWidth="1"/>
    <col min="9916" max="9916" width="18.6640625" customWidth="1"/>
    <col min="9917" max="9917" width="14.109375" customWidth="1"/>
    <col min="9918" max="9918" width="12.88671875" customWidth="1"/>
    <col min="9919" max="9919" width="11.6640625" customWidth="1"/>
    <col min="9920" max="9920" width="12.88671875" customWidth="1"/>
    <col min="9921" max="9921" width="14.88671875" customWidth="1"/>
    <col min="9922" max="9922" width="13" customWidth="1"/>
    <col min="9923" max="9923" width="11.33203125" customWidth="1"/>
    <col min="9924" max="9924" width="14.88671875" customWidth="1"/>
    <col min="9925" max="9925" width="14.33203125" customWidth="1"/>
    <col min="9926" max="9926" width="13.33203125" customWidth="1"/>
    <col min="9927" max="9927" width="11.33203125" customWidth="1"/>
    <col min="9928" max="9928" width="12.88671875" customWidth="1"/>
    <col min="9929" max="9929" width="11.33203125" customWidth="1"/>
    <col min="9930" max="9930" width="13.109375" customWidth="1"/>
    <col min="9931" max="9931" width="12.109375" customWidth="1"/>
    <col min="9932" max="9932" width="13.88671875" customWidth="1"/>
    <col min="9933" max="9933" width="14" customWidth="1"/>
    <col min="9934" max="9934" width="13.33203125" customWidth="1"/>
    <col min="9935" max="9935" width="11.33203125" customWidth="1"/>
    <col min="9936" max="9936" width="14.6640625" bestFit="1" customWidth="1"/>
    <col min="9937" max="9937" width="13.33203125" customWidth="1"/>
    <col min="9938" max="9939" width="14.33203125" customWidth="1"/>
    <col min="9940" max="9942" width="13.109375" customWidth="1"/>
    <col min="9943" max="9979" width="17.33203125" customWidth="1"/>
    <col min="9980" max="9980" width="14.6640625" bestFit="1" customWidth="1"/>
    <col min="9981" max="9981" width="13.6640625" customWidth="1"/>
    <col min="9982" max="9982" width="15.33203125" customWidth="1"/>
    <col min="9983" max="9983" width="13.109375" customWidth="1"/>
    <col min="9984" max="9984" width="11.88671875" customWidth="1"/>
    <col min="9985" max="9985" width="13.33203125" customWidth="1"/>
    <col min="9986" max="9986" width="12.33203125" customWidth="1"/>
    <col min="9987" max="9987" width="13" bestFit="1" customWidth="1"/>
    <col min="9988" max="9988" width="13.33203125" bestFit="1" customWidth="1"/>
    <col min="9989" max="9989" width="19.33203125" customWidth="1"/>
    <col min="9990" max="9990" width="12.6640625" bestFit="1" customWidth="1"/>
    <col min="9991" max="9991" width="13" bestFit="1" customWidth="1"/>
    <col min="9992" max="9992" width="13.33203125" bestFit="1" customWidth="1"/>
    <col min="9993" max="9993" width="16.33203125" customWidth="1"/>
    <col min="9994" max="9994" width="13.109375" customWidth="1"/>
    <col min="9995" max="9995" width="15.109375" bestFit="1" customWidth="1"/>
    <col min="9996" max="9996" width="16.33203125" bestFit="1" customWidth="1"/>
    <col min="9997" max="9997" width="14.33203125" customWidth="1"/>
    <col min="9998" max="9998" width="13.33203125" bestFit="1" customWidth="1"/>
    <col min="9999" max="9999" width="13" bestFit="1" customWidth="1"/>
    <col min="10000" max="10007" width="13" customWidth="1"/>
    <col min="10008" max="10008" width="13" bestFit="1" customWidth="1"/>
    <col min="10009" max="10009" width="15.88671875" customWidth="1"/>
    <col min="10010" max="10010" width="12.6640625" bestFit="1" customWidth="1"/>
    <col min="10011" max="10012" width="13" bestFit="1" customWidth="1"/>
    <col min="10013" max="10013" width="14.33203125" customWidth="1"/>
    <col min="10014" max="10014" width="12.6640625" bestFit="1" customWidth="1"/>
    <col min="10015" max="10016" width="13" bestFit="1" customWidth="1"/>
    <col min="10017" max="10017" width="15.109375" customWidth="1"/>
    <col min="10018" max="10020" width="13" bestFit="1" customWidth="1"/>
    <col min="10021" max="10021" width="13.6640625" customWidth="1"/>
    <col min="10022" max="10023" width="13" bestFit="1" customWidth="1"/>
    <col min="10024" max="10024" width="13.109375" customWidth="1"/>
    <col min="10025" max="10025" width="15.88671875" customWidth="1"/>
    <col min="10026" max="10026" width="13" customWidth="1"/>
    <col min="10027" max="10027" width="13" bestFit="1" customWidth="1"/>
    <col min="10028" max="10028" width="21" customWidth="1"/>
    <col min="10029" max="10029" width="15.6640625" customWidth="1"/>
    <col min="10030" max="10030" width="13.33203125" customWidth="1"/>
    <col min="10031" max="10031" width="13" bestFit="1" customWidth="1"/>
    <col min="10032" max="10035" width="13" customWidth="1"/>
    <col min="10036" max="10036" width="13.33203125" bestFit="1" customWidth="1"/>
    <col min="10037" max="10037" width="14.33203125" customWidth="1"/>
    <col min="10038" max="10038" width="13.33203125" customWidth="1"/>
    <col min="10039" max="10043" width="12.33203125" customWidth="1"/>
    <col min="10044" max="10044" width="13.33203125" bestFit="1" customWidth="1"/>
    <col min="10045" max="10045" width="14" customWidth="1"/>
    <col min="10046" max="10046" width="13.33203125" bestFit="1" customWidth="1"/>
    <col min="10047" max="10047" width="13" bestFit="1" customWidth="1"/>
    <col min="10048" max="10049" width="13.6640625" customWidth="1"/>
    <col min="10050" max="10050" width="13.109375" customWidth="1"/>
    <col min="10051" max="10051" width="12.33203125" customWidth="1"/>
    <col min="10052" max="10052" width="13.33203125" bestFit="1" customWidth="1"/>
    <col min="10053" max="10053" width="17" customWidth="1"/>
    <col min="10054" max="10054" width="13.33203125" bestFit="1" customWidth="1"/>
    <col min="10055" max="10055" width="13" bestFit="1" customWidth="1"/>
    <col min="10056" max="10056" width="12.6640625" bestFit="1" customWidth="1"/>
    <col min="10057" max="10057" width="14.6640625" customWidth="1"/>
    <col min="10058" max="10058" width="11.88671875" bestFit="1" customWidth="1"/>
    <col min="10059" max="10059" width="13" bestFit="1" customWidth="1"/>
    <col min="10060" max="10060" width="15.109375" bestFit="1" customWidth="1"/>
    <col min="10061" max="10061" width="14" customWidth="1"/>
    <col min="10062" max="10062" width="12" bestFit="1" customWidth="1"/>
    <col min="10063" max="10063" width="11.33203125" customWidth="1"/>
    <col min="10064" max="10064" width="12.6640625" bestFit="1" customWidth="1"/>
    <col min="10065" max="10065" width="11.33203125" customWidth="1"/>
    <col min="10066" max="10067" width="13" bestFit="1" customWidth="1"/>
    <col min="10068" max="10068" width="12.6640625" bestFit="1" customWidth="1"/>
    <col min="10069" max="10069" width="18.33203125" customWidth="1"/>
    <col min="10070" max="10070" width="12.33203125" bestFit="1" customWidth="1"/>
    <col min="10071" max="10071" width="13" bestFit="1" customWidth="1"/>
    <col min="10072" max="10072" width="13" customWidth="1"/>
    <col min="10073" max="10073" width="14.33203125" customWidth="1"/>
    <col min="10074" max="10075" width="13" customWidth="1"/>
    <col min="10076" max="10076" width="13.33203125" customWidth="1"/>
    <col min="10077" max="10077" width="15.6640625" customWidth="1"/>
    <col min="10078" max="10078" width="12" bestFit="1" customWidth="1"/>
    <col min="10079" max="10080" width="12.33203125" customWidth="1"/>
    <col min="10081" max="10081" width="15.88671875" customWidth="1"/>
    <col min="10082" max="10084" width="12.33203125" customWidth="1"/>
    <col min="10085" max="10085" width="14.88671875" customWidth="1"/>
    <col min="10086" max="10088" width="12.33203125" customWidth="1"/>
    <col min="10089" max="10089" width="13.6640625" customWidth="1"/>
    <col min="10090" max="10091" width="12.33203125" customWidth="1"/>
    <col min="10092" max="10092" width="18.109375" customWidth="1"/>
    <col min="10093" max="10093" width="16.33203125" customWidth="1"/>
    <col min="10094" max="10094" width="15" customWidth="1"/>
    <col min="10096" max="10096" width="13.33203125" bestFit="1" customWidth="1"/>
    <col min="10169" max="10169" width="3.6640625" customWidth="1"/>
    <col min="10170" max="10170" width="17" customWidth="1"/>
    <col min="10171" max="10171" width="13" customWidth="1"/>
    <col min="10172" max="10172" width="18.6640625" customWidth="1"/>
    <col min="10173" max="10173" width="14.109375" customWidth="1"/>
    <col min="10174" max="10174" width="12.88671875" customWidth="1"/>
    <col min="10175" max="10175" width="11.6640625" customWidth="1"/>
    <col min="10176" max="10176" width="12.88671875" customWidth="1"/>
    <col min="10177" max="10177" width="14.88671875" customWidth="1"/>
    <col min="10178" max="10178" width="13" customWidth="1"/>
    <col min="10179" max="10179" width="11.33203125" customWidth="1"/>
    <col min="10180" max="10180" width="14.88671875" customWidth="1"/>
    <col min="10181" max="10181" width="14.33203125" customWidth="1"/>
    <col min="10182" max="10182" width="13.33203125" customWidth="1"/>
    <col min="10183" max="10183" width="11.33203125" customWidth="1"/>
    <col min="10184" max="10184" width="12.88671875" customWidth="1"/>
    <col min="10185" max="10185" width="11.33203125" customWidth="1"/>
    <col min="10186" max="10186" width="13.109375" customWidth="1"/>
    <col min="10187" max="10187" width="12.109375" customWidth="1"/>
    <col min="10188" max="10188" width="13.88671875" customWidth="1"/>
    <col min="10189" max="10189" width="14" customWidth="1"/>
    <col min="10190" max="10190" width="13.33203125" customWidth="1"/>
    <col min="10191" max="10191" width="11.33203125" customWidth="1"/>
    <col min="10192" max="10192" width="14.6640625" bestFit="1" customWidth="1"/>
    <col min="10193" max="10193" width="13.33203125" customWidth="1"/>
    <col min="10194" max="10195" width="14.33203125" customWidth="1"/>
    <col min="10196" max="10198" width="13.109375" customWidth="1"/>
    <col min="10199" max="10235" width="17.33203125" customWidth="1"/>
    <col min="10236" max="10236" width="14.6640625" bestFit="1" customWidth="1"/>
    <col min="10237" max="10237" width="13.6640625" customWidth="1"/>
    <col min="10238" max="10238" width="15.33203125" customWidth="1"/>
    <col min="10239" max="10239" width="13.109375" customWidth="1"/>
    <col min="10240" max="10240" width="11.88671875" customWidth="1"/>
    <col min="10241" max="10241" width="13.33203125" customWidth="1"/>
    <col min="10242" max="10242" width="12.33203125" customWidth="1"/>
    <col min="10243" max="10243" width="13" bestFit="1" customWidth="1"/>
    <col min="10244" max="10244" width="13.33203125" bestFit="1" customWidth="1"/>
    <col min="10245" max="10245" width="19.33203125" customWidth="1"/>
    <col min="10246" max="10246" width="12.6640625" bestFit="1" customWidth="1"/>
    <col min="10247" max="10247" width="13" bestFit="1" customWidth="1"/>
    <col min="10248" max="10248" width="13.33203125" bestFit="1" customWidth="1"/>
    <col min="10249" max="10249" width="16.33203125" customWidth="1"/>
    <col min="10250" max="10250" width="13.109375" customWidth="1"/>
    <col min="10251" max="10251" width="15.109375" bestFit="1" customWidth="1"/>
    <col min="10252" max="10252" width="16.33203125" bestFit="1" customWidth="1"/>
    <col min="10253" max="10253" width="14.33203125" customWidth="1"/>
    <col min="10254" max="10254" width="13.33203125" bestFit="1" customWidth="1"/>
    <col min="10255" max="10255" width="13" bestFit="1" customWidth="1"/>
    <col min="10256" max="10263" width="13" customWidth="1"/>
    <col min="10264" max="10264" width="13" bestFit="1" customWidth="1"/>
    <col min="10265" max="10265" width="15.88671875" customWidth="1"/>
    <col min="10266" max="10266" width="12.6640625" bestFit="1" customWidth="1"/>
    <col min="10267" max="10268" width="13" bestFit="1" customWidth="1"/>
    <col min="10269" max="10269" width="14.33203125" customWidth="1"/>
    <col min="10270" max="10270" width="12.6640625" bestFit="1" customWidth="1"/>
    <col min="10271" max="10272" width="13" bestFit="1" customWidth="1"/>
    <col min="10273" max="10273" width="15.109375" customWidth="1"/>
    <col min="10274" max="10276" width="13" bestFit="1" customWidth="1"/>
    <col min="10277" max="10277" width="13.6640625" customWidth="1"/>
    <col min="10278" max="10279" width="13" bestFit="1" customWidth="1"/>
    <col min="10280" max="10280" width="13.109375" customWidth="1"/>
    <col min="10281" max="10281" width="15.88671875" customWidth="1"/>
    <col min="10282" max="10282" width="13" customWidth="1"/>
    <col min="10283" max="10283" width="13" bestFit="1" customWidth="1"/>
    <col min="10284" max="10284" width="21" customWidth="1"/>
    <col min="10285" max="10285" width="15.6640625" customWidth="1"/>
    <col min="10286" max="10286" width="13.33203125" customWidth="1"/>
    <col min="10287" max="10287" width="13" bestFit="1" customWidth="1"/>
    <col min="10288" max="10291" width="13" customWidth="1"/>
    <col min="10292" max="10292" width="13.33203125" bestFit="1" customWidth="1"/>
    <col min="10293" max="10293" width="14.33203125" customWidth="1"/>
    <col min="10294" max="10294" width="13.33203125" customWidth="1"/>
    <col min="10295" max="10299" width="12.33203125" customWidth="1"/>
    <col min="10300" max="10300" width="13.33203125" bestFit="1" customWidth="1"/>
    <col min="10301" max="10301" width="14" customWidth="1"/>
    <col min="10302" max="10302" width="13.33203125" bestFit="1" customWidth="1"/>
    <col min="10303" max="10303" width="13" bestFit="1" customWidth="1"/>
    <col min="10304" max="10305" width="13.6640625" customWidth="1"/>
    <col min="10306" max="10306" width="13.109375" customWidth="1"/>
    <col min="10307" max="10307" width="12.33203125" customWidth="1"/>
    <col min="10308" max="10308" width="13.33203125" bestFit="1" customWidth="1"/>
    <col min="10309" max="10309" width="17" customWidth="1"/>
    <col min="10310" max="10310" width="13.33203125" bestFit="1" customWidth="1"/>
    <col min="10311" max="10311" width="13" bestFit="1" customWidth="1"/>
    <col min="10312" max="10312" width="12.6640625" bestFit="1" customWidth="1"/>
    <col min="10313" max="10313" width="14.6640625" customWidth="1"/>
    <col min="10314" max="10314" width="11.88671875" bestFit="1" customWidth="1"/>
    <col min="10315" max="10315" width="13" bestFit="1" customWidth="1"/>
    <col min="10316" max="10316" width="15.109375" bestFit="1" customWidth="1"/>
    <col min="10317" max="10317" width="14" customWidth="1"/>
    <col min="10318" max="10318" width="12" bestFit="1" customWidth="1"/>
    <col min="10319" max="10319" width="11.33203125" customWidth="1"/>
    <col min="10320" max="10320" width="12.6640625" bestFit="1" customWidth="1"/>
    <col min="10321" max="10321" width="11.33203125" customWidth="1"/>
    <col min="10322" max="10323" width="13" bestFit="1" customWidth="1"/>
    <col min="10324" max="10324" width="12.6640625" bestFit="1" customWidth="1"/>
    <col min="10325" max="10325" width="18.33203125" customWidth="1"/>
    <col min="10326" max="10326" width="12.33203125" bestFit="1" customWidth="1"/>
    <col min="10327" max="10327" width="13" bestFit="1" customWidth="1"/>
    <col min="10328" max="10328" width="13" customWidth="1"/>
    <col min="10329" max="10329" width="14.33203125" customWidth="1"/>
    <col min="10330" max="10331" width="13" customWidth="1"/>
    <col min="10332" max="10332" width="13.33203125" customWidth="1"/>
    <col min="10333" max="10333" width="15.6640625" customWidth="1"/>
    <col min="10334" max="10334" width="12" bestFit="1" customWidth="1"/>
    <col min="10335" max="10336" width="12.33203125" customWidth="1"/>
    <col min="10337" max="10337" width="15.88671875" customWidth="1"/>
    <col min="10338" max="10340" width="12.33203125" customWidth="1"/>
    <col min="10341" max="10341" width="14.88671875" customWidth="1"/>
    <col min="10342" max="10344" width="12.33203125" customWidth="1"/>
    <col min="10345" max="10345" width="13.6640625" customWidth="1"/>
    <col min="10346" max="10347" width="12.33203125" customWidth="1"/>
    <col min="10348" max="10348" width="18.109375" customWidth="1"/>
    <col min="10349" max="10349" width="16.33203125" customWidth="1"/>
    <col min="10350" max="10350" width="15" customWidth="1"/>
    <col min="10352" max="10352" width="13.33203125" bestFit="1" customWidth="1"/>
    <col min="10425" max="10425" width="3.6640625" customWidth="1"/>
    <col min="10426" max="10426" width="17" customWidth="1"/>
    <col min="10427" max="10427" width="13" customWidth="1"/>
    <col min="10428" max="10428" width="18.6640625" customWidth="1"/>
    <col min="10429" max="10429" width="14.109375" customWidth="1"/>
    <col min="10430" max="10430" width="12.88671875" customWidth="1"/>
    <col min="10431" max="10431" width="11.6640625" customWidth="1"/>
    <col min="10432" max="10432" width="12.88671875" customWidth="1"/>
    <col min="10433" max="10433" width="14.88671875" customWidth="1"/>
    <col min="10434" max="10434" width="13" customWidth="1"/>
    <col min="10435" max="10435" width="11.33203125" customWidth="1"/>
    <col min="10436" max="10436" width="14.88671875" customWidth="1"/>
    <col min="10437" max="10437" width="14.33203125" customWidth="1"/>
    <col min="10438" max="10438" width="13.33203125" customWidth="1"/>
    <col min="10439" max="10439" width="11.33203125" customWidth="1"/>
    <col min="10440" max="10440" width="12.88671875" customWidth="1"/>
    <col min="10441" max="10441" width="11.33203125" customWidth="1"/>
    <col min="10442" max="10442" width="13.109375" customWidth="1"/>
    <col min="10443" max="10443" width="12.109375" customWidth="1"/>
    <col min="10444" max="10444" width="13.88671875" customWidth="1"/>
    <col min="10445" max="10445" width="14" customWidth="1"/>
    <col min="10446" max="10446" width="13.33203125" customWidth="1"/>
    <col min="10447" max="10447" width="11.33203125" customWidth="1"/>
    <col min="10448" max="10448" width="14.6640625" bestFit="1" customWidth="1"/>
    <col min="10449" max="10449" width="13.33203125" customWidth="1"/>
    <col min="10450" max="10451" width="14.33203125" customWidth="1"/>
    <col min="10452" max="10454" width="13.109375" customWidth="1"/>
    <col min="10455" max="10491" width="17.33203125" customWidth="1"/>
    <col min="10492" max="10492" width="14.6640625" bestFit="1" customWidth="1"/>
    <col min="10493" max="10493" width="13.6640625" customWidth="1"/>
    <col min="10494" max="10494" width="15.33203125" customWidth="1"/>
    <col min="10495" max="10495" width="13.109375" customWidth="1"/>
    <col min="10496" max="10496" width="11.88671875" customWidth="1"/>
    <col min="10497" max="10497" width="13.33203125" customWidth="1"/>
    <col min="10498" max="10498" width="12.33203125" customWidth="1"/>
    <col min="10499" max="10499" width="13" bestFit="1" customWidth="1"/>
    <col min="10500" max="10500" width="13.33203125" bestFit="1" customWidth="1"/>
    <col min="10501" max="10501" width="19.33203125" customWidth="1"/>
    <col min="10502" max="10502" width="12.6640625" bestFit="1" customWidth="1"/>
    <col min="10503" max="10503" width="13" bestFit="1" customWidth="1"/>
    <col min="10504" max="10504" width="13.33203125" bestFit="1" customWidth="1"/>
    <col min="10505" max="10505" width="16.33203125" customWidth="1"/>
    <col min="10506" max="10506" width="13.109375" customWidth="1"/>
    <col min="10507" max="10507" width="15.109375" bestFit="1" customWidth="1"/>
    <col min="10508" max="10508" width="16.33203125" bestFit="1" customWidth="1"/>
    <col min="10509" max="10509" width="14.33203125" customWidth="1"/>
    <col min="10510" max="10510" width="13.33203125" bestFit="1" customWidth="1"/>
    <col min="10511" max="10511" width="13" bestFit="1" customWidth="1"/>
    <col min="10512" max="10519" width="13" customWidth="1"/>
    <col min="10520" max="10520" width="13" bestFit="1" customWidth="1"/>
    <col min="10521" max="10521" width="15.88671875" customWidth="1"/>
    <col min="10522" max="10522" width="12.6640625" bestFit="1" customWidth="1"/>
    <col min="10523" max="10524" width="13" bestFit="1" customWidth="1"/>
    <col min="10525" max="10525" width="14.33203125" customWidth="1"/>
    <col min="10526" max="10526" width="12.6640625" bestFit="1" customWidth="1"/>
    <col min="10527" max="10528" width="13" bestFit="1" customWidth="1"/>
    <col min="10529" max="10529" width="15.109375" customWidth="1"/>
    <col min="10530" max="10532" width="13" bestFit="1" customWidth="1"/>
    <col min="10533" max="10533" width="13.6640625" customWidth="1"/>
    <col min="10534" max="10535" width="13" bestFit="1" customWidth="1"/>
    <col min="10536" max="10536" width="13.109375" customWidth="1"/>
    <col min="10537" max="10537" width="15.88671875" customWidth="1"/>
    <col min="10538" max="10538" width="13" customWidth="1"/>
    <col min="10539" max="10539" width="13" bestFit="1" customWidth="1"/>
    <col min="10540" max="10540" width="21" customWidth="1"/>
    <col min="10541" max="10541" width="15.6640625" customWidth="1"/>
    <col min="10542" max="10542" width="13.33203125" customWidth="1"/>
    <col min="10543" max="10543" width="13" bestFit="1" customWidth="1"/>
    <col min="10544" max="10547" width="13" customWidth="1"/>
    <col min="10548" max="10548" width="13.33203125" bestFit="1" customWidth="1"/>
    <col min="10549" max="10549" width="14.33203125" customWidth="1"/>
    <col min="10550" max="10550" width="13.33203125" customWidth="1"/>
    <col min="10551" max="10555" width="12.33203125" customWidth="1"/>
    <col min="10556" max="10556" width="13.33203125" bestFit="1" customWidth="1"/>
    <col min="10557" max="10557" width="14" customWidth="1"/>
    <col min="10558" max="10558" width="13.33203125" bestFit="1" customWidth="1"/>
    <col min="10559" max="10559" width="13" bestFit="1" customWidth="1"/>
    <col min="10560" max="10561" width="13.6640625" customWidth="1"/>
    <col min="10562" max="10562" width="13.109375" customWidth="1"/>
    <col min="10563" max="10563" width="12.33203125" customWidth="1"/>
    <col min="10564" max="10564" width="13.33203125" bestFit="1" customWidth="1"/>
    <col min="10565" max="10565" width="17" customWidth="1"/>
    <col min="10566" max="10566" width="13.33203125" bestFit="1" customWidth="1"/>
    <col min="10567" max="10567" width="13" bestFit="1" customWidth="1"/>
    <col min="10568" max="10568" width="12.6640625" bestFit="1" customWidth="1"/>
    <col min="10569" max="10569" width="14.6640625" customWidth="1"/>
    <col min="10570" max="10570" width="11.88671875" bestFit="1" customWidth="1"/>
    <col min="10571" max="10571" width="13" bestFit="1" customWidth="1"/>
    <col min="10572" max="10572" width="15.109375" bestFit="1" customWidth="1"/>
    <col min="10573" max="10573" width="14" customWidth="1"/>
    <col min="10574" max="10574" width="12" bestFit="1" customWidth="1"/>
    <col min="10575" max="10575" width="11.33203125" customWidth="1"/>
    <col min="10576" max="10576" width="12.6640625" bestFit="1" customWidth="1"/>
    <col min="10577" max="10577" width="11.33203125" customWidth="1"/>
    <col min="10578" max="10579" width="13" bestFit="1" customWidth="1"/>
    <col min="10580" max="10580" width="12.6640625" bestFit="1" customWidth="1"/>
    <col min="10581" max="10581" width="18.33203125" customWidth="1"/>
    <col min="10582" max="10582" width="12.33203125" bestFit="1" customWidth="1"/>
    <col min="10583" max="10583" width="13" bestFit="1" customWidth="1"/>
    <col min="10584" max="10584" width="13" customWidth="1"/>
    <col min="10585" max="10585" width="14.33203125" customWidth="1"/>
    <col min="10586" max="10587" width="13" customWidth="1"/>
    <col min="10588" max="10588" width="13.33203125" customWidth="1"/>
    <col min="10589" max="10589" width="15.6640625" customWidth="1"/>
    <col min="10590" max="10590" width="12" bestFit="1" customWidth="1"/>
    <col min="10591" max="10592" width="12.33203125" customWidth="1"/>
    <col min="10593" max="10593" width="15.88671875" customWidth="1"/>
    <col min="10594" max="10596" width="12.33203125" customWidth="1"/>
    <col min="10597" max="10597" width="14.88671875" customWidth="1"/>
    <col min="10598" max="10600" width="12.33203125" customWidth="1"/>
    <col min="10601" max="10601" width="13.6640625" customWidth="1"/>
    <col min="10602" max="10603" width="12.33203125" customWidth="1"/>
    <col min="10604" max="10604" width="18.109375" customWidth="1"/>
    <col min="10605" max="10605" width="16.33203125" customWidth="1"/>
    <col min="10606" max="10606" width="15" customWidth="1"/>
    <col min="10608" max="10608" width="13.33203125" bestFit="1" customWidth="1"/>
    <col min="10681" max="10681" width="3.6640625" customWidth="1"/>
    <col min="10682" max="10682" width="17" customWidth="1"/>
    <col min="10683" max="10683" width="13" customWidth="1"/>
    <col min="10684" max="10684" width="18.6640625" customWidth="1"/>
    <col min="10685" max="10685" width="14.109375" customWidth="1"/>
    <col min="10686" max="10686" width="12.88671875" customWidth="1"/>
    <col min="10687" max="10687" width="11.6640625" customWidth="1"/>
    <col min="10688" max="10688" width="12.88671875" customWidth="1"/>
    <col min="10689" max="10689" width="14.88671875" customWidth="1"/>
    <col min="10690" max="10690" width="13" customWidth="1"/>
    <col min="10691" max="10691" width="11.33203125" customWidth="1"/>
    <col min="10692" max="10692" width="14.88671875" customWidth="1"/>
    <col min="10693" max="10693" width="14.33203125" customWidth="1"/>
    <col min="10694" max="10694" width="13.33203125" customWidth="1"/>
    <col min="10695" max="10695" width="11.33203125" customWidth="1"/>
    <col min="10696" max="10696" width="12.88671875" customWidth="1"/>
    <col min="10697" max="10697" width="11.33203125" customWidth="1"/>
    <col min="10698" max="10698" width="13.109375" customWidth="1"/>
    <col min="10699" max="10699" width="12.109375" customWidth="1"/>
    <col min="10700" max="10700" width="13.88671875" customWidth="1"/>
    <col min="10701" max="10701" width="14" customWidth="1"/>
    <col min="10702" max="10702" width="13.33203125" customWidth="1"/>
    <col min="10703" max="10703" width="11.33203125" customWidth="1"/>
    <col min="10704" max="10704" width="14.6640625" bestFit="1" customWidth="1"/>
    <col min="10705" max="10705" width="13.33203125" customWidth="1"/>
    <col min="10706" max="10707" width="14.33203125" customWidth="1"/>
    <col min="10708" max="10710" width="13.109375" customWidth="1"/>
    <col min="10711" max="10747" width="17.33203125" customWidth="1"/>
    <col min="10748" max="10748" width="14.6640625" bestFit="1" customWidth="1"/>
    <col min="10749" max="10749" width="13.6640625" customWidth="1"/>
    <col min="10750" max="10750" width="15.33203125" customWidth="1"/>
    <col min="10751" max="10751" width="13.109375" customWidth="1"/>
    <col min="10752" max="10752" width="11.88671875" customWidth="1"/>
    <col min="10753" max="10753" width="13.33203125" customWidth="1"/>
    <col min="10754" max="10754" width="12.33203125" customWidth="1"/>
    <col min="10755" max="10755" width="13" bestFit="1" customWidth="1"/>
    <col min="10756" max="10756" width="13.33203125" bestFit="1" customWidth="1"/>
    <col min="10757" max="10757" width="19.33203125" customWidth="1"/>
    <col min="10758" max="10758" width="12.6640625" bestFit="1" customWidth="1"/>
    <col min="10759" max="10759" width="13" bestFit="1" customWidth="1"/>
    <col min="10760" max="10760" width="13.33203125" bestFit="1" customWidth="1"/>
    <col min="10761" max="10761" width="16.33203125" customWidth="1"/>
    <col min="10762" max="10762" width="13.109375" customWidth="1"/>
    <col min="10763" max="10763" width="15.109375" bestFit="1" customWidth="1"/>
    <col min="10764" max="10764" width="16.33203125" bestFit="1" customWidth="1"/>
    <col min="10765" max="10765" width="14.33203125" customWidth="1"/>
    <col min="10766" max="10766" width="13.33203125" bestFit="1" customWidth="1"/>
    <col min="10767" max="10767" width="13" bestFit="1" customWidth="1"/>
    <col min="10768" max="10775" width="13" customWidth="1"/>
    <col min="10776" max="10776" width="13" bestFit="1" customWidth="1"/>
    <col min="10777" max="10777" width="15.88671875" customWidth="1"/>
    <col min="10778" max="10778" width="12.6640625" bestFit="1" customWidth="1"/>
    <col min="10779" max="10780" width="13" bestFit="1" customWidth="1"/>
    <col min="10781" max="10781" width="14.33203125" customWidth="1"/>
    <col min="10782" max="10782" width="12.6640625" bestFit="1" customWidth="1"/>
    <col min="10783" max="10784" width="13" bestFit="1" customWidth="1"/>
    <col min="10785" max="10785" width="15.109375" customWidth="1"/>
    <col min="10786" max="10788" width="13" bestFit="1" customWidth="1"/>
    <col min="10789" max="10789" width="13.6640625" customWidth="1"/>
    <col min="10790" max="10791" width="13" bestFit="1" customWidth="1"/>
    <col min="10792" max="10792" width="13.109375" customWidth="1"/>
    <col min="10793" max="10793" width="15.88671875" customWidth="1"/>
    <col min="10794" max="10794" width="13" customWidth="1"/>
    <col min="10795" max="10795" width="13" bestFit="1" customWidth="1"/>
    <col min="10796" max="10796" width="21" customWidth="1"/>
    <col min="10797" max="10797" width="15.6640625" customWidth="1"/>
    <col min="10798" max="10798" width="13.33203125" customWidth="1"/>
    <col min="10799" max="10799" width="13" bestFit="1" customWidth="1"/>
    <col min="10800" max="10803" width="13" customWidth="1"/>
    <col min="10804" max="10804" width="13.33203125" bestFit="1" customWidth="1"/>
    <col min="10805" max="10805" width="14.33203125" customWidth="1"/>
    <col min="10806" max="10806" width="13.33203125" customWidth="1"/>
    <col min="10807" max="10811" width="12.33203125" customWidth="1"/>
    <col min="10812" max="10812" width="13.33203125" bestFit="1" customWidth="1"/>
    <col min="10813" max="10813" width="14" customWidth="1"/>
    <col min="10814" max="10814" width="13.33203125" bestFit="1" customWidth="1"/>
    <col min="10815" max="10815" width="13" bestFit="1" customWidth="1"/>
    <col min="10816" max="10817" width="13.6640625" customWidth="1"/>
    <col min="10818" max="10818" width="13.109375" customWidth="1"/>
    <col min="10819" max="10819" width="12.33203125" customWidth="1"/>
    <col min="10820" max="10820" width="13.33203125" bestFit="1" customWidth="1"/>
    <col min="10821" max="10821" width="17" customWidth="1"/>
    <col min="10822" max="10822" width="13.33203125" bestFit="1" customWidth="1"/>
    <col min="10823" max="10823" width="13" bestFit="1" customWidth="1"/>
    <col min="10824" max="10824" width="12.6640625" bestFit="1" customWidth="1"/>
    <col min="10825" max="10825" width="14.6640625" customWidth="1"/>
    <col min="10826" max="10826" width="11.88671875" bestFit="1" customWidth="1"/>
    <col min="10827" max="10827" width="13" bestFit="1" customWidth="1"/>
    <col min="10828" max="10828" width="15.109375" bestFit="1" customWidth="1"/>
    <col min="10829" max="10829" width="14" customWidth="1"/>
    <col min="10830" max="10830" width="12" bestFit="1" customWidth="1"/>
    <col min="10831" max="10831" width="11.33203125" customWidth="1"/>
    <col min="10832" max="10832" width="12.6640625" bestFit="1" customWidth="1"/>
    <col min="10833" max="10833" width="11.33203125" customWidth="1"/>
    <col min="10834" max="10835" width="13" bestFit="1" customWidth="1"/>
    <col min="10836" max="10836" width="12.6640625" bestFit="1" customWidth="1"/>
    <col min="10837" max="10837" width="18.33203125" customWidth="1"/>
    <col min="10838" max="10838" width="12.33203125" bestFit="1" customWidth="1"/>
    <col min="10839" max="10839" width="13" bestFit="1" customWidth="1"/>
    <col min="10840" max="10840" width="13" customWidth="1"/>
    <col min="10841" max="10841" width="14.33203125" customWidth="1"/>
    <col min="10842" max="10843" width="13" customWidth="1"/>
    <col min="10844" max="10844" width="13.33203125" customWidth="1"/>
    <col min="10845" max="10845" width="15.6640625" customWidth="1"/>
    <col min="10846" max="10846" width="12" bestFit="1" customWidth="1"/>
    <col min="10847" max="10848" width="12.33203125" customWidth="1"/>
    <col min="10849" max="10849" width="15.88671875" customWidth="1"/>
    <col min="10850" max="10852" width="12.33203125" customWidth="1"/>
    <col min="10853" max="10853" width="14.88671875" customWidth="1"/>
    <col min="10854" max="10856" width="12.33203125" customWidth="1"/>
    <col min="10857" max="10857" width="13.6640625" customWidth="1"/>
    <col min="10858" max="10859" width="12.33203125" customWidth="1"/>
    <col min="10860" max="10860" width="18.109375" customWidth="1"/>
    <col min="10861" max="10861" width="16.33203125" customWidth="1"/>
    <col min="10862" max="10862" width="15" customWidth="1"/>
    <col min="10864" max="10864" width="13.33203125" bestFit="1" customWidth="1"/>
    <col min="10937" max="10937" width="3.6640625" customWidth="1"/>
    <col min="10938" max="10938" width="17" customWidth="1"/>
    <col min="10939" max="10939" width="13" customWidth="1"/>
    <col min="10940" max="10940" width="18.6640625" customWidth="1"/>
    <col min="10941" max="10941" width="14.109375" customWidth="1"/>
    <col min="10942" max="10942" width="12.88671875" customWidth="1"/>
    <col min="10943" max="10943" width="11.6640625" customWidth="1"/>
    <col min="10944" max="10944" width="12.88671875" customWidth="1"/>
    <col min="10945" max="10945" width="14.88671875" customWidth="1"/>
    <col min="10946" max="10946" width="13" customWidth="1"/>
    <col min="10947" max="10947" width="11.33203125" customWidth="1"/>
    <col min="10948" max="10948" width="14.88671875" customWidth="1"/>
    <col min="10949" max="10949" width="14.33203125" customWidth="1"/>
    <col min="10950" max="10950" width="13.33203125" customWidth="1"/>
    <col min="10951" max="10951" width="11.33203125" customWidth="1"/>
    <col min="10952" max="10952" width="12.88671875" customWidth="1"/>
    <col min="10953" max="10953" width="11.33203125" customWidth="1"/>
    <col min="10954" max="10954" width="13.109375" customWidth="1"/>
    <col min="10955" max="10955" width="12.109375" customWidth="1"/>
    <col min="10956" max="10956" width="13.88671875" customWidth="1"/>
    <col min="10957" max="10957" width="14" customWidth="1"/>
    <col min="10958" max="10958" width="13.33203125" customWidth="1"/>
    <col min="10959" max="10959" width="11.33203125" customWidth="1"/>
    <col min="10960" max="10960" width="14.6640625" bestFit="1" customWidth="1"/>
    <col min="10961" max="10961" width="13.33203125" customWidth="1"/>
    <col min="10962" max="10963" width="14.33203125" customWidth="1"/>
    <col min="10964" max="10966" width="13.109375" customWidth="1"/>
    <col min="10967" max="11003" width="17.33203125" customWidth="1"/>
    <col min="11004" max="11004" width="14.6640625" bestFit="1" customWidth="1"/>
    <col min="11005" max="11005" width="13.6640625" customWidth="1"/>
    <col min="11006" max="11006" width="15.33203125" customWidth="1"/>
    <col min="11007" max="11007" width="13.109375" customWidth="1"/>
    <col min="11008" max="11008" width="11.88671875" customWidth="1"/>
    <col min="11009" max="11009" width="13.33203125" customWidth="1"/>
    <col min="11010" max="11010" width="12.33203125" customWidth="1"/>
    <col min="11011" max="11011" width="13" bestFit="1" customWidth="1"/>
    <col min="11012" max="11012" width="13.33203125" bestFit="1" customWidth="1"/>
    <col min="11013" max="11013" width="19.33203125" customWidth="1"/>
    <col min="11014" max="11014" width="12.6640625" bestFit="1" customWidth="1"/>
    <col min="11015" max="11015" width="13" bestFit="1" customWidth="1"/>
    <col min="11016" max="11016" width="13.33203125" bestFit="1" customWidth="1"/>
    <col min="11017" max="11017" width="16.33203125" customWidth="1"/>
    <col min="11018" max="11018" width="13.109375" customWidth="1"/>
    <col min="11019" max="11019" width="15.109375" bestFit="1" customWidth="1"/>
    <col min="11020" max="11020" width="16.33203125" bestFit="1" customWidth="1"/>
    <col min="11021" max="11021" width="14.33203125" customWidth="1"/>
    <col min="11022" max="11022" width="13.33203125" bestFit="1" customWidth="1"/>
    <col min="11023" max="11023" width="13" bestFit="1" customWidth="1"/>
    <col min="11024" max="11031" width="13" customWidth="1"/>
    <col min="11032" max="11032" width="13" bestFit="1" customWidth="1"/>
    <col min="11033" max="11033" width="15.88671875" customWidth="1"/>
    <col min="11034" max="11034" width="12.6640625" bestFit="1" customWidth="1"/>
    <col min="11035" max="11036" width="13" bestFit="1" customWidth="1"/>
    <col min="11037" max="11037" width="14.33203125" customWidth="1"/>
    <col min="11038" max="11038" width="12.6640625" bestFit="1" customWidth="1"/>
    <col min="11039" max="11040" width="13" bestFit="1" customWidth="1"/>
    <col min="11041" max="11041" width="15.109375" customWidth="1"/>
    <col min="11042" max="11044" width="13" bestFit="1" customWidth="1"/>
    <col min="11045" max="11045" width="13.6640625" customWidth="1"/>
    <col min="11046" max="11047" width="13" bestFit="1" customWidth="1"/>
    <col min="11048" max="11048" width="13.109375" customWidth="1"/>
    <col min="11049" max="11049" width="15.88671875" customWidth="1"/>
    <col min="11050" max="11050" width="13" customWidth="1"/>
    <col min="11051" max="11051" width="13" bestFit="1" customWidth="1"/>
    <col min="11052" max="11052" width="21" customWidth="1"/>
    <col min="11053" max="11053" width="15.6640625" customWidth="1"/>
    <col min="11054" max="11054" width="13.33203125" customWidth="1"/>
    <col min="11055" max="11055" width="13" bestFit="1" customWidth="1"/>
    <col min="11056" max="11059" width="13" customWidth="1"/>
    <col min="11060" max="11060" width="13.33203125" bestFit="1" customWidth="1"/>
    <col min="11061" max="11061" width="14.33203125" customWidth="1"/>
    <col min="11062" max="11062" width="13.33203125" customWidth="1"/>
    <col min="11063" max="11067" width="12.33203125" customWidth="1"/>
    <col min="11068" max="11068" width="13.33203125" bestFit="1" customWidth="1"/>
    <col min="11069" max="11069" width="14" customWidth="1"/>
    <col min="11070" max="11070" width="13.33203125" bestFit="1" customWidth="1"/>
    <col min="11071" max="11071" width="13" bestFit="1" customWidth="1"/>
    <col min="11072" max="11073" width="13.6640625" customWidth="1"/>
    <col min="11074" max="11074" width="13.109375" customWidth="1"/>
    <col min="11075" max="11075" width="12.33203125" customWidth="1"/>
    <col min="11076" max="11076" width="13.33203125" bestFit="1" customWidth="1"/>
    <col min="11077" max="11077" width="17" customWidth="1"/>
    <col min="11078" max="11078" width="13.33203125" bestFit="1" customWidth="1"/>
    <col min="11079" max="11079" width="13" bestFit="1" customWidth="1"/>
    <col min="11080" max="11080" width="12.6640625" bestFit="1" customWidth="1"/>
    <col min="11081" max="11081" width="14.6640625" customWidth="1"/>
    <col min="11082" max="11082" width="11.88671875" bestFit="1" customWidth="1"/>
    <col min="11083" max="11083" width="13" bestFit="1" customWidth="1"/>
    <col min="11084" max="11084" width="15.109375" bestFit="1" customWidth="1"/>
    <col min="11085" max="11085" width="14" customWidth="1"/>
    <col min="11086" max="11086" width="12" bestFit="1" customWidth="1"/>
    <col min="11087" max="11087" width="11.33203125" customWidth="1"/>
    <col min="11088" max="11088" width="12.6640625" bestFit="1" customWidth="1"/>
    <col min="11089" max="11089" width="11.33203125" customWidth="1"/>
    <col min="11090" max="11091" width="13" bestFit="1" customWidth="1"/>
    <col min="11092" max="11092" width="12.6640625" bestFit="1" customWidth="1"/>
    <col min="11093" max="11093" width="18.33203125" customWidth="1"/>
    <col min="11094" max="11094" width="12.33203125" bestFit="1" customWidth="1"/>
    <col min="11095" max="11095" width="13" bestFit="1" customWidth="1"/>
    <col min="11096" max="11096" width="13" customWidth="1"/>
    <col min="11097" max="11097" width="14.33203125" customWidth="1"/>
    <col min="11098" max="11099" width="13" customWidth="1"/>
    <col min="11100" max="11100" width="13.33203125" customWidth="1"/>
    <col min="11101" max="11101" width="15.6640625" customWidth="1"/>
    <col min="11102" max="11102" width="12" bestFit="1" customWidth="1"/>
    <col min="11103" max="11104" width="12.33203125" customWidth="1"/>
    <col min="11105" max="11105" width="15.88671875" customWidth="1"/>
    <col min="11106" max="11108" width="12.33203125" customWidth="1"/>
    <col min="11109" max="11109" width="14.88671875" customWidth="1"/>
    <col min="11110" max="11112" width="12.33203125" customWidth="1"/>
    <col min="11113" max="11113" width="13.6640625" customWidth="1"/>
    <col min="11114" max="11115" width="12.33203125" customWidth="1"/>
    <col min="11116" max="11116" width="18.109375" customWidth="1"/>
    <col min="11117" max="11117" width="16.33203125" customWidth="1"/>
    <col min="11118" max="11118" width="15" customWidth="1"/>
    <col min="11120" max="11120" width="13.33203125" bestFit="1" customWidth="1"/>
    <col min="11193" max="11193" width="3.6640625" customWidth="1"/>
    <col min="11194" max="11194" width="17" customWidth="1"/>
    <col min="11195" max="11195" width="13" customWidth="1"/>
    <col min="11196" max="11196" width="18.6640625" customWidth="1"/>
    <col min="11197" max="11197" width="14.109375" customWidth="1"/>
    <col min="11198" max="11198" width="12.88671875" customWidth="1"/>
    <col min="11199" max="11199" width="11.6640625" customWidth="1"/>
    <col min="11200" max="11200" width="12.88671875" customWidth="1"/>
    <col min="11201" max="11201" width="14.88671875" customWidth="1"/>
    <col min="11202" max="11202" width="13" customWidth="1"/>
    <col min="11203" max="11203" width="11.33203125" customWidth="1"/>
    <col min="11204" max="11204" width="14.88671875" customWidth="1"/>
    <col min="11205" max="11205" width="14.33203125" customWidth="1"/>
    <col min="11206" max="11206" width="13.33203125" customWidth="1"/>
    <col min="11207" max="11207" width="11.33203125" customWidth="1"/>
    <col min="11208" max="11208" width="12.88671875" customWidth="1"/>
    <col min="11209" max="11209" width="11.33203125" customWidth="1"/>
    <col min="11210" max="11210" width="13.109375" customWidth="1"/>
    <col min="11211" max="11211" width="12.109375" customWidth="1"/>
    <col min="11212" max="11212" width="13.88671875" customWidth="1"/>
    <col min="11213" max="11213" width="14" customWidth="1"/>
    <col min="11214" max="11214" width="13.33203125" customWidth="1"/>
    <col min="11215" max="11215" width="11.33203125" customWidth="1"/>
    <col min="11216" max="11216" width="14.6640625" bestFit="1" customWidth="1"/>
    <col min="11217" max="11217" width="13.33203125" customWidth="1"/>
    <col min="11218" max="11219" width="14.33203125" customWidth="1"/>
    <col min="11220" max="11222" width="13.109375" customWidth="1"/>
    <col min="11223" max="11259" width="17.33203125" customWidth="1"/>
    <col min="11260" max="11260" width="14.6640625" bestFit="1" customWidth="1"/>
    <col min="11261" max="11261" width="13.6640625" customWidth="1"/>
    <col min="11262" max="11262" width="15.33203125" customWidth="1"/>
    <col min="11263" max="11263" width="13.109375" customWidth="1"/>
    <col min="11264" max="11264" width="11.88671875" customWidth="1"/>
    <col min="11265" max="11265" width="13.33203125" customWidth="1"/>
    <col min="11266" max="11266" width="12.33203125" customWidth="1"/>
    <col min="11267" max="11267" width="13" bestFit="1" customWidth="1"/>
    <col min="11268" max="11268" width="13.33203125" bestFit="1" customWidth="1"/>
    <col min="11269" max="11269" width="19.33203125" customWidth="1"/>
    <col min="11270" max="11270" width="12.6640625" bestFit="1" customWidth="1"/>
    <col min="11271" max="11271" width="13" bestFit="1" customWidth="1"/>
    <col min="11272" max="11272" width="13.33203125" bestFit="1" customWidth="1"/>
    <col min="11273" max="11273" width="16.33203125" customWidth="1"/>
    <col min="11274" max="11274" width="13.109375" customWidth="1"/>
    <col min="11275" max="11275" width="15.109375" bestFit="1" customWidth="1"/>
    <col min="11276" max="11276" width="16.33203125" bestFit="1" customWidth="1"/>
    <col min="11277" max="11277" width="14.33203125" customWidth="1"/>
    <col min="11278" max="11278" width="13.33203125" bestFit="1" customWidth="1"/>
    <col min="11279" max="11279" width="13" bestFit="1" customWidth="1"/>
    <col min="11280" max="11287" width="13" customWidth="1"/>
    <col min="11288" max="11288" width="13" bestFit="1" customWidth="1"/>
    <col min="11289" max="11289" width="15.88671875" customWidth="1"/>
    <col min="11290" max="11290" width="12.6640625" bestFit="1" customWidth="1"/>
    <col min="11291" max="11292" width="13" bestFit="1" customWidth="1"/>
    <col min="11293" max="11293" width="14.33203125" customWidth="1"/>
    <col min="11294" max="11294" width="12.6640625" bestFit="1" customWidth="1"/>
    <col min="11295" max="11296" width="13" bestFit="1" customWidth="1"/>
    <col min="11297" max="11297" width="15.109375" customWidth="1"/>
    <col min="11298" max="11300" width="13" bestFit="1" customWidth="1"/>
    <col min="11301" max="11301" width="13.6640625" customWidth="1"/>
    <col min="11302" max="11303" width="13" bestFit="1" customWidth="1"/>
    <col min="11304" max="11304" width="13.109375" customWidth="1"/>
    <col min="11305" max="11305" width="15.88671875" customWidth="1"/>
    <col min="11306" max="11306" width="13" customWidth="1"/>
    <col min="11307" max="11307" width="13" bestFit="1" customWidth="1"/>
    <col min="11308" max="11308" width="21" customWidth="1"/>
    <col min="11309" max="11309" width="15.6640625" customWidth="1"/>
    <col min="11310" max="11310" width="13.33203125" customWidth="1"/>
    <col min="11311" max="11311" width="13" bestFit="1" customWidth="1"/>
    <col min="11312" max="11315" width="13" customWidth="1"/>
    <col min="11316" max="11316" width="13.33203125" bestFit="1" customWidth="1"/>
    <col min="11317" max="11317" width="14.33203125" customWidth="1"/>
    <col min="11318" max="11318" width="13.33203125" customWidth="1"/>
    <col min="11319" max="11323" width="12.33203125" customWidth="1"/>
    <col min="11324" max="11324" width="13.33203125" bestFit="1" customWidth="1"/>
    <col min="11325" max="11325" width="14" customWidth="1"/>
    <col min="11326" max="11326" width="13.33203125" bestFit="1" customWidth="1"/>
    <col min="11327" max="11327" width="13" bestFit="1" customWidth="1"/>
    <col min="11328" max="11329" width="13.6640625" customWidth="1"/>
    <col min="11330" max="11330" width="13.109375" customWidth="1"/>
    <col min="11331" max="11331" width="12.33203125" customWidth="1"/>
    <col min="11332" max="11332" width="13.33203125" bestFit="1" customWidth="1"/>
    <col min="11333" max="11333" width="17" customWidth="1"/>
    <col min="11334" max="11334" width="13.33203125" bestFit="1" customWidth="1"/>
    <col min="11335" max="11335" width="13" bestFit="1" customWidth="1"/>
    <col min="11336" max="11336" width="12.6640625" bestFit="1" customWidth="1"/>
    <col min="11337" max="11337" width="14.6640625" customWidth="1"/>
    <col min="11338" max="11338" width="11.88671875" bestFit="1" customWidth="1"/>
    <col min="11339" max="11339" width="13" bestFit="1" customWidth="1"/>
    <col min="11340" max="11340" width="15.109375" bestFit="1" customWidth="1"/>
    <col min="11341" max="11341" width="14" customWidth="1"/>
    <col min="11342" max="11342" width="12" bestFit="1" customWidth="1"/>
    <col min="11343" max="11343" width="11.33203125" customWidth="1"/>
    <col min="11344" max="11344" width="12.6640625" bestFit="1" customWidth="1"/>
    <col min="11345" max="11345" width="11.33203125" customWidth="1"/>
    <col min="11346" max="11347" width="13" bestFit="1" customWidth="1"/>
    <col min="11348" max="11348" width="12.6640625" bestFit="1" customWidth="1"/>
    <col min="11349" max="11349" width="18.33203125" customWidth="1"/>
    <col min="11350" max="11350" width="12.33203125" bestFit="1" customWidth="1"/>
    <col min="11351" max="11351" width="13" bestFit="1" customWidth="1"/>
    <col min="11352" max="11352" width="13" customWidth="1"/>
    <col min="11353" max="11353" width="14.33203125" customWidth="1"/>
    <col min="11354" max="11355" width="13" customWidth="1"/>
    <col min="11356" max="11356" width="13.33203125" customWidth="1"/>
    <col min="11357" max="11357" width="15.6640625" customWidth="1"/>
    <col min="11358" max="11358" width="12" bestFit="1" customWidth="1"/>
    <col min="11359" max="11360" width="12.33203125" customWidth="1"/>
    <col min="11361" max="11361" width="15.88671875" customWidth="1"/>
    <col min="11362" max="11364" width="12.33203125" customWidth="1"/>
    <col min="11365" max="11365" width="14.88671875" customWidth="1"/>
    <col min="11366" max="11368" width="12.33203125" customWidth="1"/>
    <col min="11369" max="11369" width="13.6640625" customWidth="1"/>
    <col min="11370" max="11371" width="12.33203125" customWidth="1"/>
    <col min="11372" max="11372" width="18.109375" customWidth="1"/>
    <col min="11373" max="11373" width="16.33203125" customWidth="1"/>
    <col min="11374" max="11374" width="15" customWidth="1"/>
    <col min="11376" max="11376" width="13.33203125" bestFit="1" customWidth="1"/>
    <col min="11449" max="11449" width="3.6640625" customWidth="1"/>
    <col min="11450" max="11450" width="17" customWidth="1"/>
    <col min="11451" max="11451" width="13" customWidth="1"/>
    <col min="11452" max="11452" width="18.6640625" customWidth="1"/>
    <col min="11453" max="11453" width="14.109375" customWidth="1"/>
    <col min="11454" max="11454" width="12.88671875" customWidth="1"/>
    <col min="11455" max="11455" width="11.6640625" customWidth="1"/>
    <col min="11456" max="11456" width="12.88671875" customWidth="1"/>
    <col min="11457" max="11457" width="14.88671875" customWidth="1"/>
    <col min="11458" max="11458" width="13" customWidth="1"/>
    <col min="11459" max="11459" width="11.33203125" customWidth="1"/>
    <col min="11460" max="11460" width="14.88671875" customWidth="1"/>
    <col min="11461" max="11461" width="14.33203125" customWidth="1"/>
    <col min="11462" max="11462" width="13.33203125" customWidth="1"/>
    <col min="11463" max="11463" width="11.33203125" customWidth="1"/>
    <col min="11464" max="11464" width="12.88671875" customWidth="1"/>
    <col min="11465" max="11465" width="11.33203125" customWidth="1"/>
    <col min="11466" max="11466" width="13.109375" customWidth="1"/>
    <col min="11467" max="11467" width="12.109375" customWidth="1"/>
    <col min="11468" max="11468" width="13.88671875" customWidth="1"/>
    <col min="11469" max="11469" width="14" customWidth="1"/>
    <col min="11470" max="11470" width="13.33203125" customWidth="1"/>
    <col min="11471" max="11471" width="11.33203125" customWidth="1"/>
    <col min="11472" max="11472" width="14.6640625" bestFit="1" customWidth="1"/>
    <col min="11473" max="11473" width="13.33203125" customWidth="1"/>
    <col min="11474" max="11475" width="14.33203125" customWidth="1"/>
    <col min="11476" max="11478" width="13.109375" customWidth="1"/>
    <col min="11479" max="11515" width="17.33203125" customWidth="1"/>
    <col min="11516" max="11516" width="14.6640625" bestFit="1" customWidth="1"/>
    <col min="11517" max="11517" width="13.6640625" customWidth="1"/>
    <col min="11518" max="11518" width="15.33203125" customWidth="1"/>
    <col min="11519" max="11519" width="13.109375" customWidth="1"/>
    <col min="11520" max="11520" width="11.88671875" customWidth="1"/>
    <col min="11521" max="11521" width="13.33203125" customWidth="1"/>
    <col min="11522" max="11522" width="12.33203125" customWidth="1"/>
    <col min="11523" max="11523" width="13" bestFit="1" customWidth="1"/>
    <col min="11524" max="11524" width="13.33203125" bestFit="1" customWidth="1"/>
    <col min="11525" max="11525" width="19.33203125" customWidth="1"/>
    <col min="11526" max="11526" width="12.6640625" bestFit="1" customWidth="1"/>
    <col min="11527" max="11527" width="13" bestFit="1" customWidth="1"/>
    <col min="11528" max="11528" width="13.33203125" bestFit="1" customWidth="1"/>
    <col min="11529" max="11529" width="16.33203125" customWidth="1"/>
    <col min="11530" max="11530" width="13.109375" customWidth="1"/>
    <col min="11531" max="11531" width="15.109375" bestFit="1" customWidth="1"/>
    <col min="11532" max="11532" width="16.33203125" bestFit="1" customWidth="1"/>
    <col min="11533" max="11533" width="14.33203125" customWidth="1"/>
    <col min="11534" max="11534" width="13.33203125" bestFit="1" customWidth="1"/>
    <col min="11535" max="11535" width="13" bestFit="1" customWidth="1"/>
    <col min="11536" max="11543" width="13" customWidth="1"/>
    <col min="11544" max="11544" width="13" bestFit="1" customWidth="1"/>
    <col min="11545" max="11545" width="15.88671875" customWidth="1"/>
    <col min="11546" max="11546" width="12.6640625" bestFit="1" customWidth="1"/>
    <col min="11547" max="11548" width="13" bestFit="1" customWidth="1"/>
    <col min="11549" max="11549" width="14.33203125" customWidth="1"/>
    <col min="11550" max="11550" width="12.6640625" bestFit="1" customWidth="1"/>
    <col min="11551" max="11552" width="13" bestFit="1" customWidth="1"/>
    <col min="11553" max="11553" width="15.109375" customWidth="1"/>
    <col min="11554" max="11556" width="13" bestFit="1" customWidth="1"/>
    <col min="11557" max="11557" width="13.6640625" customWidth="1"/>
    <col min="11558" max="11559" width="13" bestFit="1" customWidth="1"/>
    <col min="11560" max="11560" width="13.109375" customWidth="1"/>
    <col min="11561" max="11561" width="15.88671875" customWidth="1"/>
    <col min="11562" max="11562" width="13" customWidth="1"/>
    <col min="11563" max="11563" width="13" bestFit="1" customWidth="1"/>
    <col min="11564" max="11564" width="21" customWidth="1"/>
    <col min="11565" max="11565" width="15.6640625" customWidth="1"/>
    <col min="11566" max="11566" width="13.33203125" customWidth="1"/>
    <col min="11567" max="11567" width="13" bestFit="1" customWidth="1"/>
    <col min="11568" max="11571" width="13" customWidth="1"/>
    <col min="11572" max="11572" width="13.33203125" bestFit="1" customWidth="1"/>
    <col min="11573" max="11573" width="14.33203125" customWidth="1"/>
    <col min="11574" max="11574" width="13.33203125" customWidth="1"/>
    <col min="11575" max="11579" width="12.33203125" customWidth="1"/>
    <col min="11580" max="11580" width="13.33203125" bestFit="1" customWidth="1"/>
    <col min="11581" max="11581" width="14" customWidth="1"/>
    <col min="11582" max="11582" width="13.33203125" bestFit="1" customWidth="1"/>
    <col min="11583" max="11583" width="13" bestFit="1" customWidth="1"/>
    <col min="11584" max="11585" width="13.6640625" customWidth="1"/>
    <col min="11586" max="11586" width="13.109375" customWidth="1"/>
    <col min="11587" max="11587" width="12.33203125" customWidth="1"/>
    <col min="11588" max="11588" width="13.33203125" bestFit="1" customWidth="1"/>
    <col min="11589" max="11589" width="17" customWidth="1"/>
    <col min="11590" max="11590" width="13.33203125" bestFit="1" customWidth="1"/>
    <col min="11591" max="11591" width="13" bestFit="1" customWidth="1"/>
    <col min="11592" max="11592" width="12.6640625" bestFit="1" customWidth="1"/>
    <col min="11593" max="11593" width="14.6640625" customWidth="1"/>
    <col min="11594" max="11594" width="11.88671875" bestFit="1" customWidth="1"/>
    <col min="11595" max="11595" width="13" bestFit="1" customWidth="1"/>
    <col min="11596" max="11596" width="15.109375" bestFit="1" customWidth="1"/>
    <col min="11597" max="11597" width="14" customWidth="1"/>
    <col min="11598" max="11598" width="12" bestFit="1" customWidth="1"/>
    <col min="11599" max="11599" width="11.33203125" customWidth="1"/>
    <col min="11600" max="11600" width="12.6640625" bestFit="1" customWidth="1"/>
    <col min="11601" max="11601" width="11.33203125" customWidth="1"/>
    <col min="11602" max="11603" width="13" bestFit="1" customWidth="1"/>
    <col min="11604" max="11604" width="12.6640625" bestFit="1" customWidth="1"/>
    <col min="11605" max="11605" width="18.33203125" customWidth="1"/>
    <col min="11606" max="11606" width="12.33203125" bestFit="1" customWidth="1"/>
    <col min="11607" max="11607" width="13" bestFit="1" customWidth="1"/>
    <col min="11608" max="11608" width="13" customWidth="1"/>
    <col min="11609" max="11609" width="14.33203125" customWidth="1"/>
    <col min="11610" max="11611" width="13" customWidth="1"/>
    <col min="11612" max="11612" width="13.33203125" customWidth="1"/>
    <col min="11613" max="11613" width="15.6640625" customWidth="1"/>
    <col min="11614" max="11614" width="12" bestFit="1" customWidth="1"/>
    <col min="11615" max="11616" width="12.33203125" customWidth="1"/>
    <col min="11617" max="11617" width="15.88671875" customWidth="1"/>
    <col min="11618" max="11620" width="12.33203125" customWidth="1"/>
    <col min="11621" max="11621" width="14.88671875" customWidth="1"/>
    <col min="11622" max="11624" width="12.33203125" customWidth="1"/>
    <col min="11625" max="11625" width="13.6640625" customWidth="1"/>
    <col min="11626" max="11627" width="12.33203125" customWidth="1"/>
    <col min="11628" max="11628" width="18.109375" customWidth="1"/>
    <col min="11629" max="11629" width="16.33203125" customWidth="1"/>
    <col min="11630" max="11630" width="15" customWidth="1"/>
    <col min="11632" max="11632" width="13.33203125" bestFit="1" customWidth="1"/>
    <col min="11705" max="11705" width="3.6640625" customWidth="1"/>
    <col min="11706" max="11706" width="17" customWidth="1"/>
    <col min="11707" max="11707" width="13" customWidth="1"/>
    <col min="11708" max="11708" width="18.6640625" customWidth="1"/>
    <col min="11709" max="11709" width="14.109375" customWidth="1"/>
    <col min="11710" max="11710" width="12.88671875" customWidth="1"/>
    <col min="11711" max="11711" width="11.6640625" customWidth="1"/>
    <col min="11712" max="11712" width="12.88671875" customWidth="1"/>
    <col min="11713" max="11713" width="14.88671875" customWidth="1"/>
    <col min="11714" max="11714" width="13" customWidth="1"/>
    <col min="11715" max="11715" width="11.33203125" customWidth="1"/>
    <col min="11716" max="11716" width="14.88671875" customWidth="1"/>
    <col min="11717" max="11717" width="14.33203125" customWidth="1"/>
    <col min="11718" max="11718" width="13.33203125" customWidth="1"/>
    <col min="11719" max="11719" width="11.33203125" customWidth="1"/>
    <col min="11720" max="11720" width="12.88671875" customWidth="1"/>
    <col min="11721" max="11721" width="11.33203125" customWidth="1"/>
    <col min="11722" max="11722" width="13.109375" customWidth="1"/>
    <col min="11723" max="11723" width="12.109375" customWidth="1"/>
    <col min="11724" max="11724" width="13.88671875" customWidth="1"/>
    <col min="11725" max="11725" width="14" customWidth="1"/>
    <col min="11726" max="11726" width="13.33203125" customWidth="1"/>
    <col min="11727" max="11727" width="11.33203125" customWidth="1"/>
    <col min="11728" max="11728" width="14.6640625" bestFit="1" customWidth="1"/>
    <col min="11729" max="11729" width="13.33203125" customWidth="1"/>
    <col min="11730" max="11731" width="14.33203125" customWidth="1"/>
    <col min="11732" max="11734" width="13.109375" customWidth="1"/>
    <col min="11735" max="11771" width="17.33203125" customWidth="1"/>
    <col min="11772" max="11772" width="14.6640625" bestFit="1" customWidth="1"/>
    <col min="11773" max="11773" width="13.6640625" customWidth="1"/>
    <col min="11774" max="11774" width="15.33203125" customWidth="1"/>
    <col min="11775" max="11775" width="13.109375" customWidth="1"/>
    <col min="11776" max="11776" width="11.88671875" customWidth="1"/>
    <col min="11777" max="11777" width="13.33203125" customWidth="1"/>
    <col min="11778" max="11778" width="12.33203125" customWidth="1"/>
    <col min="11779" max="11779" width="13" bestFit="1" customWidth="1"/>
    <col min="11780" max="11780" width="13.33203125" bestFit="1" customWidth="1"/>
    <col min="11781" max="11781" width="19.33203125" customWidth="1"/>
    <col min="11782" max="11782" width="12.6640625" bestFit="1" customWidth="1"/>
    <col min="11783" max="11783" width="13" bestFit="1" customWidth="1"/>
    <col min="11784" max="11784" width="13.33203125" bestFit="1" customWidth="1"/>
    <col min="11785" max="11785" width="16.33203125" customWidth="1"/>
    <col min="11786" max="11786" width="13.109375" customWidth="1"/>
    <col min="11787" max="11787" width="15.109375" bestFit="1" customWidth="1"/>
    <col min="11788" max="11788" width="16.33203125" bestFit="1" customWidth="1"/>
    <col min="11789" max="11789" width="14.33203125" customWidth="1"/>
    <col min="11790" max="11790" width="13.33203125" bestFit="1" customWidth="1"/>
    <col min="11791" max="11791" width="13" bestFit="1" customWidth="1"/>
    <col min="11792" max="11799" width="13" customWidth="1"/>
    <col min="11800" max="11800" width="13" bestFit="1" customWidth="1"/>
    <col min="11801" max="11801" width="15.88671875" customWidth="1"/>
    <col min="11802" max="11802" width="12.6640625" bestFit="1" customWidth="1"/>
    <col min="11803" max="11804" width="13" bestFit="1" customWidth="1"/>
    <col min="11805" max="11805" width="14.33203125" customWidth="1"/>
    <col min="11806" max="11806" width="12.6640625" bestFit="1" customWidth="1"/>
    <col min="11807" max="11808" width="13" bestFit="1" customWidth="1"/>
    <col min="11809" max="11809" width="15.109375" customWidth="1"/>
    <col min="11810" max="11812" width="13" bestFit="1" customWidth="1"/>
    <col min="11813" max="11813" width="13.6640625" customWidth="1"/>
    <col min="11814" max="11815" width="13" bestFit="1" customWidth="1"/>
    <col min="11816" max="11816" width="13.109375" customWidth="1"/>
    <col min="11817" max="11817" width="15.88671875" customWidth="1"/>
    <col min="11818" max="11818" width="13" customWidth="1"/>
    <col min="11819" max="11819" width="13" bestFit="1" customWidth="1"/>
    <col min="11820" max="11820" width="21" customWidth="1"/>
    <col min="11821" max="11821" width="15.6640625" customWidth="1"/>
    <col min="11822" max="11822" width="13.33203125" customWidth="1"/>
    <col min="11823" max="11823" width="13" bestFit="1" customWidth="1"/>
    <col min="11824" max="11827" width="13" customWidth="1"/>
    <col min="11828" max="11828" width="13.33203125" bestFit="1" customWidth="1"/>
    <col min="11829" max="11829" width="14.33203125" customWidth="1"/>
    <col min="11830" max="11830" width="13.33203125" customWidth="1"/>
    <col min="11831" max="11835" width="12.33203125" customWidth="1"/>
    <col min="11836" max="11836" width="13.33203125" bestFit="1" customWidth="1"/>
    <col min="11837" max="11837" width="14" customWidth="1"/>
    <col min="11838" max="11838" width="13.33203125" bestFit="1" customWidth="1"/>
    <col min="11839" max="11839" width="13" bestFit="1" customWidth="1"/>
    <col min="11840" max="11841" width="13.6640625" customWidth="1"/>
    <col min="11842" max="11842" width="13.109375" customWidth="1"/>
    <col min="11843" max="11843" width="12.33203125" customWidth="1"/>
    <col min="11844" max="11844" width="13.33203125" bestFit="1" customWidth="1"/>
    <col min="11845" max="11845" width="17" customWidth="1"/>
    <col min="11846" max="11846" width="13.33203125" bestFit="1" customWidth="1"/>
    <col min="11847" max="11847" width="13" bestFit="1" customWidth="1"/>
    <col min="11848" max="11848" width="12.6640625" bestFit="1" customWidth="1"/>
    <col min="11849" max="11849" width="14.6640625" customWidth="1"/>
    <col min="11850" max="11850" width="11.88671875" bestFit="1" customWidth="1"/>
    <col min="11851" max="11851" width="13" bestFit="1" customWidth="1"/>
    <col min="11852" max="11852" width="15.109375" bestFit="1" customWidth="1"/>
    <col min="11853" max="11853" width="14" customWidth="1"/>
    <col min="11854" max="11854" width="12" bestFit="1" customWidth="1"/>
    <col min="11855" max="11855" width="11.33203125" customWidth="1"/>
    <col min="11856" max="11856" width="12.6640625" bestFit="1" customWidth="1"/>
    <col min="11857" max="11857" width="11.33203125" customWidth="1"/>
    <col min="11858" max="11859" width="13" bestFit="1" customWidth="1"/>
    <col min="11860" max="11860" width="12.6640625" bestFit="1" customWidth="1"/>
    <col min="11861" max="11861" width="18.33203125" customWidth="1"/>
    <col min="11862" max="11862" width="12.33203125" bestFit="1" customWidth="1"/>
    <col min="11863" max="11863" width="13" bestFit="1" customWidth="1"/>
    <col min="11864" max="11864" width="13" customWidth="1"/>
    <col min="11865" max="11865" width="14.33203125" customWidth="1"/>
    <col min="11866" max="11867" width="13" customWidth="1"/>
    <col min="11868" max="11868" width="13.33203125" customWidth="1"/>
    <col min="11869" max="11869" width="15.6640625" customWidth="1"/>
    <col min="11870" max="11870" width="12" bestFit="1" customWidth="1"/>
    <col min="11871" max="11872" width="12.33203125" customWidth="1"/>
    <col min="11873" max="11873" width="15.88671875" customWidth="1"/>
    <col min="11874" max="11876" width="12.33203125" customWidth="1"/>
    <col min="11877" max="11877" width="14.88671875" customWidth="1"/>
    <col min="11878" max="11880" width="12.33203125" customWidth="1"/>
    <col min="11881" max="11881" width="13.6640625" customWidth="1"/>
    <col min="11882" max="11883" width="12.33203125" customWidth="1"/>
    <col min="11884" max="11884" width="18.109375" customWidth="1"/>
    <col min="11885" max="11885" width="16.33203125" customWidth="1"/>
    <col min="11886" max="11886" width="15" customWidth="1"/>
    <col min="11888" max="11888" width="13.33203125" bestFit="1" customWidth="1"/>
    <col min="11961" max="11961" width="3.6640625" customWidth="1"/>
    <col min="11962" max="11962" width="17" customWidth="1"/>
    <col min="11963" max="11963" width="13" customWidth="1"/>
    <col min="11964" max="11964" width="18.6640625" customWidth="1"/>
    <col min="11965" max="11965" width="14.109375" customWidth="1"/>
    <col min="11966" max="11966" width="12.88671875" customWidth="1"/>
    <col min="11967" max="11967" width="11.6640625" customWidth="1"/>
    <col min="11968" max="11968" width="12.88671875" customWidth="1"/>
    <col min="11969" max="11969" width="14.88671875" customWidth="1"/>
    <col min="11970" max="11970" width="13" customWidth="1"/>
    <col min="11971" max="11971" width="11.33203125" customWidth="1"/>
    <col min="11972" max="11972" width="14.88671875" customWidth="1"/>
    <col min="11973" max="11973" width="14.33203125" customWidth="1"/>
    <col min="11974" max="11974" width="13.33203125" customWidth="1"/>
    <col min="11975" max="11975" width="11.33203125" customWidth="1"/>
    <col min="11976" max="11976" width="12.88671875" customWidth="1"/>
    <col min="11977" max="11977" width="11.33203125" customWidth="1"/>
    <col min="11978" max="11978" width="13.109375" customWidth="1"/>
    <col min="11979" max="11979" width="12.109375" customWidth="1"/>
    <col min="11980" max="11980" width="13.88671875" customWidth="1"/>
    <col min="11981" max="11981" width="14" customWidth="1"/>
    <col min="11982" max="11982" width="13.33203125" customWidth="1"/>
    <col min="11983" max="11983" width="11.33203125" customWidth="1"/>
    <col min="11984" max="11984" width="14.6640625" bestFit="1" customWidth="1"/>
    <col min="11985" max="11985" width="13.33203125" customWidth="1"/>
    <col min="11986" max="11987" width="14.33203125" customWidth="1"/>
    <col min="11988" max="11990" width="13.109375" customWidth="1"/>
    <col min="11991" max="12027" width="17.33203125" customWidth="1"/>
    <col min="12028" max="12028" width="14.6640625" bestFit="1" customWidth="1"/>
    <col min="12029" max="12029" width="13.6640625" customWidth="1"/>
    <col min="12030" max="12030" width="15.33203125" customWidth="1"/>
    <col min="12031" max="12031" width="13.109375" customWidth="1"/>
    <col min="12032" max="12032" width="11.88671875" customWidth="1"/>
    <col min="12033" max="12033" width="13.33203125" customWidth="1"/>
    <col min="12034" max="12034" width="12.33203125" customWidth="1"/>
    <col min="12035" max="12035" width="13" bestFit="1" customWidth="1"/>
    <col min="12036" max="12036" width="13.33203125" bestFit="1" customWidth="1"/>
    <col min="12037" max="12037" width="19.33203125" customWidth="1"/>
    <col min="12038" max="12038" width="12.6640625" bestFit="1" customWidth="1"/>
    <col min="12039" max="12039" width="13" bestFit="1" customWidth="1"/>
    <col min="12040" max="12040" width="13.33203125" bestFit="1" customWidth="1"/>
    <col min="12041" max="12041" width="16.33203125" customWidth="1"/>
    <col min="12042" max="12042" width="13.109375" customWidth="1"/>
    <col min="12043" max="12043" width="15.109375" bestFit="1" customWidth="1"/>
    <col min="12044" max="12044" width="16.33203125" bestFit="1" customWidth="1"/>
    <col min="12045" max="12045" width="14.33203125" customWidth="1"/>
    <col min="12046" max="12046" width="13.33203125" bestFit="1" customWidth="1"/>
    <col min="12047" max="12047" width="13" bestFit="1" customWidth="1"/>
    <col min="12048" max="12055" width="13" customWidth="1"/>
    <col min="12056" max="12056" width="13" bestFit="1" customWidth="1"/>
    <col min="12057" max="12057" width="15.88671875" customWidth="1"/>
    <col min="12058" max="12058" width="12.6640625" bestFit="1" customWidth="1"/>
    <col min="12059" max="12060" width="13" bestFit="1" customWidth="1"/>
    <col min="12061" max="12061" width="14.33203125" customWidth="1"/>
    <col min="12062" max="12062" width="12.6640625" bestFit="1" customWidth="1"/>
    <col min="12063" max="12064" width="13" bestFit="1" customWidth="1"/>
    <col min="12065" max="12065" width="15.109375" customWidth="1"/>
    <col min="12066" max="12068" width="13" bestFit="1" customWidth="1"/>
    <col min="12069" max="12069" width="13.6640625" customWidth="1"/>
    <col min="12070" max="12071" width="13" bestFit="1" customWidth="1"/>
    <col min="12072" max="12072" width="13.109375" customWidth="1"/>
    <col min="12073" max="12073" width="15.88671875" customWidth="1"/>
    <col min="12074" max="12074" width="13" customWidth="1"/>
    <col min="12075" max="12075" width="13" bestFit="1" customWidth="1"/>
    <col min="12076" max="12076" width="21" customWidth="1"/>
    <col min="12077" max="12077" width="15.6640625" customWidth="1"/>
    <col min="12078" max="12078" width="13.33203125" customWidth="1"/>
    <col min="12079" max="12079" width="13" bestFit="1" customWidth="1"/>
    <col min="12080" max="12083" width="13" customWidth="1"/>
    <col min="12084" max="12084" width="13.33203125" bestFit="1" customWidth="1"/>
    <col min="12085" max="12085" width="14.33203125" customWidth="1"/>
    <col min="12086" max="12086" width="13.33203125" customWidth="1"/>
    <col min="12087" max="12091" width="12.33203125" customWidth="1"/>
    <col min="12092" max="12092" width="13.33203125" bestFit="1" customWidth="1"/>
    <col min="12093" max="12093" width="14" customWidth="1"/>
    <col min="12094" max="12094" width="13.33203125" bestFit="1" customWidth="1"/>
    <col min="12095" max="12095" width="13" bestFit="1" customWidth="1"/>
    <col min="12096" max="12097" width="13.6640625" customWidth="1"/>
    <col min="12098" max="12098" width="13.109375" customWidth="1"/>
    <col min="12099" max="12099" width="12.33203125" customWidth="1"/>
    <col min="12100" max="12100" width="13.33203125" bestFit="1" customWidth="1"/>
    <col min="12101" max="12101" width="17" customWidth="1"/>
    <col min="12102" max="12102" width="13.33203125" bestFit="1" customWidth="1"/>
    <col min="12103" max="12103" width="13" bestFit="1" customWidth="1"/>
    <col min="12104" max="12104" width="12.6640625" bestFit="1" customWidth="1"/>
    <col min="12105" max="12105" width="14.6640625" customWidth="1"/>
    <col min="12106" max="12106" width="11.88671875" bestFit="1" customWidth="1"/>
    <col min="12107" max="12107" width="13" bestFit="1" customWidth="1"/>
    <col min="12108" max="12108" width="15.109375" bestFit="1" customWidth="1"/>
    <col min="12109" max="12109" width="14" customWidth="1"/>
    <col min="12110" max="12110" width="12" bestFit="1" customWidth="1"/>
    <col min="12111" max="12111" width="11.33203125" customWidth="1"/>
    <col min="12112" max="12112" width="12.6640625" bestFit="1" customWidth="1"/>
    <col min="12113" max="12113" width="11.33203125" customWidth="1"/>
    <col min="12114" max="12115" width="13" bestFit="1" customWidth="1"/>
    <col min="12116" max="12116" width="12.6640625" bestFit="1" customWidth="1"/>
    <col min="12117" max="12117" width="18.33203125" customWidth="1"/>
    <col min="12118" max="12118" width="12.33203125" bestFit="1" customWidth="1"/>
    <col min="12119" max="12119" width="13" bestFit="1" customWidth="1"/>
    <col min="12120" max="12120" width="13" customWidth="1"/>
    <col min="12121" max="12121" width="14.33203125" customWidth="1"/>
    <col min="12122" max="12123" width="13" customWidth="1"/>
    <col min="12124" max="12124" width="13.33203125" customWidth="1"/>
    <col min="12125" max="12125" width="15.6640625" customWidth="1"/>
    <col min="12126" max="12126" width="12" bestFit="1" customWidth="1"/>
    <col min="12127" max="12128" width="12.33203125" customWidth="1"/>
    <col min="12129" max="12129" width="15.88671875" customWidth="1"/>
    <col min="12130" max="12132" width="12.33203125" customWidth="1"/>
    <col min="12133" max="12133" width="14.88671875" customWidth="1"/>
    <col min="12134" max="12136" width="12.33203125" customWidth="1"/>
    <col min="12137" max="12137" width="13.6640625" customWidth="1"/>
    <col min="12138" max="12139" width="12.33203125" customWidth="1"/>
    <col min="12140" max="12140" width="18.109375" customWidth="1"/>
    <col min="12141" max="12141" width="16.33203125" customWidth="1"/>
    <col min="12142" max="12142" width="15" customWidth="1"/>
    <col min="12144" max="12144" width="13.33203125" bestFit="1" customWidth="1"/>
    <col min="12217" max="12217" width="3.6640625" customWidth="1"/>
    <col min="12218" max="12218" width="17" customWidth="1"/>
    <col min="12219" max="12219" width="13" customWidth="1"/>
    <col min="12220" max="12220" width="18.6640625" customWidth="1"/>
    <col min="12221" max="12221" width="14.109375" customWidth="1"/>
    <col min="12222" max="12222" width="12.88671875" customWidth="1"/>
    <col min="12223" max="12223" width="11.6640625" customWidth="1"/>
    <col min="12224" max="12224" width="12.88671875" customWidth="1"/>
    <col min="12225" max="12225" width="14.88671875" customWidth="1"/>
    <col min="12226" max="12226" width="13" customWidth="1"/>
    <col min="12227" max="12227" width="11.33203125" customWidth="1"/>
    <col min="12228" max="12228" width="14.88671875" customWidth="1"/>
    <col min="12229" max="12229" width="14.33203125" customWidth="1"/>
    <col min="12230" max="12230" width="13.33203125" customWidth="1"/>
    <col min="12231" max="12231" width="11.33203125" customWidth="1"/>
    <col min="12232" max="12232" width="12.88671875" customWidth="1"/>
    <col min="12233" max="12233" width="11.33203125" customWidth="1"/>
    <col min="12234" max="12234" width="13.109375" customWidth="1"/>
    <col min="12235" max="12235" width="12.109375" customWidth="1"/>
    <col min="12236" max="12236" width="13.88671875" customWidth="1"/>
    <col min="12237" max="12237" width="14" customWidth="1"/>
    <col min="12238" max="12238" width="13.33203125" customWidth="1"/>
    <col min="12239" max="12239" width="11.33203125" customWidth="1"/>
    <col min="12240" max="12240" width="14.6640625" bestFit="1" customWidth="1"/>
    <col min="12241" max="12241" width="13.33203125" customWidth="1"/>
    <col min="12242" max="12243" width="14.33203125" customWidth="1"/>
    <col min="12244" max="12246" width="13.109375" customWidth="1"/>
    <col min="12247" max="12283" width="17.33203125" customWidth="1"/>
    <col min="12284" max="12284" width="14.6640625" bestFit="1" customWidth="1"/>
    <col min="12285" max="12285" width="13.6640625" customWidth="1"/>
    <col min="12286" max="12286" width="15.33203125" customWidth="1"/>
    <col min="12287" max="12287" width="13.109375" customWidth="1"/>
    <col min="12288" max="12288" width="11.88671875" customWidth="1"/>
    <col min="12289" max="12289" width="13.33203125" customWidth="1"/>
    <col min="12290" max="12290" width="12.33203125" customWidth="1"/>
    <col min="12291" max="12291" width="13" bestFit="1" customWidth="1"/>
    <col min="12292" max="12292" width="13.33203125" bestFit="1" customWidth="1"/>
    <col min="12293" max="12293" width="19.33203125" customWidth="1"/>
    <col min="12294" max="12294" width="12.6640625" bestFit="1" customWidth="1"/>
    <col min="12295" max="12295" width="13" bestFit="1" customWidth="1"/>
    <col min="12296" max="12296" width="13.33203125" bestFit="1" customWidth="1"/>
    <col min="12297" max="12297" width="16.33203125" customWidth="1"/>
    <col min="12298" max="12298" width="13.109375" customWidth="1"/>
    <col min="12299" max="12299" width="15.109375" bestFit="1" customWidth="1"/>
    <col min="12300" max="12300" width="16.33203125" bestFit="1" customWidth="1"/>
    <col min="12301" max="12301" width="14.33203125" customWidth="1"/>
    <col min="12302" max="12302" width="13.33203125" bestFit="1" customWidth="1"/>
    <col min="12303" max="12303" width="13" bestFit="1" customWidth="1"/>
    <col min="12304" max="12311" width="13" customWidth="1"/>
    <col min="12312" max="12312" width="13" bestFit="1" customWidth="1"/>
    <col min="12313" max="12313" width="15.88671875" customWidth="1"/>
    <col min="12314" max="12314" width="12.6640625" bestFit="1" customWidth="1"/>
    <col min="12315" max="12316" width="13" bestFit="1" customWidth="1"/>
    <col min="12317" max="12317" width="14.33203125" customWidth="1"/>
    <col min="12318" max="12318" width="12.6640625" bestFit="1" customWidth="1"/>
    <col min="12319" max="12320" width="13" bestFit="1" customWidth="1"/>
    <col min="12321" max="12321" width="15.109375" customWidth="1"/>
    <col min="12322" max="12324" width="13" bestFit="1" customWidth="1"/>
    <col min="12325" max="12325" width="13.6640625" customWidth="1"/>
    <col min="12326" max="12327" width="13" bestFit="1" customWidth="1"/>
    <col min="12328" max="12328" width="13.109375" customWidth="1"/>
    <col min="12329" max="12329" width="15.88671875" customWidth="1"/>
    <col min="12330" max="12330" width="13" customWidth="1"/>
    <col min="12331" max="12331" width="13" bestFit="1" customWidth="1"/>
    <col min="12332" max="12332" width="21" customWidth="1"/>
    <col min="12333" max="12333" width="15.6640625" customWidth="1"/>
    <col min="12334" max="12334" width="13.33203125" customWidth="1"/>
    <col min="12335" max="12335" width="13" bestFit="1" customWidth="1"/>
    <col min="12336" max="12339" width="13" customWidth="1"/>
    <col min="12340" max="12340" width="13.33203125" bestFit="1" customWidth="1"/>
    <col min="12341" max="12341" width="14.33203125" customWidth="1"/>
    <col min="12342" max="12342" width="13.33203125" customWidth="1"/>
    <col min="12343" max="12347" width="12.33203125" customWidth="1"/>
    <col min="12348" max="12348" width="13.33203125" bestFit="1" customWidth="1"/>
    <col min="12349" max="12349" width="14" customWidth="1"/>
    <col min="12350" max="12350" width="13.33203125" bestFit="1" customWidth="1"/>
    <col min="12351" max="12351" width="13" bestFit="1" customWidth="1"/>
    <col min="12352" max="12353" width="13.6640625" customWidth="1"/>
    <col min="12354" max="12354" width="13.109375" customWidth="1"/>
    <col min="12355" max="12355" width="12.33203125" customWidth="1"/>
    <col min="12356" max="12356" width="13.33203125" bestFit="1" customWidth="1"/>
    <col min="12357" max="12357" width="17" customWidth="1"/>
    <col min="12358" max="12358" width="13.33203125" bestFit="1" customWidth="1"/>
    <col min="12359" max="12359" width="13" bestFit="1" customWidth="1"/>
    <col min="12360" max="12360" width="12.6640625" bestFit="1" customWidth="1"/>
    <col min="12361" max="12361" width="14.6640625" customWidth="1"/>
    <col min="12362" max="12362" width="11.88671875" bestFit="1" customWidth="1"/>
    <col min="12363" max="12363" width="13" bestFit="1" customWidth="1"/>
    <col min="12364" max="12364" width="15.109375" bestFit="1" customWidth="1"/>
    <col min="12365" max="12365" width="14" customWidth="1"/>
    <col min="12366" max="12366" width="12" bestFit="1" customWidth="1"/>
    <col min="12367" max="12367" width="11.33203125" customWidth="1"/>
    <col min="12368" max="12368" width="12.6640625" bestFit="1" customWidth="1"/>
    <col min="12369" max="12369" width="11.33203125" customWidth="1"/>
    <col min="12370" max="12371" width="13" bestFit="1" customWidth="1"/>
    <col min="12372" max="12372" width="12.6640625" bestFit="1" customWidth="1"/>
    <col min="12373" max="12373" width="18.33203125" customWidth="1"/>
    <col min="12374" max="12374" width="12.33203125" bestFit="1" customWidth="1"/>
    <col min="12375" max="12375" width="13" bestFit="1" customWidth="1"/>
    <col min="12376" max="12376" width="13" customWidth="1"/>
    <col min="12377" max="12377" width="14.33203125" customWidth="1"/>
    <col min="12378" max="12379" width="13" customWidth="1"/>
    <col min="12380" max="12380" width="13.33203125" customWidth="1"/>
    <col min="12381" max="12381" width="15.6640625" customWidth="1"/>
    <col min="12382" max="12382" width="12" bestFit="1" customWidth="1"/>
    <col min="12383" max="12384" width="12.33203125" customWidth="1"/>
    <col min="12385" max="12385" width="15.88671875" customWidth="1"/>
    <col min="12386" max="12388" width="12.33203125" customWidth="1"/>
    <col min="12389" max="12389" width="14.88671875" customWidth="1"/>
    <col min="12390" max="12392" width="12.33203125" customWidth="1"/>
    <col min="12393" max="12393" width="13.6640625" customWidth="1"/>
    <col min="12394" max="12395" width="12.33203125" customWidth="1"/>
    <col min="12396" max="12396" width="18.109375" customWidth="1"/>
    <col min="12397" max="12397" width="16.33203125" customWidth="1"/>
    <col min="12398" max="12398" width="15" customWidth="1"/>
    <col min="12400" max="12400" width="13.33203125" bestFit="1" customWidth="1"/>
    <col min="12473" max="12473" width="3.6640625" customWidth="1"/>
    <col min="12474" max="12474" width="17" customWidth="1"/>
    <col min="12475" max="12475" width="13" customWidth="1"/>
    <col min="12476" max="12476" width="18.6640625" customWidth="1"/>
    <col min="12477" max="12477" width="14.109375" customWidth="1"/>
    <col min="12478" max="12478" width="12.88671875" customWidth="1"/>
    <col min="12479" max="12479" width="11.6640625" customWidth="1"/>
    <col min="12480" max="12480" width="12.88671875" customWidth="1"/>
    <col min="12481" max="12481" width="14.88671875" customWidth="1"/>
    <col min="12482" max="12482" width="13" customWidth="1"/>
    <col min="12483" max="12483" width="11.33203125" customWidth="1"/>
    <col min="12484" max="12484" width="14.88671875" customWidth="1"/>
    <col min="12485" max="12485" width="14.33203125" customWidth="1"/>
    <col min="12486" max="12486" width="13.33203125" customWidth="1"/>
    <col min="12487" max="12487" width="11.33203125" customWidth="1"/>
    <col min="12488" max="12488" width="12.88671875" customWidth="1"/>
    <col min="12489" max="12489" width="11.33203125" customWidth="1"/>
    <col min="12490" max="12490" width="13.109375" customWidth="1"/>
    <col min="12491" max="12491" width="12.109375" customWidth="1"/>
    <col min="12492" max="12492" width="13.88671875" customWidth="1"/>
    <col min="12493" max="12493" width="14" customWidth="1"/>
    <col min="12494" max="12494" width="13.33203125" customWidth="1"/>
    <col min="12495" max="12495" width="11.33203125" customWidth="1"/>
    <col min="12496" max="12496" width="14.6640625" bestFit="1" customWidth="1"/>
    <col min="12497" max="12497" width="13.33203125" customWidth="1"/>
    <col min="12498" max="12499" width="14.33203125" customWidth="1"/>
    <col min="12500" max="12502" width="13.109375" customWidth="1"/>
    <col min="12503" max="12539" width="17.33203125" customWidth="1"/>
    <col min="12540" max="12540" width="14.6640625" bestFit="1" customWidth="1"/>
    <col min="12541" max="12541" width="13.6640625" customWidth="1"/>
    <col min="12542" max="12542" width="15.33203125" customWidth="1"/>
    <col min="12543" max="12543" width="13.109375" customWidth="1"/>
    <col min="12544" max="12544" width="11.88671875" customWidth="1"/>
    <col min="12545" max="12545" width="13.33203125" customWidth="1"/>
    <col min="12546" max="12546" width="12.33203125" customWidth="1"/>
    <col min="12547" max="12547" width="13" bestFit="1" customWidth="1"/>
    <col min="12548" max="12548" width="13.33203125" bestFit="1" customWidth="1"/>
    <col min="12549" max="12549" width="19.33203125" customWidth="1"/>
    <col min="12550" max="12550" width="12.6640625" bestFit="1" customWidth="1"/>
    <col min="12551" max="12551" width="13" bestFit="1" customWidth="1"/>
    <col min="12552" max="12552" width="13.33203125" bestFit="1" customWidth="1"/>
    <col min="12553" max="12553" width="16.33203125" customWidth="1"/>
    <col min="12554" max="12554" width="13.109375" customWidth="1"/>
    <col min="12555" max="12555" width="15.109375" bestFit="1" customWidth="1"/>
    <col min="12556" max="12556" width="16.33203125" bestFit="1" customWidth="1"/>
    <col min="12557" max="12557" width="14.33203125" customWidth="1"/>
    <col min="12558" max="12558" width="13.33203125" bestFit="1" customWidth="1"/>
    <col min="12559" max="12559" width="13" bestFit="1" customWidth="1"/>
    <col min="12560" max="12567" width="13" customWidth="1"/>
    <col min="12568" max="12568" width="13" bestFit="1" customWidth="1"/>
    <col min="12569" max="12569" width="15.88671875" customWidth="1"/>
    <col min="12570" max="12570" width="12.6640625" bestFit="1" customWidth="1"/>
    <col min="12571" max="12572" width="13" bestFit="1" customWidth="1"/>
    <col min="12573" max="12573" width="14.33203125" customWidth="1"/>
    <col min="12574" max="12574" width="12.6640625" bestFit="1" customWidth="1"/>
    <col min="12575" max="12576" width="13" bestFit="1" customWidth="1"/>
    <col min="12577" max="12577" width="15.109375" customWidth="1"/>
    <col min="12578" max="12580" width="13" bestFit="1" customWidth="1"/>
    <col min="12581" max="12581" width="13.6640625" customWidth="1"/>
    <col min="12582" max="12583" width="13" bestFit="1" customWidth="1"/>
    <col min="12584" max="12584" width="13.109375" customWidth="1"/>
    <col min="12585" max="12585" width="15.88671875" customWidth="1"/>
    <col min="12586" max="12586" width="13" customWidth="1"/>
    <col min="12587" max="12587" width="13" bestFit="1" customWidth="1"/>
    <col min="12588" max="12588" width="21" customWidth="1"/>
    <col min="12589" max="12589" width="15.6640625" customWidth="1"/>
    <col min="12590" max="12590" width="13.33203125" customWidth="1"/>
    <col min="12591" max="12591" width="13" bestFit="1" customWidth="1"/>
    <col min="12592" max="12595" width="13" customWidth="1"/>
    <col min="12596" max="12596" width="13.33203125" bestFit="1" customWidth="1"/>
    <col min="12597" max="12597" width="14.33203125" customWidth="1"/>
    <col min="12598" max="12598" width="13.33203125" customWidth="1"/>
    <col min="12599" max="12603" width="12.33203125" customWidth="1"/>
    <col min="12604" max="12604" width="13.33203125" bestFit="1" customWidth="1"/>
    <col min="12605" max="12605" width="14" customWidth="1"/>
    <col min="12606" max="12606" width="13.33203125" bestFit="1" customWidth="1"/>
    <col min="12607" max="12607" width="13" bestFit="1" customWidth="1"/>
    <col min="12608" max="12609" width="13.6640625" customWidth="1"/>
    <col min="12610" max="12610" width="13.109375" customWidth="1"/>
    <col min="12611" max="12611" width="12.33203125" customWidth="1"/>
    <col min="12612" max="12612" width="13.33203125" bestFit="1" customWidth="1"/>
    <col min="12613" max="12613" width="17" customWidth="1"/>
    <col min="12614" max="12614" width="13.33203125" bestFit="1" customWidth="1"/>
    <col min="12615" max="12615" width="13" bestFit="1" customWidth="1"/>
    <col min="12616" max="12616" width="12.6640625" bestFit="1" customWidth="1"/>
    <col min="12617" max="12617" width="14.6640625" customWidth="1"/>
    <col min="12618" max="12618" width="11.88671875" bestFit="1" customWidth="1"/>
    <col min="12619" max="12619" width="13" bestFit="1" customWidth="1"/>
    <col min="12620" max="12620" width="15.109375" bestFit="1" customWidth="1"/>
    <col min="12621" max="12621" width="14" customWidth="1"/>
    <col min="12622" max="12622" width="12" bestFit="1" customWidth="1"/>
    <col min="12623" max="12623" width="11.33203125" customWidth="1"/>
    <col min="12624" max="12624" width="12.6640625" bestFit="1" customWidth="1"/>
    <col min="12625" max="12625" width="11.33203125" customWidth="1"/>
    <col min="12626" max="12627" width="13" bestFit="1" customWidth="1"/>
    <col min="12628" max="12628" width="12.6640625" bestFit="1" customWidth="1"/>
    <col min="12629" max="12629" width="18.33203125" customWidth="1"/>
    <col min="12630" max="12630" width="12.33203125" bestFit="1" customWidth="1"/>
    <col min="12631" max="12631" width="13" bestFit="1" customWidth="1"/>
    <col min="12632" max="12632" width="13" customWidth="1"/>
    <col min="12633" max="12633" width="14.33203125" customWidth="1"/>
    <col min="12634" max="12635" width="13" customWidth="1"/>
    <col min="12636" max="12636" width="13.33203125" customWidth="1"/>
    <col min="12637" max="12637" width="15.6640625" customWidth="1"/>
    <col min="12638" max="12638" width="12" bestFit="1" customWidth="1"/>
    <col min="12639" max="12640" width="12.33203125" customWidth="1"/>
    <col min="12641" max="12641" width="15.88671875" customWidth="1"/>
    <col min="12642" max="12644" width="12.33203125" customWidth="1"/>
    <col min="12645" max="12645" width="14.88671875" customWidth="1"/>
    <col min="12646" max="12648" width="12.33203125" customWidth="1"/>
    <col min="12649" max="12649" width="13.6640625" customWidth="1"/>
    <col min="12650" max="12651" width="12.33203125" customWidth="1"/>
    <col min="12652" max="12652" width="18.109375" customWidth="1"/>
    <col min="12653" max="12653" width="16.33203125" customWidth="1"/>
    <col min="12654" max="12654" width="15" customWidth="1"/>
    <col min="12656" max="12656" width="13.33203125" bestFit="1" customWidth="1"/>
    <col min="12729" max="12729" width="3.6640625" customWidth="1"/>
    <col min="12730" max="12730" width="17" customWidth="1"/>
    <col min="12731" max="12731" width="13" customWidth="1"/>
    <col min="12732" max="12732" width="18.6640625" customWidth="1"/>
    <col min="12733" max="12733" width="14.109375" customWidth="1"/>
    <col min="12734" max="12734" width="12.88671875" customWidth="1"/>
    <col min="12735" max="12735" width="11.6640625" customWidth="1"/>
    <col min="12736" max="12736" width="12.88671875" customWidth="1"/>
    <col min="12737" max="12737" width="14.88671875" customWidth="1"/>
    <col min="12738" max="12738" width="13" customWidth="1"/>
    <col min="12739" max="12739" width="11.33203125" customWidth="1"/>
    <col min="12740" max="12740" width="14.88671875" customWidth="1"/>
    <col min="12741" max="12741" width="14.33203125" customWidth="1"/>
    <col min="12742" max="12742" width="13.33203125" customWidth="1"/>
    <col min="12743" max="12743" width="11.33203125" customWidth="1"/>
    <col min="12744" max="12744" width="12.88671875" customWidth="1"/>
    <col min="12745" max="12745" width="11.33203125" customWidth="1"/>
    <col min="12746" max="12746" width="13.109375" customWidth="1"/>
    <col min="12747" max="12747" width="12.109375" customWidth="1"/>
    <col min="12748" max="12748" width="13.88671875" customWidth="1"/>
    <col min="12749" max="12749" width="14" customWidth="1"/>
    <col min="12750" max="12750" width="13.33203125" customWidth="1"/>
    <col min="12751" max="12751" width="11.33203125" customWidth="1"/>
    <col min="12752" max="12752" width="14.6640625" bestFit="1" customWidth="1"/>
    <col min="12753" max="12753" width="13.33203125" customWidth="1"/>
    <col min="12754" max="12755" width="14.33203125" customWidth="1"/>
    <col min="12756" max="12758" width="13.109375" customWidth="1"/>
    <col min="12759" max="12795" width="17.33203125" customWidth="1"/>
    <col min="12796" max="12796" width="14.6640625" bestFit="1" customWidth="1"/>
    <col min="12797" max="12797" width="13.6640625" customWidth="1"/>
    <col min="12798" max="12798" width="15.33203125" customWidth="1"/>
    <col min="12799" max="12799" width="13.109375" customWidth="1"/>
    <col min="12800" max="12800" width="11.88671875" customWidth="1"/>
    <col min="12801" max="12801" width="13.33203125" customWidth="1"/>
    <col min="12802" max="12802" width="12.33203125" customWidth="1"/>
    <col min="12803" max="12803" width="13" bestFit="1" customWidth="1"/>
    <col min="12804" max="12804" width="13.33203125" bestFit="1" customWidth="1"/>
    <col min="12805" max="12805" width="19.33203125" customWidth="1"/>
    <col min="12806" max="12806" width="12.6640625" bestFit="1" customWidth="1"/>
    <col min="12807" max="12807" width="13" bestFit="1" customWidth="1"/>
    <col min="12808" max="12808" width="13.33203125" bestFit="1" customWidth="1"/>
    <col min="12809" max="12809" width="16.33203125" customWidth="1"/>
    <col min="12810" max="12810" width="13.109375" customWidth="1"/>
    <col min="12811" max="12811" width="15.109375" bestFit="1" customWidth="1"/>
    <col min="12812" max="12812" width="16.33203125" bestFit="1" customWidth="1"/>
    <col min="12813" max="12813" width="14.33203125" customWidth="1"/>
    <col min="12814" max="12814" width="13.33203125" bestFit="1" customWidth="1"/>
    <col min="12815" max="12815" width="13" bestFit="1" customWidth="1"/>
    <col min="12816" max="12823" width="13" customWidth="1"/>
    <col min="12824" max="12824" width="13" bestFit="1" customWidth="1"/>
    <col min="12825" max="12825" width="15.88671875" customWidth="1"/>
    <col min="12826" max="12826" width="12.6640625" bestFit="1" customWidth="1"/>
    <col min="12827" max="12828" width="13" bestFit="1" customWidth="1"/>
    <col min="12829" max="12829" width="14.33203125" customWidth="1"/>
    <col min="12830" max="12830" width="12.6640625" bestFit="1" customWidth="1"/>
    <col min="12831" max="12832" width="13" bestFit="1" customWidth="1"/>
    <col min="12833" max="12833" width="15.109375" customWidth="1"/>
    <col min="12834" max="12836" width="13" bestFit="1" customWidth="1"/>
    <col min="12837" max="12837" width="13.6640625" customWidth="1"/>
    <col min="12838" max="12839" width="13" bestFit="1" customWidth="1"/>
    <col min="12840" max="12840" width="13.109375" customWidth="1"/>
    <col min="12841" max="12841" width="15.88671875" customWidth="1"/>
    <col min="12842" max="12842" width="13" customWidth="1"/>
    <col min="12843" max="12843" width="13" bestFit="1" customWidth="1"/>
    <col min="12844" max="12844" width="21" customWidth="1"/>
    <col min="12845" max="12845" width="15.6640625" customWidth="1"/>
    <col min="12846" max="12846" width="13.33203125" customWidth="1"/>
    <col min="12847" max="12847" width="13" bestFit="1" customWidth="1"/>
    <col min="12848" max="12851" width="13" customWidth="1"/>
    <col min="12852" max="12852" width="13.33203125" bestFit="1" customWidth="1"/>
    <col min="12853" max="12853" width="14.33203125" customWidth="1"/>
    <col min="12854" max="12854" width="13.33203125" customWidth="1"/>
    <col min="12855" max="12859" width="12.33203125" customWidth="1"/>
    <col min="12860" max="12860" width="13.33203125" bestFit="1" customWidth="1"/>
    <col min="12861" max="12861" width="14" customWidth="1"/>
    <col min="12862" max="12862" width="13.33203125" bestFit="1" customWidth="1"/>
    <col min="12863" max="12863" width="13" bestFit="1" customWidth="1"/>
    <col min="12864" max="12865" width="13.6640625" customWidth="1"/>
    <col min="12866" max="12866" width="13.109375" customWidth="1"/>
    <col min="12867" max="12867" width="12.33203125" customWidth="1"/>
    <col min="12868" max="12868" width="13.33203125" bestFit="1" customWidth="1"/>
    <col min="12869" max="12869" width="17" customWidth="1"/>
    <col min="12870" max="12870" width="13.33203125" bestFit="1" customWidth="1"/>
    <col min="12871" max="12871" width="13" bestFit="1" customWidth="1"/>
    <col min="12872" max="12872" width="12.6640625" bestFit="1" customWidth="1"/>
    <col min="12873" max="12873" width="14.6640625" customWidth="1"/>
    <col min="12874" max="12874" width="11.88671875" bestFit="1" customWidth="1"/>
    <col min="12875" max="12875" width="13" bestFit="1" customWidth="1"/>
    <col min="12876" max="12876" width="15.109375" bestFit="1" customWidth="1"/>
    <col min="12877" max="12877" width="14" customWidth="1"/>
    <col min="12878" max="12878" width="12" bestFit="1" customWidth="1"/>
    <col min="12879" max="12879" width="11.33203125" customWidth="1"/>
    <col min="12880" max="12880" width="12.6640625" bestFit="1" customWidth="1"/>
    <col min="12881" max="12881" width="11.33203125" customWidth="1"/>
    <col min="12882" max="12883" width="13" bestFit="1" customWidth="1"/>
    <col min="12884" max="12884" width="12.6640625" bestFit="1" customWidth="1"/>
    <col min="12885" max="12885" width="18.33203125" customWidth="1"/>
    <col min="12886" max="12886" width="12.33203125" bestFit="1" customWidth="1"/>
    <col min="12887" max="12887" width="13" bestFit="1" customWidth="1"/>
    <col min="12888" max="12888" width="13" customWidth="1"/>
    <col min="12889" max="12889" width="14.33203125" customWidth="1"/>
    <col min="12890" max="12891" width="13" customWidth="1"/>
    <col min="12892" max="12892" width="13.33203125" customWidth="1"/>
    <col min="12893" max="12893" width="15.6640625" customWidth="1"/>
    <col min="12894" max="12894" width="12" bestFit="1" customWidth="1"/>
    <col min="12895" max="12896" width="12.33203125" customWidth="1"/>
    <col min="12897" max="12897" width="15.88671875" customWidth="1"/>
    <col min="12898" max="12900" width="12.33203125" customWidth="1"/>
    <col min="12901" max="12901" width="14.88671875" customWidth="1"/>
    <col min="12902" max="12904" width="12.33203125" customWidth="1"/>
    <col min="12905" max="12905" width="13.6640625" customWidth="1"/>
    <col min="12906" max="12907" width="12.33203125" customWidth="1"/>
    <col min="12908" max="12908" width="18.109375" customWidth="1"/>
    <col min="12909" max="12909" width="16.33203125" customWidth="1"/>
    <col min="12910" max="12910" width="15" customWidth="1"/>
    <col min="12912" max="12912" width="13.33203125" bestFit="1" customWidth="1"/>
    <col min="12985" max="12985" width="3.6640625" customWidth="1"/>
    <col min="12986" max="12986" width="17" customWidth="1"/>
    <col min="12987" max="12987" width="13" customWidth="1"/>
    <col min="12988" max="12988" width="18.6640625" customWidth="1"/>
    <col min="12989" max="12989" width="14.109375" customWidth="1"/>
    <col min="12990" max="12990" width="12.88671875" customWidth="1"/>
    <col min="12991" max="12991" width="11.6640625" customWidth="1"/>
    <col min="12992" max="12992" width="12.88671875" customWidth="1"/>
    <col min="12993" max="12993" width="14.88671875" customWidth="1"/>
    <col min="12994" max="12994" width="13" customWidth="1"/>
    <col min="12995" max="12995" width="11.33203125" customWidth="1"/>
    <col min="12996" max="12996" width="14.88671875" customWidth="1"/>
    <col min="12997" max="12997" width="14.33203125" customWidth="1"/>
    <col min="12998" max="12998" width="13.33203125" customWidth="1"/>
    <col min="12999" max="12999" width="11.33203125" customWidth="1"/>
    <col min="13000" max="13000" width="12.88671875" customWidth="1"/>
    <col min="13001" max="13001" width="11.33203125" customWidth="1"/>
    <col min="13002" max="13002" width="13.109375" customWidth="1"/>
    <col min="13003" max="13003" width="12.109375" customWidth="1"/>
    <col min="13004" max="13004" width="13.88671875" customWidth="1"/>
    <col min="13005" max="13005" width="14" customWidth="1"/>
    <col min="13006" max="13006" width="13.33203125" customWidth="1"/>
    <col min="13007" max="13007" width="11.33203125" customWidth="1"/>
    <col min="13008" max="13008" width="14.6640625" bestFit="1" customWidth="1"/>
    <col min="13009" max="13009" width="13.33203125" customWidth="1"/>
    <col min="13010" max="13011" width="14.33203125" customWidth="1"/>
    <col min="13012" max="13014" width="13.109375" customWidth="1"/>
    <col min="13015" max="13051" width="17.33203125" customWidth="1"/>
    <col min="13052" max="13052" width="14.6640625" bestFit="1" customWidth="1"/>
    <col min="13053" max="13053" width="13.6640625" customWidth="1"/>
    <col min="13054" max="13054" width="15.33203125" customWidth="1"/>
    <col min="13055" max="13055" width="13.109375" customWidth="1"/>
    <col min="13056" max="13056" width="11.88671875" customWidth="1"/>
    <col min="13057" max="13057" width="13.33203125" customWidth="1"/>
    <col min="13058" max="13058" width="12.33203125" customWidth="1"/>
    <col min="13059" max="13059" width="13" bestFit="1" customWidth="1"/>
    <col min="13060" max="13060" width="13.33203125" bestFit="1" customWidth="1"/>
    <col min="13061" max="13061" width="19.33203125" customWidth="1"/>
    <col min="13062" max="13062" width="12.6640625" bestFit="1" customWidth="1"/>
    <col min="13063" max="13063" width="13" bestFit="1" customWidth="1"/>
    <col min="13064" max="13064" width="13.33203125" bestFit="1" customWidth="1"/>
    <col min="13065" max="13065" width="16.33203125" customWidth="1"/>
    <col min="13066" max="13066" width="13.109375" customWidth="1"/>
    <col min="13067" max="13067" width="15.109375" bestFit="1" customWidth="1"/>
    <col min="13068" max="13068" width="16.33203125" bestFit="1" customWidth="1"/>
    <col min="13069" max="13069" width="14.33203125" customWidth="1"/>
    <col min="13070" max="13070" width="13.33203125" bestFit="1" customWidth="1"/>
    <col min="13071" max="13071" width="13" bestFit="1" customWidth="1"/>
    <col min="13072" max="13079" width="13" customWidth="1"/>
    <col min="13080" max="13080" width="13" bestFit="1" customWidth="1"/>
    <col min="13081" max="13081" width="15.88671875" customWidth="1"/>
    <col min="13082" max="13082" width="12.6640625" bestFit="1" customWidth="1"/>
    <col min="13083" max="13084" width="13" bestFit="1" customWidth="1"/>
    <col min="13085" max="13085" width="14.33203125" customWidth="1"/>
    <col min="13086" max="13086" width="12.6640625" bestFit="1" customWidth="1"/>
    <col min="13087" max="13088" width="13" bestFit="1" customWidth="1"/>
    <col min="13089" max="13089" width="15.109375" customWidth="1"/>
    <col min="13090" max="13092" width="13" bestFit="1" customWidth="1"/>
    <col min="13093" max="13093" width="13.6640625" customWidth="1"/>
    <col min="13094" max="13095" width="13" bestFit="1" customWidth="1"/>
    <col min="13096" max="13096" width="13.109375" customWidth="1"/>
    <col min="13097" max="13097" width="15.88671875" customWidth="1"/>
    <col min="13098" max="13098" width="13" customWidth="1"/>
    <col min="13099" max="13099" width="13" bestFit="1" customWidth="1"/>
    <col min="13100" max="13100" width="21" customWidth="1"/>
    <col min="13101" max="13101" width="15.6640625" customWidth="1"/>
    <col min="13102" max="13102" width="13.33203125" customWidth="1"/>
    <col min="13103" max="13103" width="13" bestFit="1" customWidth="1"/>
    <col min="13104" max="13107" width="13" customWidth="1"/>
    <col min="13108" max="13108" width="13.33203125" bestFit="1" customWidth="1"/>
    <col min="13109" max="13109" width="14.33203125" customWidth="1"/>
    <col min="13110" max="13110" width="13.33203125" customWidth="1"/>
    <col min="13111" max="13115" width="12.33203125" customWidth="1"/>
    <col min="13116" max="13116" width="13.33203125" bestFit="1" customWidth="1"/>
    <col min="13117" max="13117" width="14" customWidth="1"/>
    <col min="13118" max="13118" width="13.33203125" bestFit="1" customWidth="1"/>
    <col min="13119" max="13119" width="13" bestFit="1" customWidth="1"/>
    <col min="13120" max="13121" width="13.6640625" customWidth="1"/>
    <col min="13122" max="13122" width="13.109375" customWidth="1"/>
    <col min="13123" max="13123" width="12.33203125" customWidth="1"/>
    <col min="13124" max="13124" width="13.33203125" bestFit="1" customWidth="1"/>
    <col min="13125" max="13125" width="17" customWidth="1"/>
    <col min="13126" max="13126" width="13.33203125" bestFit="1" customWidth="1"/>
    <col min="13127" max="13127" width="13" bestFit="1" customWidth="1"/>
    <col min="13128" max="13128" width="12.6640625" bestFit="1" customWidth="1"/>
    <col min="13129" max="13129" width="14.6640625" customWidth="1"/>
    <col min="13130" max="13130" width="11.88671875" bestFit="1" customWidth="1"/>
    <col min="13131" max="13131" width="13" bestFit="1" customWidth="1"/>
    <col min="13132" max="13132" width="15.109375" bestFit="1" customWidth="1"/>
    <col min="13133" max="13133" width="14" customWidth="1"/>
    <col min="13134" max="13134" width="12" bestFit="1" customWidth="1"/>
    <col min="13135" max="13135" width="11.33203125" customWidth="1"/>
    <col min="13136" max="13136" width="12.6640625" bestFit="1" customWidth="1"/>
    <col min="13137" max="13137" width="11.33203125" customWidth="1"/>
    <col min="13138" max="13139" width="13" bestFit="1" customWidth="1"/>
    <col min="13140" max="13140" width="12.6640625" bestFit="1" customWidth="1"/>
    <col min="13141" max="13141" width="18.33203125" customWidth="1"/>
    <col min="13142" max="13142" width="12.33203125" bestFit="1" customWidth="1"/>
    <col min="13143" max="13143" width="13" bestFit="1" customWidth="1"/>
    <col min="13144" max="13144" width="13" customWidth="1"/>
    <col min="13145" max="13145" width="14.33203125" customWidth="1"/>
    <col min="13146" max="13147" width="13" customWidth="1"/>
    <col min="13148" max="13148" width="13.33203125" customWidth="1"/>
    <col min="13149" max="13149" width="15.6640625" customWidth="1"/>
    <col min="13150" max="13150" width="12" bestFit="1" customWidth="1"/>
    <col min="13151" max="13152" width="12.33203125" customWidth="1"/>
    <col min="13153" max="13153" width="15.88671875" customWidth="1"/>
    <col min="13154" max="13156" width="12.33203125" customWidth="1"/>
    <col min="13157" max="13157" width="14.88671875" customWidth="1"/>
    <col min="13158" max="13160" width="12.33203125" customWidth="1"/>
    <col min="13161" max="13161" width="13.6640625" customWidth="1"/>
    <col min="13162" max="13163" width="12.33203125" customWidth="1"/>
    <col min="13164" max="13164" width="18.109375" customWidth="1"/>
    <col min="13165" max="13165" width="16.33203125" customWidth="1"/>
    <col min="13166" max="13166" width="15" customWidth="1"/>
    <col min="13168" max="13168" width="13.33203125" bestFit="1" customWidth="1"/>
    <col min="13241" max="13241" width="3.6640625" customWidth="1"/>
    <col min="13242" max="13242" width="17" customWidth="1"/>
    <col min="13243" max="13243" width="13" customWidth="1"/>
    <col min="13244" max="13244" width="18.6640625" customWidth="1"/>
    <col min="13245" max="13245" width="14.109375" customWidth="1"/>
    <col min="13246" max="13246" width="12.88671875" customWidth="1"/>
    <col min="13247" max="13247" width="11.6640625" customWidth="1"/>
    <col min="13248" max="13248" width="12.88671875" customWidth="1"/>
    <col min="13249" max="13249" width="14.88671875" customWidth="1"/>
    <col min="13250" max="13250" width="13" customWidth="1"/>
    <col min="13251" max="13251" width="11.33203125" customWidth="1"/>
    <col min="13252" max="13252" width="14.88671875" customWidth="1"/>
    <col min="13253" max="13253" width="14.33203125" customWidth="1"/>
    <col min="13254" max="13254" width="13.33203125" customWidth="1"/>
    <col min="13255" max="13255" width="11.33203125" customWidth="1"/>
    <col min="13256" max="13256" width="12.88671875" customWidth="1"/>
    <col min="13257" max="13257" width="11.33203125" customWidth="1"/>
    <col min="13258" max="13258" width="13.109375" customWidth="1"/>
    <col min="13259" max="13259" width="12.109375" customWidth="1"/>
    <col min="13260" max="13260" width="13.88671875" customWidth="1"/>
    <col min="13261" max="13261" width="14" customWidth="1"/>
    <col min="13262" max="13262" width="13.33203125" customWidth="1"/>
    <col min="13263" max="13263" width="11.33203125" customWidth="1"/>
    <col min="13264" max="13264" width="14.6640625" bestFit="1" customWidth="1"/>
    <col min="13265" max="13265" width="13.33203125" customWidth="1"/>
    <col min="13266" max="13267" width="14.33203125" customWidth="1"/>
    <col min="13268" max="13270" width="13.109375" customWidth="1"/>
    <col min="13271" max="13307" width="17.33203125" customWidth="1"/>
    <col min="13308" max="13308" width="14.6640625" bestFit="1" customWidth="1"/>
    <col min="13309" max="13309" width="13.6640625" customWidth="1"/>
    <col min="13310" max="13310" width="15.33203125" customWidth="1"/>
    <col min="13311" max="13311" width="13.109375" customWidth="1"/>
    <col min="13312" max="13312" width="11.88671875" customWidth="1"/>
    <col min="13313" max="13313" width="13.33203125" customWidth="1"/>
    <col min="13314" max="13314" width="12.33203125" customWidth="1"/>
    <col min="13315" max="13315" width="13" bestFit="1" customWidth="1"/>
    <col min="13316" max="13316" width="13.33203125" bestFit="1" customWidth="1"/>
    <col min="13317" max="13317" width="19.33203125" customWidth="1"/>
    <col min="13318" max="13318" width="12.6640625" bestFit="1" customWidth="1"/>
    <col min="13319" max="13319" width="13" bestFit="1" customWidth="1"/>
    <col min="13320" max="13320" width="13.33203125" bestFit="1" customWidth="1"/>
    <col min="13321" max="13321" width="16.33203125" customWidth="1"/>
    <col min="13322" max="13322" width="13.109375" customWidth="1"/>
    <col min="13323" max="13323" width="15.109375" bestFit="1" customWidth="1"/>
    <col min="13324" max="13324" width="16.33203125" bestFit="1" customWidth="1"/>
    <col min="13325" max="13325" width="14.33203125" customWidth="1"/>
    <col min="13326" max="13326" width="13.33203125" bestFit="1" customWidth="1"/>
    <col min="13327" max="13327" width="13" bestFit="1" customWidth="1"/>
    <col min="13328" max="13335" width="13" customWidth="1"/>
    <col min="13336" max="13336" width="13" bestFit="1" customWidth="1"/>
    <col min="13337" max="13337" width="15.88671875" customWidth="1"/>
    <col min="13338" max="13338" width="12.6640625" bestFit="1" customWidth="1"/>
    <col min="13339" max="13340" width="13" bestFit="1" customWidth="1"/>
    <col min="13341" max="13341" width="14.33203125" customWidth="1"/>
    <col min="13342" max="13342" width="12.6640625" bestFit="1" customWidth="1"/>
    <col min="13343" max="13344" width="13" bestFit="1" customWidth="1"/>
    <col min="13345" max="13345" width="15.109375" customWidth="1"/>
    <col min="13346" max="13348" width="13" bestFit="1" customWidth="1"/>
    <col min="13349" max="13349" width="13.6640625" customWidth="1"/>
    <col min="13350" max="13351" width="13" bestFit="1" customWidth="1"/>
    <col min="13352" max="13352" width="13.109375" customWidth="1"/>
    <col min="13353" max="13353" width="15.88671875" customWidth="1"/>
    <col min="13354" max="13354" width="13" customWidth="1"/>
    <col min="13355" max="13355" width="13" bestFit="1" customWidth="1"/>
    <col min="13356" max="13356" width="21" customWidth="1"/>
    <col min="13357" max="13357" width="15.6640625" customWidth="1"/>
    <col min="13358" max="13358" width="13.33203125" customWidth="1"/>
    <col min="13359" max="13359" width="13" bestFit="1" customWidth="1"/>
    <col min="13360" max="13363" width="13" customWidth="1"/>
    <col min="13364" max="13364" width="13.33203125" bestFit="1" customWidth="1"/>
    <col min="13365" max="13365" width="14.33203125" customWidth="1"/>
    <col min="13366" max="13366" width="13.33203125" customWidth="1"/>
    <col min="13367" max="13371" width="12.33203125" customWidth="1"/>
    <col min="13372" max="13372" width="13.33203125" bestFit="1" customWidth="1"/>
    <col min="13373" max="13373" width="14" customWidth="1"/>
    <col min="13374" max="13374" width="13.33203125" bestFit="1" customWidth="1"/>
    <col min="13375" max="13375" width="13" bestFit="1" customWidth="1"/>
    <col min="13376" max="13377" width="13.6640625" customWidth="1"/>
    <col min="13378" max="13378" width="13.109375" customWidth="1"/>
    <col min="13379" max="13379" width="12.33203125" customWidth="1"/>
    <col min="13380" max="13380" width="13.33203125" bestFit="1" customWidth="1"/>
    <col min="13381" max="13381" width="17" customWidth="1"/>
    <col min="13382" max="13382" width="13.33203125" bestFit="1" customWidth="1"/>
    <col min="13383" max="13383" width="13" bestFit="1" customWidth="1"/>
    <col min="13384" max="13384" width="12.6640625" bestFit="1" customWidth="1"/>
    <col min="13385" max="13385" width="14.6640625" customWidth="1"/>
    <col min="13386" max="13386" width="11.88671875" bestFit="1" customWidth="1"/>
    <col min="13387" max="13387" width="13" bestFit="1" customWidth="1"/>
    <col min="13388" max="13388" width="15.109375" bestFit="1" customWidth="1"/>
    <col min="13389" max="13389" width="14" customWidth="1"/>
    <col min="13390" max="13390" width="12" bestFit="1" customWidth="1"/>
    <col min="13391" max="13391" width="11.33203125" customWidth="1"/>
    <col min="13392" max="13392" width="12.6640625" bestFit="1" customWidth="1"/>
    <col min="13393" max="13393" width="11.33203125" customWidth="1"/>
    <col min="13394" max="13395" width="13" bestFit="1" customWidth="1"/>
    <col min="13396" max="13396" width="12.6640625" bestFit="1" customWidth="1"/>
    <col min="13397" max="13397" width="18.33203125" customWidth="1"/>
    <col min="13398" max="13398" width="12.33203125" bestFit="1" customWidth="1"/>
    <col min="13399" max="13399" width="13" bestFit="1" customWidth="1"/>
    <col min="13400" max="13400" width="13" customWidth="1"/>
    <col min="13401" max="13401" width="14.33203125" customWidth="1"/>
    <col min="13402" max="13403" width="13" customWidth="1"/>
    <col min="13404" max="13404" width="13.33203125" customWidth="1"/>
    <col min="13405" max="13405" width="15.6640625" customWidth="1"/>
    <col min="13406" max="13406" width="12" bestFit="1" customWidth="1"/>
    <col min="13407" max="13408" width="12.33203125" customWidth="1"/>
    <col min="13409" max="13409" width="15.88671875" customWidth="1"/>
    <col min="13410" max="13412" width="12.33203125" customWidth="1"/>
    <col min="13413" max="13413" width="14.88671875" customWidth="1"/>
    <col min="13414" max="13416" width="12.33203125" customWidth="1"/>
    <col min="13417" max="13417" width="13.6640625" customWidth="1"/>
    <col min="13418" max="13419" width="12.33203125" customWidth="1"/>
    <col min="13420" max="13420" width="18.109375" customWidth="1"/>
    <col min="13421" max="13421" width="16.33203125" customWidth="1"/>
    <col min="13422" max="13422" width="15" customWidth="1"/>
    <col min="13424" max="13424" width="13.33203125" bestFit="1" customWidth="1"/>
    <col min="13497" max="13497" width="3.6640625" customWidth="1"/>
    <col min="13498" max="13498" width="17" customWidth="1"/>
    <col min="13499" max="13499" width="13" customWidth="1"/>
    <col min="13500" max="13500" width="18.6640625" customWidth="1"/>
    <col min="13501" max="13501" width="14.109375" customWidth="1"/>
    <col min="13502" max="13502" width="12.88671875" customWidth="1"/>
    <col min="13503" max="13503" width="11.6640625" customWidth="1"/>
    <col min="13504" max="13504" width="12.88671875" customWidth="1"/>
    <col min="13505" max="13505" width="14.88671875" customWidth="1"/>
    <col min="13506" max="13506" width="13" customWidth="1"/>
    <col min="13507" max="13507" width="11.33203125" customWidth="1"/>
    <col min="13508" max="13508" width="14.88671875" customWidth="1"/>
    <col min="13509" max="13509" width="14.33203125" customWidth="1"/>
    <col min="13510" max="13510" width="13.33203125" customWidth="1"/>
    <col min="13511" max="13511" width="11.33203125" customWidth="1"/>
    <col min="13512" max="13512" width="12.88671875" customWidth="1"/>
    <col min="13513" max="13513" width="11.33203125" customWidth="1"/>
    <col min="13514" max="13514" width="13.109375" customWidth="1"/>
    <col min="13515" max="13515" width="12.109375" customWidth="1"/>
    <col min="13516" max="13516" width="13.88671875" customWidth="1"/>
    <col min="13517" max="13517" width="14" customWidth="1"/>
    <col min="13518" max="13518" width="13.33203125" customWidth="1"/>
    <col min="13519" max="13519" width="11.33203125" customWidth="1"/>
    <col min="13520" max="13520" width="14.6640625" bestFit="1" customWidth="1"/>
    <col min="13521" max="13521" width="13.33203125" customWidth="1"/>
    <col min="13522" max="13523" width="14.33203125" customWidth="1"/>
    <col min="13524" max="13526" width="13.109375" customWidth="1"/>
    <col min="13527" max="13563" width="17.33203125" customWidth="1"/>
    <col min="13564" max="13564" width="14.6640625" bestFit="1" customWidth="1"/>
    <col min="13565" max="13565" width="13.6640625" customWidth="1"/>
    <col min="13566" max="13566" width="15.33203125" customWidth="1"/>
    <col min="13567" max="13567" width="13.109375" customWidth="1"/>
    <col min="13568" max="13568" width="11.88671875" customWidth="1"/>
    <col min="13569" max="13569" width="13.33203125" customWidth="1"/>
    <col min="13570" max="13570" width="12.33203125" customWidth="1"/>
    <col min="13571" max="13571" width="13" bestFit="1" customWidth="1"/>
    <col min="13572" max="13572" width="13.33203125" bestFit="1" customWidth="1"/>
    <col min="13573" max="13573" width="19.33203125" customWidth="1"/>
    <col min="13574" max="13574" width="12.6640625" bestFit="1" customWidth="1"/>
    <col min="13575" max="13575" width="13" bestFit="1" customWidth="1"/>
    <col min="13576" max="13576" width="13.33203125" bestFit="1" customWidth="1"/>
    <col min="13577" max="13577" width="16.33203125" customWidth="1"/>
    <col min="13578" max="13578" width="13.109375" customWidth="1"/>
    <col min="13579" max="13579" width="15.109375" bestFit="1" customWidth="1"/>
    <col min="13580" max="13580" width="16.33203125" bestFit="1" customWidth="1"/>
    <col min="13581" max="13581" width="14.33203125" customWidth="1"/>
    <col min="13582" max="13582" width="13.33203125" bestFit="1" customWidth="1"/>
    <col min="13583" max="13583" width="13" bestFit="1" customWidth="1"/>
    <col min="13584" max="13591" width="13" customWidth="1"/>
    <col min="13592" max="13592" width="13" bestFit="1" customWidth="1"/>
    <col min="13593" max="13593" width="15.88671875" customWidth="1"/>
    <col min="13594" max="13594" width="12.6640625" bestFit="1" customWidth="1"/>
    <col min="13595" max="13596" width="13" bestFit="1" customWidth="1"/>
    <col min="13597" max="13597" width="14.33203125" customWidth="1"/>
    <col min="13598" max="13598" width="12.6640625" bestFit="1" customWidth="1"/>
    <col min="13599" max="13600" width="13" bestFit="1" customWidth="1"/>
    <col min="13601" max="13601" width="15.109375" customWidth="1"/>
    <col min="13602" max="13604" width="13" bestFit="1" customWidth="1"/>
    <col min="13605" max="13605" width="13.6640625" customWidth="1"/>
    <col min="13606" max="13607" width="13" bestFit="1" customWidth="1"/>
    <col min="13608" max="13608" width="13.109375" customWidth="1"/>
    <col min="13609" max="13609" width="15.88671875" customWidth="1"/>
    <col min="13610" max="13610" width="13" customWidth="1"/>
    <col min="13611" max="13611" width="13" bestFit="1" customWidth="1"/>
    <col min="13612" max="13612" width="21" customWidth="1"/>
    <col min="13613" max="13613" width="15.6640625" customWidth="1"/>
    <col min="13614" max="13614" width="13.33203125" customWidth="1"/>
    <col min="13615" max="13615" width="13" bestFit="1" customWidth="1"/>
    <col min="13616" max="13619" width="13" customWidth="1"/>
    <col min="13620" max="13620" width="13.33203125" bestFit="1" customWidth="1"/>
    <col min="13621" max="13621" width="14.33203125" customWidth="1"/>
    <col min="13622" max="13622" width="13.33203125" customWidth="1"/>
    <col min="13623" max="13627" width="12.33203125" customWidth="1"/>
    <col min="13628" max="13628" width="13.33203125" bestFit="1" customWidth="1"/>
    <col min="13629" max="13629" width="14" customWidth="1"/>
    <col min="13630" max="13630" width="13.33203125" bestFit="1" customWidth="1"/>
    <col min="13631" max="13631" width="13" bestFit="1" customWidth="1"/>
    <col min="13632" max="13633" width="13.6640625" customWidth="1"/>
    <col min="13634" max="13634" width="13.109375" customWidth="1"/>
    <col min="13635" max="13635" width="12.33203125" customWidth="1"/>
    <col min="13636" max="13636" width="13.33203125" bestFit="1" customWidth="1"/>
    <col min="13637" max="13637" width="17" customWidth="1"/>
    <col min="13638" max="13638" width="13.33203125" bestFit="1" customWidth="1"/>
    <col min="13639" max="13639" width="13" bestFit="1" customWidth="1"/>
    <col min="13640" max="13640" width="12.6640625" bestFit="1" customWidth="1"/>
    <col min="13641" max="13641" width="14.6640625" customWidth="1"/>
    <col min="13642" max="13642" width="11.88671875" bestFit="1" customWidth="1"/>
    <col min="13643" max="13643" width="13" bestFit="1" customWidth="1"/>
    <col min="13644" max="13644" width="15.109375" bestFit="1" customWidth="1"/>
    <col min="13645" max="13645" width="14" customWidth="1"/>
    <col min="13646" max="13646" width="12" bestFit="1" customWidth="1"/>
    <col min="13647" max="13647" width="11.33203125" customWidth="1"/>
    <col min="13648" max="13648" width="12.6640625" bestFit="1" customWidth="1"/>
    <col min="13649" max="13649" width="11.33203125" customWidth="1"/>
    <col min="13650" max="13651" width="13" bestFit="1" customWidth="1"/>
    <col min="13652" max="13652" width="12.6640625" bestFit="1" customWidth="1"/>
    <col min="13653" max="13653" width="18.33203125" customWidth="1"/>
    <col min="13654" max="13654" width="12.33203125" bestFit="1" customWidth="1"/>
    <col min="13655" max="13655" width="13" bestFit="1" customWidth="1"/>
    <col min="13656" max="13656" width="13" customWidth="1"/>
    <col min="13657" max="13657" width="14.33203125" customWidth="1"/>
    <col min="13658" max="13659" width="13" customWidth="1"/>
    <col min="13660" max="13660" width="13.33203125" customWidth="1"/>
    <col min="13661" max="13661" width="15.6640625" customWidth="1"/>
    <col min="13662" max="13662" width="12" bestFit="1" customWidth="1"/>
    <col min="13663" max="13664" width="12.33203125" customWidth="1"/>
    <col min="13665" max="13665" width="15.88671875" customWidth="1"/>
    <col min="13666" max="13668" width="12.33203125" customWidth="1"/>
    <col min="13669" max="13669" width="14.88671875" customWidth="1"/>
    <col min="13670" max="13672" width="12.33203125" customWidth="1"/>
    <col min="13673" max="13673" width="13.6640625" customWidth="1"/>
    <col min="13674" max="13675" width="12.33203125" customWidth="1"/>
    <col min="13676" max="13676" width="18.109375" customWidth="1"/>
    <col min="13677" max="13677" width="16.33203125" customWidth="1"/>
    <col min="13678" max="13678" width="15" customWidth="1"/>
    <col min="13680" max="13680" width="13.33203125" bestFit="1" customWidth="1"/>
    <col min="13753" max="13753" width="3.6640625" customWidth="1"/>
    <col min="13754" max="13754" width="17" customWidth="1"/>
    <col min="13755" max="13755" width="13" customWidth="1"/>
    <col min="13756" max="13756" width="18.6640625" customWidth="1"/>
    <col min="13757" max="13757" width="14.109375" customWidth="1"/>
    <col min="13758" max="13758" width="12.88671875" customWidth="1"/>
    <col min="13759" max="13759" width="11.6640625" customWidth="1"/>
    <col min="13760" max="13760" width="12.88671875" customWidth="1"/>
    <col min="13761" max="13761" width="14.88671875" customWidth="1"/>
    <col min="13762" max="13762" width="13" customWidth="1"/>
    <col min="13763" max="13763" width="11.33203125" customWidth="1"/>
    <col min="13764" max="13764" width="14.88671875" customWidth="1"/>
    <col min="13765" max="13765" width="14.33203125" customWidth="1"/>
    <col min="13766" max="13766" width="13.33203125" customWidth="1"/>
    <col min="13767" max="13767" width="11.33203125" customWidth="1"/>
    <col min="13768" max="13768" width="12.88671875" customWidth="1"/>
    <col min="13769" max="13769" width="11.33203125" customWidth="1"/>
    <col min="13770" max="13770" width="13.109375" customWidth="1"/>
    <col min="13771" max="13771" width="12.109375" customWidth="1"/>
    <col min="13772" max="13772" width="13.88671875" customWidth="1"/>
    <col min="13773" max="13773" width="14" customWidth="1"/>
    <col min="13774" max="13774" width="13.33203125" customWidth="1"/>
    <col min="13775" max="13775" width="11.33203125" customWidth="1"/>
    <col min="13776" max="13776" width="14.6640625" bestFit="1" customWidth="1"/>
    <col min="13777" max="13777" width="13.33203125" customWidth="1"/>
    <col min="13778" max="13779" width="14.33203125" customWidth="1"/>
    <col min="13780" max="13782" width="13.109375" customWidth="1"/>
    <col min="13783" max="13819" width="17.33203125" customWidth="1"/>
    <col min="13820" max="13820" width="14.6640625" bestFit="1" customWidth="1"/>
    <col min="13821" max="13821" width="13.6640625" customWidth="1"/>
    <col min="13822" max="13822" width="15.33203125" customWidth="1"/>
    <col min="13823" max="13823" width="13.109375" customWidth="1"/>
    <col min="13824" max="13824" width="11.88671875" customWidth="1"/>
    <col min="13825" max="13825" width="13.33203125" customWidth="1"/>
    <col min="13826" max="13826" width="12.33203125" customWidth="1"/>
    <col min="13827" max="13827" width="13" bestFit="1" customWidth="1"/>
    <col min="13828" max="13828" width="13.33203125" bestFit="1" customWidth="1"/>
    <col min="13829" max="13829" width="19.33203125" customWidth="1"/>
    <col min="13830" max="13830" width="12.6640625" bestFit="1" customWidth="1"/>
    <col min="13831" max="13831" width="13" bestFit="1" customWidth="1"/>
    <col min="13832" max="13832" width="13.33203125" bestFit="1" customWidth="1"/>
    <col min="13833" max="13833" width="16.33203125" customWidth="1"/>
    <col min="13834" max="13834" width="13.109375" customWidth="1"/>
    <col min="13835" max="13835" width="15.109375" bestFit="1" customWidth="1"/>
    <col min="13836" max="13836" width="16.33203125" bestFit="1" customWidth="1"/>
    <col min="13837" max="13837" width="14.33203125" customWidth="1"/>
    <col min="13838" max="13838" width="13.33203125" bestFit="1" customWidth="1"/>
    <col min="13839" max="13839" width="13" bestFit="1" customWidth="1"/>
    <col min="13840" max="13847" width="13" customWidth="1"/>
    <col min="13848" max="13848" width="13" bestFit="1" customWidth="1"/>
    <col min="13849" max="13849" width="15.88671875" customWidth="1"/>
    <col min="13850" max="13850" width="12.6640625" bestFit="1" customWidth="1"/>
    <col min="13851" max="13852" width="13" bestFit="1" customWidth="1"/>
    <col min="13853" max="13853" width="14.33203125" customWidth="1"/>
    <col min="13854" max="13854" width="12.6640625" bestFit="1" customWidth="1"/>
    <col min="13855" max="13856" width="13" bestFit="1" customWidth="1"/>
    <col min="13857" max="13857" width="15.109375" customWidth="1"/>
    <col min="13858" max="13860" width="13" bestFit="1" customWidth="1"/>
    <col min="13861" max="13861" width="13.6640625" customWidth="1"/>
    <col min="13862" max="13863" width="13" bestFit="1" customWidth="1"/>
    <col min="13864" max="13864" width="13.109375" customWidth="1"/>
    <col min="13865" max="13865" width="15.88671875" customWidth="1"/>
    <col min="13866" max="13866" width="13" customWidth="1"/>
    <col min="13867" max="13867" width="13" bestFit="1" customWidth="1"/>
    <col min="13868" max="13868" width="21" customWidth="1"/>
    <col min="13869" max="13869" width="15.6640625" customWidth="1"/>
    <col min="13870" max="13870" width="13.33203125" customWidth="1"/>
    <col min="13871" max="13871" width="13" bestFit="1" customWidth="1"/>
    <col min="13872" max="13875" width="13" customWidth="1"/>
    <col min="13876" max="13876" width="13.33203125" bestFit="1" customWidth="1"/>
    <col min="13877" max="13877" width="14.33203125" customWidth="1"/>
    <col min="13878" max="13878" width="13.33203125" customWidth="1"/>
    <col min="13879" max="13883" width="12.33203125" customWidth="1"/>
    <col min="13884" max="13884" width="13.33203125" bestFit="1" customWidth="1"/>
    <col min="13885" max="13885" width="14" customWidth="1"/>
    <col min="13886" max="13886" width="13.33203125" bestFit="1" customWidth="1"/>
    <col min="13887" max="13887" width="13" bestFit="1" customWidth="1"/>
    <col min="13888" max="13889" width="13.6640625" customWidth="1"/>
    <col min="13890" max="13890" width="13.109375" customWidth="1"/>
    <col min="13891" max="13891" width="12.33203125" customWidth="1"/>
    <col min="13892" max="13892" width="13.33203125" bestFit="1" customWidth="1"/>
    <col min="13893" max="13893" width="17" customWidth="1"/>
    <col min="13894" max="13894" width="13.33203125" bestFit="1" customWidth="1"/>
    <col min="13895" max="13895" width="13" bestFit="1" customWidth="1"/>
    <col min="13896" max="13896" width="12.6640625" bestFit="1" customWidth="1"/>
    <col min="13897" max="13897" width="14.6640625" customWidth="1"/>
    <col min="13898" max="13898" width="11.88671875" bestFit="1" customWidth="1"/>
    <col min="13899" max="13899" width="13" bestFit="1" customWidth="1"/>
    <col min="13900" max="13900" width="15.109375" bestFit="1" customWidth="1"/>
    <col min="13901" max="13901" width="14" customWidth="1"/>
    <col min="13902" max="13902" width="12" bestFit="1" customWidth="1"/>
    <col min="13903" max="13903" width="11.33203125" customWidth="1"/>
    <col min="13904" max="13904" width="12.6640625" bestFit="1" customWidth="1"/>
    <col min="13905" max="13905" width="11.33203125" customWidth="1"/>
    <col min="13906" max="13907" width="13" bestFit="1" customWidth="1"/>
    <col min="13908" max="13908" width="12.6640625" bestFit="1" customWidth="1"/>
    <col min="13909" max="13909" width="18.33203125" customWidth="1"/>
    <col min="13910" max="13910" width="12.33203125" bestFit="1" customWidth="1"/>
    <col min="13911" max="13911" width="13" bestFit="1" customWidth="1"/>
    <col min="13912" max="13912" width="13" customWidth="1"/>
    <col min="13913" max="13913" width="14.33203125" customWidth="1"/>
    <col min="13914" max="13915" width="13" customWidth="1"/>
    <col min="13916" max="13916" width="13.33203125" customWidth="1"/>
    <col min="13917" max="13917" width="15.6640625" customWidth="1"/>
    <col min="13918" max="13918" width="12" bestFit="1" customWidth="1"/>
    <col min="13919" max="13920" width="12.33203125" customWidth="1"/>
    <col min="13921" max="13921" width="15.88671875" customWidth="1"/>
    <col min="13922" max="13924" width="12.33203125" customWidth="1"/>
    <col min="13925" max="13925" width="14.88671875" customWidth="1"/>
    <col min="13926" max="13928" width="12.33203125" customWidth="1"/>
    <col min="13929" max="13929" width="13.6640625" customWidth="1"/>
    <col min="13930" max="13931" width="12.33203125" customWidth="1"/>
    <col min="13932" max="13932" width="18.109375" customWidth="1"/>
    <col min="13933" max="13933" width="16.33203125" customWidth="1"/>
    <col min="13934" max="13934" width="15" customWidth="1"/>
    <col min="13936" max="13936" width="13.33203125" bestFit="1" customWidth="1"/>
    <col min="14009" max="14009" width="3.6640625" customWidth="1"/>
    <col min="14010" max="14010" width="17" customWidth="1"/>
    <col min="14011" max="14011" width="13" customWidth="1"/>
    <col min="14012" max="14012" width="18.6640625" customWidth="1"/>
    <col min="14013" max="14013" width="14.109375" customWidth="1"/>
    <col min="14014" max="14014" width="12.88671875" customWidth="1"/>
    <col min="14015" max="14015" width="11.6640625" customWidth="1"/>
    <col min="14016" max="14016" width="12.88671875" customWidth="1"/>
    <col min="14017" max="14017" width="14.88671875" customWidth="1"/>
    <col min="14018" max="14018" width="13" customWidth="1"/>
    <col min="14019" max="14019" width="11.33203125" customWidth="1"/>
    <col min="14020" max="14020" width="14.88671875" customWidth="1"/>
    <col min="14021" max="14021" width="14.33203125" customWidth="1"/>
    <col min="14022" max="14022" width="13.33203125" customWidth="1"/>
    <col min="14023" max="14023" width="11.33203125" customWidth="1"/>
    <col min="14024" max="14024" width="12.88671875" customWidth="1"/>
    <col min="14025" max="14025" width="11.33203125" customWidth="1"/>
    <col min="14026" max="14026" width="13.109375" customWidth="1"/>
    <col min="14027" max="14027" width="12.109375" customWidth="1"/>
    <col min="14028" max="14028" width="13.88671875" customWidth="1"/>
    <col min="14029" max="14029" width="14" customWidth="1"/>
    <col min="14030" max="14030" width="13.33203125" customWidth="1"/>
    <col min="14031" max="14031" width="11.33203125" customWidth="1"/>
    <col min="14032" max="14032" width="14.6640625" bestFit="1" customWidth="1"/>
    <col min="14033" max="14033" width="13.33203125" customWidth="1"/>
    <col min="14034" max="14035" width="14.33203125" customWidth="1"/>
    <col min="14036" max="14038" width="13.109375" customWidth="1"/>
    <col min="14039" max="14075" width="17.33203125" customWidth="1"/>
    <col min="14076" max="14076" width="14.6640625" bestFit="1" customWidth="1"/>
    <col min="14077" max="14077" width="13.6640625" customWidth="1"/>
    <col min="14078" max="14078" width="15.33203125" customWidth="1"/>
    <col min="14079" max="14079" width="13.109375" customWidth="1"/>
    <col min="14080" max="14080" width="11.88671875" customWidth="1"/>
    <col min="14081" max="14081" width="13.33203125" customWidth="1"/>
    <col min="14082" max="14082" width="12.33203125" customWidth="1"/>
    <col min="14083" max="14083" width="13" bestFit="1" customWidth="1"/>
    <col min="14084" max="14084" width="13.33203125" bestFit="1" customWidth="1"/>
    <col min="14085" max="14085" width="19.33203125" customWidth="1"/>
    <col min="14086" max="14086" width="12.6640625" bestFit="1" customWidth="1"/>
    <col min="14087" max="14087" width="13" bestFit="1" customWidth="1"/>
    <col min="14088" max="14088" width="13.33203125" bestFit="1" customWidth="1"/>
    <col min="14089" max="14089" width="16.33203125" customWidth="1"/>
    <col min="14090" max="14090" width="13.109375" customWidth="1"/>
    <col min="14091" max="14091" width="15.109375" bestFit="1" customWidth="1"/>
    <col min="14092" max="14092" width="16.33203125" bestFit="1" customWidth="1"/>
    <col min="14093" max="14093" width="14.33203125" customWidth="1"/>
    <col min="14094" max="14094" width="13.33203125" bestFit="1" customWidth="1"/>
    <col min="14095" max="14095" width="13" bestFit="1" customWidth="1"/>
    <col min="14096" max="14103" width="13" customWidth="1"/>
    <col min="14104" max="14104" width="13" bestFit="1" customWidth="1"/>
    <col min="14105" max="14105" width="15.88671875" customWidth="1"/>
    <col min="14106" max="14106" width="12.6640625" bestFit="1" customWidth="1"/>
    <col min="14107" max="14108" width="13" bestFit="1" customWidth="1"/>
    <col min="14109" max="14109" width="14.33203125" customWidth="1"/>
    <col min="14110" max="14110" width="12.6640625" bestFit="1" customWidth="1"/>
    <col min="14111" max="14112" width="13" bestFit="1" customWidth="1"/>
    <col min="14113" max="14113" width="15.109375" customWidth="1"/>
    <col min="14114" max="14116" width="13" bestFit="1" customWidth="1"/>
    <col min="14117" max="14117" width="13.6640625" customWidth="1"/>
    <col min="14118" max="14119" width="13" bestFit="1" customWidth="1"/>
    <col min="14120" max="14120" width="13.109375" customWidth="1"/>
    <col min="14121" max="14121" width="15.88671875" customWidth="1"/>
    <col min="14122" max="14122" width="13" customWidth="1"/>
    <col min="14123" max="14123" width="13" bestFit="1" customWidth="1"/>
    <col min="14124" max="14124" width="21" customWidth="1"/>
    <col min="14125" max="14125" width="15.6640625" customWidth="1"/>
    <col min="14126" max="14126" width="13.33203125" customWidth="1"/>
    <col min="14127" max="14127" width="13" bestFit="1" customWidth="1"/>
    <col min="14128" max="14131" width="13" customWidth="1"/>
    <col min="14132" max="14132" width="13.33203125" bestFit="1" customWidth="1"/>
    <col min="14133" max="14133" width="14.33203125" customWidth="1"/>
    <col min="14134" max="14134" width="13.33203125" customWidth="1"/>
    <col min="14135" max="14139" width="12.33203125" customWidth="1"/>
    <col min="14140" max="14140" width="13.33203125" bestFit="1" customWidth="1"/>
    <col min="14141" max="14141" width="14" customWidth="1"/>
    <col min="14142" max="14142" width="13.33203125" bestFit="1" customWidth="1"/>
    <col min="14143" max="14143" width="13" bestFit="1" customWidth="1"/>
    <col min="14144" max="14145" width="13.6640625" customWidth="1"/>
    <col min="14146" max="14146" width="13.109375" customWidth="1"/>
    <col min="14147" max="14147" width="12.33203125" customWidth="1"/>
    <col min="14148" max="14148" width="13.33203125" bestFit="1" customWidth="1"/>
    <col min="14149" max="14149" width="17" customWidth="1"/>
    <col min="14150" max="14150" width="13.33203125" bestFit="1" customWidth="1"/>
    <col min="14151" max="14151" width="13" bestFit="1" customWidth="1"/>
    <col min="14152" max="14152" width="12.6640625" bestFit="1" customWidth="1"/>
    <col min="14153" max="14153" width="14.6640625" customWidth="1"/>
    <col min="14154" max="14154" width="11.88671875" bestFit="1" customWidth="1"/>
    <col min="14155" max="14155" width="13" bestFit="1" customWidth="1"/>
    <col min="14156" max="14156" width="15.109375" bestFit="1" customWidth="1"/>
    <col min="14157" max="14157" width="14" customWidth="1"/>
    <col min="14158" max="14158" width="12" bestFit="1" customWidth="1"/>
    <col min="14159" max="14159" width="11.33203125" customWidth="1"/>
    <col min="14160" max="14160" width="12.6640625" bestFit="1" customWidth="1"/>
    <col min="14161" max="14161" width="11.33203125" customWidth="1"/>
    <col min="14162" max="14163" width="13" bestFit="1" customWidth="1"/>
    <col min="14164" max="14164" width="12.6640625" bestFit="1" customWidth="1"/>
    <col min="14165" max="14165" width="18.33203125" customWidth="1"/>
    <col min="14166" max="14166" width="12.33203125" bestFit="1" customWidth="1"/>
    <col min="14167" max="14167" width="13" bestFit="1" customWidth="1"/>
    <col min="14168" max="14168" width="13" customWidth="1"/>
    <col min="14169" max="14169" width="14.33203125" customWidth="1"/>
    <col min="14170" max="14171" width="13" customWidth="1"/>
    <col min="14172" max="14172" width="13.33203125" customWidth="1"/>
    <col min="14173" max="14173" width="15.6640625" customWidth="1"/>
    <col min="14174" max="14174" width="12" bestFit="1" customWidth="1"/>
    <col min="14175" max="14176" width="12.33203125" customWidth="1"/>
    <col min="14177" max="14177" width="15.88671875" customWidth="1"/>
    <col min="14178" max="14180" width="12.33203125" customWidth="1"/>
    <col min="14181" max="14181" width="14.88671875" customWidth="1"/>
    <col min="14182" max="14184" width="12.33203125" customWidth="1"/>
    <col min="14185" max="14185" width="13.6640625" customWidth="1"/>
    <col min="14186" max="14187" width="12.33203125" customWidth="1"/>
    <col min="14188" max="14188" width="18.109375" customWidth="1"/>
    <col min="14189" max="14189" width="16.33203125" customWidth="1"/>
    <col min="14190" max="14190" width="15" customWidth="1"/>
    <col min="14192" max="14192" width="13.33203125" bestFit="1" customWidth="1"/>
    <col min="14265" max="14265" width="3.6640625" customWidth="1"/>
    <col min="14266" max="14266" width="17" customWidth="1"/>
    <col min="14267" max="14267" width="13" customWidth="1"/>
    <col min="14268" max="14268" width="18.6640625" customWidth="1"/>
    <col min="14269" max="14269" width="14.109375" customWidth="1"/>
    <col min="14270" max="14270" width="12.88671875" customWidth="1"/>
    <col min="14271" max="14271" width="11.6640625" customWidth="1"/>
    <col min="14272" max="14272" width="12.88671875" customWidth="1"/>
    <col min="14273" max="14273" width="14.88671875" customWidth="1"/>
    <col min="14274" max="14274" width="13" customWidth="1"/>
    <col min="14275" max="14275" width="11.33203125" customWidth="1"/>
    <col min="14276" max="14276" width="14.88671875" customWidth="1"/>
    <col min="14277" max="14277" width="14.33203125" customWidth="1"/>
    <col min="14278" max="14278" width="13.33203125" customWidth="1"/>
    <col min="14279" max="14279" width="11.33203125" customWidth="1"/>
    <col min="14280" max="14280" width="12.88671875" customWidth="1"/>
    <col min="14281" max="14281" width="11.33203125" customWidth="1"/>
    <col min="14282" max="14282" width="13.109375" customWidth="1"/>
    <col min="14283" max="14283" width="12.109375" customWidth="1"/>
    <col min="14284" max="14284" width="13.88671875" customWidth="1"/>
    <col min="14285" max="14285" width="14" customWidth="1"/>
    <col min="14286" max="14286" width="13.33203125" customWidth="1"/>
    <col min="14287" max="14287" width="11.33203125" customWidth="1"/>
    <col min="14288" max="14288" width="14.6640625" bestFit="1" customWidth="1"/>
    <col min="14289" max="14289" width="13.33203125" customWidth="1"/>
    <col min="14290" max="14291" width="14.33203125" customWidth="1"/>
    <col min="14292" max="14294" width="13.109375" customWidth="1"/>
    <col min="14295" max="14331" width="17.33203125" customWidth="1"/>
    <col min="14332" max="14332" width="14.6640625" bestFit="1" customWidth="1"/>
    <col min="14333" max="14333" width="13.6640625" customWidth="1"/>
    <col min="14334" max="14334" width="15.33203125" customWidth="1"/>
    <col min="14335" max="14335" width="13.109375" customWidth="1"/>
    <col min="14336" max="14336" width="11.88671875" customWidth="1"/>
    <col min="14337" max="14337" width="13.33203125" customWidth="1"/>
    <col min="14338" max="14338" width="12.33203125" customWidth="1"/>
    <col min="14339" max="14339" width="13" bestFit="1" customWidth="1"/>
    <col min="14340" max="14340" width="13.33203125" bestFit="1" customWidth="1"/>
    <col min="14341" max="14341" width="19.33203125" customWidth="1"/>
    <col min="14342" max="14342" width="12.6640625" bestFit="1" customWidth="1"/>
    <col min="14343" max="14343" width="13" bestFit="1" customWidth="1"/>
    <col min="14344" max="14344" width="13.33203125" bestFit="1" customWidth="1"/>
    <col min="14345" max="14345" width="16.33203125" customWidth="1"/>
    <col min="14346" max="14346" width="13.109375" customWidth="1"/>
    <col min="14347" max="14347" width="15.109375" bestFit="1" customWidth="1"/>
    <col min="14348" max="14348" width="16.33203125" bestFit="1" customWidth="1"/>
    <col min="14349" max="14349" width="14.33203125" customWidth="1"/>
    <col min="14350" max="14350" width="13.33203125" bestFit="1" customWidth="1"/>
    <col min="14351" max="14351" width="13" bestFit="1" customWidth="1"/>
    <col min="14352" max="14359" width="13" customWidth="1"/>
    <col min="14360" max="14360" width="13" bestFit="1" customWidth="1"/>
    <col min="14361" max="14361" width="15.88671875" customWidth="1"/>
    <col min="14362" max="14362" width="12.6640625" bestFit="1" customWidth="1"/>
    <col min="14363" max="14364" width="13" bestFit="1" customWidth="1"/>
    <col min="14365" max="14365" width="14.33203125" customWidth="1"/>
    <col min="14366" max="14366" width="12.6640625" bestFit="1" customWidth="1"/>
    <col min="14367" max="14368" width="13" bestFit="1" customWidth="1"/>
    <col min="14369" max="14369" width="15.109375" customWidth="1"/>
    <col min="14370" max="14372" width="13" bestFit="1" customWidth="1"/>
    <col min="14373" max="14373" width="13.6640625" customWidth="1"/>
    <col min="14374" max="14375" width="13" bestFit="1" customWidth="1"/>
    <col min="14376" max="14376" width="13.109375" customWidth="1"/>
    <col min="14377" max="14377" width="15.88671875" customWidth="1"/>
    <col min="14378" max="14378" width="13" customWidth="1"/>
    <col min="14379" max="14379" width="13" bestFit="1" customWidth="1"/>
    <col min="14380" max="14380" width="21" customWidth="1"/>
    <col min="14381" max="14381" width="15.6640625" customWidth="1"/>
    <col min="14382" max="14382" width="13.33203125" customWidth="1"/>
    <col min="14383" max="14383" width="13" bestFit="1" customWidth="1"/>
    <col min="14384" max="14387" width="13" customWidth="1"/>
    <col min="14388" max="14388" width="13.33203125" bestFit="1" customWidth="1"/>
    <col min="14389" max="14389" width="14.33203125" customWidth="1"/>
    <col min="14390" max="14390" width="13.33203125" customWidth="1"/>
    <col min="14391" max="14395" width="12.33203125" customWidth="1"/>
    <col min="14396" max="14396" width="13.33203125" bestFit="1" customWidth="1"/>
    <col min="14397" max="14397" width="14" customWidth="1"/>
    <col min="14398" max="14398" width="13.33203125" bestFit="1" customWidth="1"/>
    <col min="14399" max="14399" width="13" bestFit="1" customWidth="1"/>
    <col min="14400" max="14401" width="13.6640625" customWidth="1"/>
    <col min="14402" max="14402" width="13.109375" customWidth="1"/>
    <col min="14403" max="14403" width="12.33203125" customWidth="1"/>
    <col min="14404" max="14404" width="13.33203125" bestFit="1" customWidth="1"/>
    <col min="14405" max="14405" width="17" customWidth="1"/>
    <col min="14406" max="14406" width="13.33203125" bestFit="1" customWidth="1"/>
    <col min="14407" max="14407" width="13" bestFit="1" customWidth="1"/>
    <col min="14408" max="14408" width="12.6640625" bestFit="1" customWidth="1"/>
    <col min="14409" max="14409" width="14.6640625" customWidth="1"/>
    <col min="14410" max="14410" width="11.88671875" bestFit="1" customWidth="1"/>
    <col min="14411" max="14411" width="13" bestFit="1" customWidth="1"/>
    <col min="14412" max="14412" width="15.109375" bestFit="1" customWidth="1"/>
    <col min="14413" max="14413" width="14" customWidth="1"/>
    <col min="14414" max="14414" width="12" bestFit="1" customWidth="1"/>
    <col min="14415" max="14415" width="11.33203125" customWidth="1"/>
    <col min="14416" max="14416" width="12.6640625" bestFit="1" customWidth="1"/>
    <col min="14417" max="14417" width="11.33203125" customWidth="1"/>
    <col min="14418" max="14419" width="13" bestFit="1" customWidth="1"/>
    <col min="14420" max="14420" width="12.6640625" bestFit="1" customWidth="1"/>
    <col min="14421" max="14421" width="18.33203125" customWidth="1"/>
    <col min="14422" max="14422" width="12.33203125" bestFit="1" customWidth="1"/>
    <col min="14423" max="14423" width="13" bestFit="1" customWidth="1"/>
    <col min="14424" max="14424" width="13" customWidth="1"/>
    <col min="14425" max="14425" width="14.33203125" customWidth="1"/>
    <col min="14426" max="14427" width="13" customWidth="1"/>
    <col min="14428" max="14428" width="13.33203125" customWidth="1"/>
    <col min="14429" max="14429" width="15.6640625" customWidth="1"/>
    <col min="14430" max="14430" width="12" bestFit="1" customWidth="1"/>
    <col min="14431" max="14432" width="12.33203125" customWidth="1"/>
    <col min="14433" max="14433" width="15.88671875" customWidth="1"/>
    <col min="14434" max="14436" width="12.33203125" customWidth="1"/>
    <col min="14437" max="14437" width="14.88671875" customWidth="1"/>
    <col min="14438" max="14440" width="12.33203125" customWidth="1"/>
    <col min="14441" max="14441" width="13.6640625" customWidth="1"/>
    <col min="14442" max="14443" width="12.33203125" customWidth="1"/>
    <col min="14444" max="14444" width="18.109375" customWidth="1"/>
    <col min="14445" max="14445" width="16.33203125" customWidth="1"/>
    <col min="14446" max="14446" width="15" customWidth="1"/>
    <col min="14448" max="14448" width="13.33203125" bestFit="1" customWidth="1"/>
    <col min="14521" max="14521" width="3.6640625" customWidth="1"/>
    <col min="14522" max="14522" width="17" customWidth="1"/>
    <col min="14523" max="14523" width="13" customWidth="1"/>
    <col min="14524" max="14524" width="18.6640625" customWidth="1"/>
    <col min="14525" max="14525" width="14.109375" customWidth="1"/>
    <col min="14526" max="14526" width="12.88671875" customWidth="1"/>
    <col min="14527" max="14527" width="11.6640625" customWidth="1"/>
    <col min="14528" max="14528" width="12.88671875" customWidth="1"/>
    <col min="14529" max="14529" width="14.88671875" customWidth="1"/>
    <col min="14530" max="14530" width="13" customWidth="1"/>
    <col min="14531" max="14531" width="11.33203125" customWidth="1"/>
    <col min="14532" max="14532" width="14.88671875" customWidth="1"/>
    <col min="14533" max="14533" width="14.33203125" customWidth="1"/>
    <col min="14534" max="14534" width="13.33203125" customWidth="1"/>
    <col min="14535" max="14535" width="11.33203125" customWidth="1"/>
    <col min="14536" max="14536" width="12.88671875" customWidth="1"/>
    <col min="14537" max="14537" width="11.33203125" customWidth="1"/>
    <col min="14538" max="14538" width="13.109375" customWidth="1"/>
    <col min="14539" max="14539" width="12.109375" customWidth="1"/>
    <col min="14540" max="14540" width="13.88671875" customWidth="1"/>
    <col min="14541" max="14541" width="14" customWidth="1"/>
    <col min="14542" max="14542" width="13.33203125" customWidth="1"/>
    <col min="14543" max="14543" width="11.33203125" customWidth="1"/>
    <col min="14544" max="14544" width="14.6640625" bestFit="1" customWidth="1"/>
    <col min="14545" max="14545" width="13.33203125" customWidth="1"/>
    <col min="14546" max="14547" width="14.33203125" customWidth="1"/>
    <col min="14548" max="14550" width="13.109375" customWidth="1"/>
    <col min="14551" max="14587" width="17.33203125" customWidth="1"/>
    <col min="14588" max="14588" width="14.6640625" bestFit="1" customWidth="1"/>
    <col min="14589" max="14589" width="13.6640625" customWidth="1"/>
    <col min="14590" max="14590" width="15.33203125" customWidth="1"/>
    <col min="14591" max="14591" width="13.109375" customWidth="1"/>
    <col min="14592" max="14592" width="11.88671875" customWidth="1"/>
    <col min="14593" max="14593" width="13.33203125" customWidth="1"/>
    <col min="14594" max="14594" width="12.33203125" customWidth="1"/>
    <col min="14595" max="14595" width="13" bestFit="1" customWidth="1"/>
    <col min="14596" max="14596" width="13.33203125" bestFit="1" customWidth="1"/>
    <col min="14597" max="14597" width="19.33203125" customWidth="1"/>
    <col min="14598" max="14598" width="12.6640625" bestFit="1" customWidth="1"/>
    <col min="14599" max="14599" width="13" bestFit="1" customWidth="1"/>
    <col min="14600" max="14600" width="13.33203125" bestFit="1" customWidth="1"/>
    <col min="14601" max="14601" width="16.33203125" customWidth="1"/>
    <col min="14602" max="14602" width="13.109375" customWidth="1"/>
    <col min="14603" max="14603" width="15.109375" bestFit="1" customWidth="1"/>
    <col min="14604" max="14604" width="16.33203125" bestFit="1" customWidth="1"/>
    <col min="14605" max="14605" width="14.33203125" customWidth="1"/>
    <col min="14606" max="14606" width="13.33203125" bestFit="1" customWidth="1"/>
    <col min="14607" max="14607" width="13" bestFit="1" customWidth="1"/>
    <col min="14608" max="14615" width="13" customWidth="1"/>
    <col min="14616" max="14616" width="13" bestFit="1" customWidth="1"/>
    <col min="14617" max="14617" width="15.88671875" customWidth="1"/>
    <col min="14618" max="14618" width="12.6640625" bestFit="1" customWidth="1"/>
    <col min="14619" max="14620" width="13" bestFit="1" customWidth="1"/>
    <col min="14621" max="14621" width="14.33203125" customWidth="1"/>
    <col min="14622" max="14622" width="12.6640625" bestFit="1" customWidth="1"/>
    <col min="14623" max="14624" width="13" bestFit="1" customWidth="1"/>
    <col min="14625" max="14625" width="15.109375" customWidth="1"/>
    <col min="14626" max="14628" width="13" bestFit="1" customWidth="1"/>
    <col min="14629" max="14629" width="13.6640625" customWidth="1"/>
    <col min="14630" max="14631" width="13" bestFit="1" customWidth="1"/>
    <col min="14632" max="14632" width="13.109375" customWidth="1"/>
    <col min="14633" max="14633" width="15.88671875" customWidth="1"/>
    <col min="14634" max="14634" width="13" customWidth="1"/>
    <col min="14635" max="14635" width="13" bestFit="1" customWidth="1"/>
    <col min="14636" max="14636" width="21" customWidth="1"/>
    <col min="14637" max="14637" width="15.6640625" customWidth="1"/>
    <col min="14638" max="14638" width="13.33203125" customWidth="1"/>
    <col min="14639" max="14639" width="13" bestFit="1" customWidth="1"/>
    <col min="14640" max="14643" width="13" customWidth="1"/>
    <col min="14644" max="14644" width="13.33203125" bestFit="1" customWidth="1"/>
    <col min="14645" max="14645" width="14.33203125" customWidth="1"/>
    <col min="14646" max="14646" width="13.33203125" customWidth="1"/>
    <col min="14647" max="14651" width="12.33203125" customWidth="1"/>
    <col min="14652" max="14652" width="13.33203125" bestFit="1" customWidth="1"/>
    <col min="14653" max="14653" width="14" customWidth="1"/>
    <col min="14654" max="14654" width="13.33203125" bestFit="1" customWidth="1"/>
    <col min="14655" max="14655" width="13" bestFit="1" customWidth="1"/>
    <col min="14656" max="14657" width="13.6640625" customWidth="1"/>
    <col min="14658" max="14658" width="13.109375" customWidth="1"/>
    <col min="14659" max="14659" width="12.33203125" customWidth="1"/>
    <col min="14660" max="14660" width="13.33203125" bestFit="1" customWidth="1"/>
    <col min="14661" max="14661" width="17" customWidth="1"/>
    <col min="14662" max="14662" width="13.33203125" bestFit="1" customWidth="1"/>
    <col min="14663" max="14663" width="13" bestFit="1" customWidth="1"/>
    <col min="14664" max="14664" width="12.6640625" bestFit="1" customWidth="1"/>
    <col min="14665" max="14665" width="14.6640625" customWidth="1"/>
    <col min="14666" max="14666" width="11.88671875" bestFit="1" customWidth="1"/>
    <col min="14667" max="14667" width="13" bestFit="1" customWidth="1"/>
    <col min="14668" max="14668" width="15.109375" bestFit="1" customWidth="1"/>
    <col min="14669" max="14669" width="14" customWidth="1"/>
    <col min="14670" max="14670" width="12" bestFit="1" customWidth="1"/>
    <col min="14671" max="14671" width="11.33203125" customWidth="1"/>
    <col min="14672" max="14672" width="12.6640625" bestFit="1" customWidth="1"/>
    <col min="14673" max="14673" width="11.33203125" customWidth="1"/>
    <col min="14674" max="14675" width="13" bestFit="1" customWidth="1"/>
    <col min="14676" max="14676" width="12.6640625" bestFit="1" customWidth="1"/>
    <col min="14677" max="14677" width="18.33203125" customWidth="1"/>
    <col min="14678" max="14678" width="12.33203125" bestFit="1" customWidth="1"/>
    <col min="14679" max="14679" width="13" bestFit="1" customWidth="1"/>
    <col min="14680" max="14680" width="13" customWidth="1"/>
    <col min="14681" max="14681" width="14.33203125" customWidth="1"/>
    <col min="14682" max="14683" width="13" customWidth="1"/>
    <col min="14684" max="14684" width="13.33203125" customWidth="1"/>
    <col min="14685" max="14685" width="15.6640625" customWidth="1"/>
    <col min="14686" max="14686" width="12" bestFit="1" customWidth="1"/>
    <col min="14687" max="14688" width="12.33203125" customWidth="1"/>
    <col min="14689" max="14689" width="15.88671875" customWidth="1"/>
    <col min="14690" max="14692" width="12.33203125" customWidth="1"/>
    <col min="14693" max="14693" width="14.88671875" customWidth="1"/>
    <col min="14694" max="14696" width="12.33203125" customWidth="1"/>
    <col min="14697" max="14697" width="13.6640625" customWidth="1"/>
    <col min="14698" max="14699" width="12.33203125" customWidth="1"/>
    <col min="14700" max="14700" width="18.109375" customWidth="1"/>
    <col min="14701" max="14701" width="16.33203125" customWidth="1"/>
    <col min="14702" max="14702" width="15" customWidth="1"/>
    <col min="14704" max="14704" width="13.33203125" bestFit="1" customWidth="1"/>
    <col min="14777" max="14777" width="3.6640625" customWidth="1"/>
    <col min="14778" max="14778" width="17" customWidth="1"/>
    <col min="14779" max="14779" width="13" customWidth="1"/>
    <col min="14780" max="14780" width="18.6640625" customWidth="1"/>
    <col min="14781" max="14781" width="14.109375" customWidth="1"/>
    <col min="14782" max="14782" width="12.88671875" customWidth="1"/>
    <col min="14783" max="14783" width="11.6640625" customWidth="1"/>
    <col min="14784" max="14784" width="12.88671875" customWidth="1"/>
    <col min="14785" max="14785" width="14.88671875" customWidth="1"/>
    <col min="14786" max="14786" width="13" customWidth="1"/>
    <col min="14787" max="14787" width="11.33203125" customWidth="1"/>
    <col min="14788" max="14788" width="14.88671875" customWidth="1"/>
    <col min="14789" max="14789" width="14.33203125" customWidth="1"/>
    <col min="14790" max="14790" width="13.33203125" customWidth="1"/>
    <col min="14791" max="14791" width="11.33203125" customWidth="1"/>
    <col min="14792" max="14792" width="12.88671875" customWidth="1"/>
    <col min="14793" max="14793" width="11.33203125" customWidth="1"/>
    <col min="14794" max="14794" width="13.109375" customWidth="1"/>
    <col min="14795" max="14795" width="12.109375" customWidth="1"/>
    <col min="14796" max="14796" width="13.88671875" customWidth="1"/>
    <col min="14797" max="14797" width="14" customWidth="1"/>
    <col min="14798" max="14798" width="13.33203125" customWidth="1"/>
    <col min="14799" max="14799" width="11.33203125" customWidth="1"/>
    <col min="14800" max="14800" width="14.6640625" bestFit="1" customWidth="1"/>
    <col min="14801" max="14801" width="13.33203125" customWidth="1"/>
    <col min="14802" max="14803" width="14.33203125" customWidth="1"/>
    <col min="14804" max="14806" width="13.109375" customWidth="1"/>
    <col min="14807" max="14843" width="17.33203125" customWidth="1"/>
    <col min="14844" max="14844" width="14.6640625" bestFit="1" customWidth="1"/>
    <col min="14845" max="14845" width="13.6640625" customWidth="1"/>
    <col min="14846" max="14846" width="15.33203125" customWidth="1"/>
    <col min="14847" max="14847" width="13.109375" customWidth="1"/>
    <col min="14848" max="14848" width="11.88671875" customWidth="1"/>
    <col min="14849" max="14849" width="13.33203125" customWidth="1"/>
    <col min="14850" max="14850" width="12.33203125" customWidth="1"/>
    <col min="14851" max="14851" width="13" bestFit="1" customWidth="1"/>
    <col min="14852" max="14852" width="13.33203125" bestFit="1" customWidth="1"/>
    <col min="14853" max="14853" width="19.33203125" customWidth="1"/>
    <col min="14854" max="14854" width="12.6640625" bestFit="1" customWidth="1"/>
    <col min="14855" max="14855" width="13" bestFit="1" customWidth="1"/>
    <col min="14856" max="14856" width="13.33203125" bestFit="1" customWidth="1"/>
    <col min="14857" max="14857" width="16.33203125" customWidth="1"/>
    <col min="14858" max="14858" width="13.109375" customWidth="1"/>
    <col min="14859" max="14859" width="15.109375" bestFit="1" customWidth="1"/>
    <col min="14860" max="14860" width="16.33203125" bestFit="1" customWidth="1"/>
    <col min="14861" max="14861" width="14.33203125" customWidth="1"/>
    <col min="14862" max="14862" width="13.33203125" bestFit="1" customWidth="1"/>
    <col min="14863" max="14863" width="13" bestFit="1" customWidth="1"/>
    <col min="14864" max="14871" width="13" customWidth="1"/>
    <col min="14872" max="14872" width="13" bestFit="1" customWidth="1"/>
    <col min="14873" max="14873" width="15.88671875" customWidth="1"/>
    <col min="14874" max="14874" width="12.6640625" bestFit="1" customWidth="1"/>
    <col min="14875" max="14876" width="13" bestFit="1" customWidth="1"/>
    <col min="14877" max="14877" width="14.33203125" customWidth="1"/>
    <col min="14878" max="14878" width="12.6640625" bestFit="1" customWidth="1"/>
    <col min="14879" max="14880" width="13" bestFit="1" customWidth="1"/>
    <col min="14881" max="14881" width="15.109375" customWidth="1"/>
    <col min="14882" max="14884" width="13" bestFit="1" customWidth="1"/>
    <col min="14885" max="14885" width="13.6640625" customWidth="1"/>
    <col min="14886" max="14887" width="13" bestFit="1" customWidth="1"/>
    <col min="14888" max="14888" width="13.109375" customWidth="1"/>
    <col min="14889" max="14889" width="15.88671875" customWidth="1"/>
    <col min="14890" max="14890" width="13" customWidth="1"/>
    <col min="14891" max="14891" width="13" bestFit="1" customWidth="1"/>
    <col min="14892" max="14892" width="21" customWidth="1"/>
    <col min="14893" max="14893" width="15.6640625" customWidth="1"/>
    <col min="14894" max="14894" width="13.33203125" customWidth="1"/>
    <col min="14895" max="14895" width="13" bestFit="1" customWidth="1"/>
    <col min="14896" max="14899" width="13" customWidth="1"/>
    <col min="14900" max="14900" width="13.33203125" bestFit="1" customWidth="1"/>
    <col min="14901" max="14901" width="14.33203125" customWidth="1"/>
    <col min="14902" max="14902" width="13.33203125" customWidth="1"/>
    <col min="14903" max="14907" width="12.33203125" customWidth="1"/>
    <col min="14908" max="14908" width="13.33203125" bestFit="1" customWidth="1"/>
    <col min="14909" max="14909" width="14" customWidth="1"/>
    <col min="14910" max="14910" width="13.33203125" bestFit="1" customWidth="1"/>
    <col min="14911" max="14911" width="13" bestFit="1" customWidth="1"/>
    <col min="14912" max="14913" width="13.6640625" customWidth="1"/>
    <col min="14914" max="14914" width="13.109375" customWidth="1"/>
    <col min="14915" max="14915" width="12.33203125" customWidth="1"/>
    <col min="14916" max="14916" width="13.33203125" bestFit="1" customWidth="1"/>
    <col min="14917" max="14917" width="17" customWidth="1"/>
    <col min="14918" max="14918" width="13.33203125" bestFit="1" customWidth="1"/>
    <col min="14919" max="14919" width="13" bestFit="1" customWidth="1"/>
    <col min="14920" max="14920" width="12.6640625" bestFit="1" customWidth="1"/>
    <col min="14921" max="14921" width="14.6640625" customWidth="1"/>
    <col min="14922" max="14922" width="11.88671875" bestFit="1" customWidth="1"/>
    <col min="14923" max="14923" width="13" bestFit="1" customWidth="1"/>
    <col min="14924" max="14924" width="15.109375" bestFit="1" customWidth="1"/>
    <col min="14925" max="14925" width="14" customWidth="1"/>
    <col min="14926" max="14926" width="12" bestFit="1" customWidth="1"/>
    <col min="14927" max="14927" width="11.33203125" customWidth="1"/>
    <col min="14928" max="14928" width="12.6640625" bestFit="1" customWidth="1"/>
    <col min="14929" max="14929" width="11.33203125" customWidth="1"/>
    <col min="14930" max="14931" width="13" bestFit="1" customWidth="1"/>
    <col min="14932" max="14932" width="12.6640625" bestFit="1" customWidth="1"/>
    <col min="14933" max="14933" width="18.33203125" customWidth="1"/>
    <col min="14934" max="14934" width="12.33203125" bestFit="1" customWidth="1"/>
    <col min="14935" max="14935" width="13" bestFit="1" customWidth="1"/>
    <col min="14936" max="14936" width="13" customWidth="1"/>
    <col min="14937" max="14937" width="14.33203125" customWidth="1"/>
    <col min="14938" max="14939" width="13" customWidth="1"/>
    <col min="14940" max="14940" width="13.33203125" customWidth="1"/>
    <col min="14941" max="14941" width="15.6640625" customWidth="1"/>
    <col min="14942" max="14942" width="12" bestFit="1" customWidth="1"/>
    <col min="14943" max="14944" width="12.33203125" customWidth="1"/>
    <col min="14945" max="14945" width="15.88671875" customWidth="1"/>
    <col min="14946" max="14948" width="12.33203125" customWidth="1"/>
    <col min="14949" max="14949" width="14.88671875" customWidth="1"/>
    <col min="14950" max="14952" width="12.33203125" customWidth="1"/>
    <col min="14953" max="14953" width="13.6640625" customWidth="1"/>
    <col min="14954" max="14955" width="12.33203125" customWidth="1"/>
    <col min="14956" max="14956" width="18.109375" customWidth="1"/>
    <col min="14957" max="14957" width="16.33203125" customWidth="1"/>
    <col min="14958" max="14958" width="15" customWidth="1"/>
    <col min="14960" max="14960" width="13.33203125" bestFit="1" customWidth="1"/>
    <col min="15033" max="15033" width="3.6640625" customWidth="1"/>
    <col min="15034" max="15034" width="17" customWidth="1"/>
    <col min="15035" max="15035" width="13" customWidth="1"/>
    <col min="15036" max="15036" width="18.6640625" customWidth="1"/>
    <col min="15037" max="15037" width="14.109375" customWidth="1"/>
    <col min="15038" max="15038" width="12.88671875" customWidth="1"/>
    <col min="15039" max="15039" width="11.6640625" customWidth="1"/>
    <col min="15040" max="15040" width="12.88671875" customWidth="1"/>
    <col min="15041" max="15041" width="14.88671875" customWidth="1"/>
    <col min="15042" max="15042" width="13" customWidth="1"/>
    <col min="15043" max="15043" width="11.33203125" customWidth="1"/>
    <col min="15044" max="15044" width="14.88671875" customWidth="1"/>
    <col min="15045" max="15045" width="14.33203125" customWidth="1"/>
    <col min="15046" max="15046" width="13.33203125" customWidth="1"/>
    <col min="15047" max="15047" width="11.33203125" customWidth="1"/>
    <col min="15048" max="15048" width="12.88671875" customWidth="1"/>
    <col min="15049" max="15049" width="11.33203125" customWidth="1"/>
    <col min="15050" max="15050" width="13.109375" customWidth="1"/>
    <col min="15051" max="15051" width="12.109375" customWidth="1"/>
    <col min="15052" max="15052" width="13.88671875" customWidth="1"/>
    <col min="15053" max="15053" width="14" customWidth="1"/>
    <col min="15054" max="15054" width="13.33203125" customWidth="1"/>
    <col min="15055" max="15055" width="11.33203125" customWidth="1"/>
    <col min="15056" max="15056" width="14.6640625" bestFit="1" customWidth="1"/>
    <col min="15057" max="15057" width="13.33203125" customWidth="1"/>
    <col min="15058" max="15059" width="14.33203125" customWidth="1"/>
    <col min="15060" max="15062" width="13.109375" customWidth="1"/>
    <col min="15063" max="15099" width="17.33203125" customWidth="1"/>
    <col min="15100" max="15100" width="14.6640625" bestFit="1" customWidth="1"/>
    <col min="15101" max="15101" width="13.6640625" customWidth="1"/>
    <col min="15102" max="15102" width="15.33203125" customWidth="1"/>
    <col min="15103" max="15103" width="13.109375" customWidth="1"/>
    <col min="15104" max="15104" width="11.88671875" customWidth="1"/>
    <col min="15105" max="15105" width="13.33203125" customWidth="1"/>
    <col min="15106" max="15106" width="12.33203125" customWidth="1"/>
    <col min="15107" max="15107" width="13" bestFit="1" customWidth="1"/>
    <col min="15108" max="15108" width="13.33203125" bestFit="1" customWidth="1"/>
    <col min="15109" max="15109" width="19.33203125" customWidth="1"/>
    <col min="15110" max="15110" width="12.6640625" bestFit="1" customWidth="1"/>
    <col min="15111" max="15111" width="13" bestFit="1" customWidth="1"/>
    <col min="15112" max="15112" width="13.33203125" bestFit="1" customWidth="1"/>
    <col min="15113" max="15113" width="16.33203125" customWidth="1"/>
    <col min="15114" max="15114" width="13.109375" customWidth="1"/>
    <col min="15115" max="15115" width="15.109375" bestFit="1" customWidth="1"/>
    <col min="15116" max="15116" width="16.33203125" bestFit="1" customWidth="1"/>
    <col min="15117" max="15117" width="14.33203125" customWidth="1"/>
    <col min="15118" max="15118" width="13.33203125" bestFit="1" customWidth="1"/>
    <col min="15119" max="15119" width="13" bestFit="1" customWidth="1"/>
    <col min="15120" max="15127" width="13" customWidth="1"/>
    <col min="15128" max="15128" width="13" bestFit="1" customWidth="1"/>
    <col min="15129" max="15129" width="15.88671875" customWidth="1"/>
    <col min="15130" max="15130" width="12.6640625" bestFit="1" customWidth="1"/>
    <col min="15131" max="15132" width="13" bestFit="1" customWidth="1"/>
    <col min="15133" max="15133" width="14.33203125" customWidth="1"/>
    <col min="15134" max="15134" width="12.6640625" bestFit="1" customWidth="1"/>
    <col min="15135" max="15136" width="13" bestFit="1" customWidth="1"/>
    <col min="15137" max="15137" width="15.109375" customWidth="1"/>
    <col min="15138" max="15140" width="13" bestFit="1" customWidth="1"/>
    <col min="15141" max="15141" width="13.6640625" customWidth="1"/>
    <col min="15142" max="15143" width="13" bestFit="1" customWidth="1"/>
    <col min="15144" max="15144" width="13.109375" customWidth="1"/>
    <col min="15145" max="15145" width="15.88671875" customWidth="1"/>
    <col min="15146" max="15146" width="13" customWidth="1"/>
    <col min="15147" max="15147" width="13" bestFit="1" customWidth="1"/>
    <col min="15148" max="15148" width="21" customWidth="1"/>
    <col min="15149" max="15149" width="15.6640625" customWidth="1"/>
    <col min="15150" max="15150" width="13.33203125" customWidth="1"/>
    <col min="15151" max="15151" width="13" bestFit="1" customWidth="1"/>
    <col min="15152" max="15155" width="13" customWidth="1"/>
    <col min="15156" max="15156" width="13.33203125" bestFit="1" customWidth="1"/>
    <col min="15157" max="15157" width="14.33203125" customWidth="1"/>
    <col min="15158" max="15158" width="13.33203125" customWidth="1"/>
    <col min="15159" max="15163" width="12.33203125" customWidth="1"/>
    <col min="15164" max="15164" width="13.33203125" bestFit="1" customWidth="1"/>
    <col min="15165" max="15165" width="14" customWidth="1"/>
    <col min="15166" max="15166" width="13.33203125" bestFit="1" customWidth="1"/>
    <col min="15167" max="15167" width="13" bestFit="1" customWidth="1"/>
    <col min="15168" max="15169" width="13.6640625" customWidth="1"/>
    <col min="15170" max="15170" width="13.109375" customWidth="1"/>
    <col min="15171" max="15171" width="12.33203125" customWidth="1"/>
    <col min="15172" max="15172" width="13.33203125" bestFit="1" customWidth="1"/>
    <col min="15173" max="15173" width="17" customWidth="1"/>
    <col min="15174" max="15174" width="13.33203125" bestFit="1" customWidth="1"/>
    <col min="15175" max="15175" width="13" bestFit="1" customWidth="1"/>
    <col min="15176" max="15176" width="12.6640625" bestFit="1" customWidth="1"/>
    <col min="15177" max="15177" width="14.6640625" customWidth="1"/>
    <col min="15178" max="15178" width="11.88671875" bestFit="1" customWidth="1"/>
    <col min="15179" max="15179" width="13" bestFit="1" customWidth="1"/>
    <col min="15180" max="15180" width="15.109375" bestFit="1" customWidth="1"/>
    <col min="15181" max="15181" width="14" customWidth="1"/>
    <col min="15182" max="15182" width="12" bestFit="1" customWidth="1"/>
    <col min="15183" max="15183" width="11.33203125" customWidth="1"/>
    <col min="15184" max="15184" width="12.6640625" bestFit="1" customWidth="1"/>
    <col min="15185" max="15185" width="11.33203125" customWidth="1"/>
    <col min="15186" max="15187" width="13" bestFit="1" customWidth="1"/>
    <col min="15188" max="15188" width="12.6640625" bestFit="1" customWidth="1"/>
    <col min="15189" max="15189" width="18.33203125" customWidth="1"/>
    <col min="15190" max="15190" width="12.33203125" bestFit="1" customWidth="1"/>
    <col min="15191" max="15191" width="13" bestFit="1" customWidth="1"/>
    <col min="15192" max="15192" width="13" customWidth="1"/>
    <col min="15193" max="15193" width="14.33203125" customWidth="1"/>
    <col min="15194" max="15195" width="13" customWidth="1"/>
    <col min="15196" max="15196" width="13.33203125" customWidth="1"/>
    <col min="15197" max="15197" width="15.6640625" customWidth="1"/>
    <col min="15198" max="15198" width="12" bestFit="1" customWidth="1"/>
    <col min="15199" max="15200" width="12.33203125" customWidth="1"/>
    <col min="15201" max="15201" width="15.88671875" customWidth="1"/>
    <col min="15202" max="15204" width="12.33203125" customWidth="1"/>
    <col min="15205" max="15205" width="14.88671875" customWidth="1"/>
    <col min="15206" max="15208" width="12.33203125" customWidth="1"/>
    <col min="15209" max="15209" width="13.6640625" customWidth="1"/>
    <col min="15210" max="15211" width="12.33203125" customWidth="1"/>
    <col min="15212" max="15212" width="18.109375" customWidth="1"/>
    <col min="15213" max="15213" width="16.33203125" customWidth="1"/>
    <col min="15214" max="15214" width="15" customWidth="1"/>
    <col min="15216" max="15216" width="13.33203125" bestFit="1" customWidth="1"/>
    <col min="15289" max="15289" width="3.6640625" customWidth="1"/>
    <col min="15290" max="15290" width="17" customWidth="1"/>
    <col min="15291" max="15291" width="13" customWidth="1"/>
    <col min="15292" max="15292" width="18.6640625" customWidth="1"/>
    <col min="15293" max="15293" width="14.109375" customWidth="1"/>
    <col min="15294" max="15294" width="12.88671875" customWidth="1"/>
    <col min="15295" max="15295" width="11.6640625" customWidth="1"/>
    <col min="15296" max="15296" width="12.88671875" customWidth="1"/>
    <col min="15297" max="15297" width="14.88671875" customWidth="1"/>
    <col min="15298" max="15298" width="13" customWidth="1"/>
    <col min="15299" max="15299" width="11.33203125" customWidth="1"/>
    <col min="15300" max="15300" width="14.88671875" customWidth="1"/>
    <col min="15301" max="15301" width="14.33203125" customWidth="1"/>
    <col min="15302" max="15302" width="13.33203125" customWidth="1"/>
    <col min="15303" max="15303" width="11.33203125" customWidth="1"/>
    <col min="15304" max="15304" width="12.88671875" customWidth="1"/>
    <col min="15305" max="15305" width="11.33203125" customWidth="1"/>
    <col min="15306" max="15306" width="13.109375" customWidth="1"/>
    <col min="15307" max="15307" width="12.109375" customWidth="1"/>
    <col min="15308" max="15308" width="13.88671875" customWidth="1"/>
    <col min="15309" max="15309" width="14" customWidth="1"/>
    <col min="15310" max="15310" width="13.33203125" customWidth="1"/>
    <col min="15311" max="15311" width="11.33203125" customWidth="1"/>
    <col min="15312" max="15312" width="14.6640625" bestFit="1" customWidth="1"/>
    <col min="15313" max="15313" width="13.33203125" customWidth="1"/>
    <col min="15314" max="15315" width="14.33203125" customWidth="1"/>
    <col min="15316" max="15318" width="13.109375" customWidth="1"/>
    <col min="15319" max="15355" width="17.33203125" customWidth="1"/>
    <col min="15356" max="15356" width="14.6640625" bestFit="1" customWidth="1"/>
    <col min="15357" max="15357" width="13.6640625" customWidth="1"/>
    <col min="15358" max="15358" width="15.33203125" customWidth="1"/>
    <col min="15359" max="15359" width="13.109375" customWidth="1"/>
    <col min="15360" max="15360" width="11.88671875" customWidth="1"/>
    <col min="15361" max="15361" width="13.33203125" customWidth="1"/>
    <col min="15362" max="15362" width="12.33203125" customWidth="1"/>
    <col min="15363" max="15363" width="13" bestFit="1" customWidth="1"/>
    <col min="15364" max="15364" width="13.33203125" bestFit="1" customWidth="1"/>
    <col min="15365" max="15365" width="19.33203125" customWidth="1"/>
    <col min="15366" max="15366" width="12.6640625" bestFit="1" customWidth="1"/>
    <col min="15367" max="15367" width="13" bestFit="1" customWidth="1"/>
    <col min="15368" max="15368" width="13.33203125" bestFit="1" customWidth="1"/>
    <col min="15369" max="15369" width="16.33203125" customWidth="1"/>
    <col min="15370" max="15370" width="13.109375" customWidth="1"/>
    <col min="15371" max="15371" width="15.109375" bestFit="1" customWidth="1"/>
    <col min="15372" max="15372" width="16.33203125" bestFit="1" customWidth="1"/>
    <col min="15373" max="15373" width="14.33203125" customWidth="1"/>
    <col min="15374" max="15374" width="13.33203125" bestFit="1" customWidth="1"/>
    <col min="15375" max="15375" width="13" bestFit="1" customWidth="1"/>
    <col min="15376" max="15383" width="13" customWidth="1"/>
    <col min="15384" max="15384" width="13" bestFit="1" customWidth="1"/>
    <col min="15385" max="15385" width="15.88671875" customWidth="1"/>
    <col min="15386" max="15386" width="12.6640625" bestFit="1" customWidth="1"/>
    <col min="15387" max="15388" width="13" bestFit="1" customWidth="1"/>
    <col min="15389" max="15389" width="14.33203125" customWidth="1"/>
    <col min="15390" max="15390" width="12.6640625" bestFit="1" customWidth="1"/>
    <col min="15391" max="15392" width="13" bestFit="1" customWidth="1"/>
    <col min="15393" max="15393" width="15.109375" customWidth="1"/>
    <col min="15394" max="15396" width="13" bestFit="1" customWidth="1"/>
    <col min="15397" max="15397" width="13.6640625" customWidth="1"/>
    <col min="15398" max="15399" width="13" bestFit="1" customWidth="1"/>
    <col min="15400" max="15400" width="13.109375" customWidth="1"/>
    <col min="15401" max="15401" width="15.88671875" customWidth="1"/>
    <col min="15402" max="15402" width="13" customWidth="1"/>
    <col min="15403" max="15403" width="13" bestFit="1" customWidth="1"/>
    <col min="15404" max="15404" width="21" customWidth="1"/>
    <col min="15405" max="15405" width="15.6640625" customWidth="1"/>
    <col min="15406" max="15406" width="13.33203125" customWidth="1"/>
    <col min="15407" max="15407" width="13" bestFit="1" customWidth="1"/>
    <col min="15408" max="15411" width="13" customWidth="1"/>
    <col min="15412" max="15412" width="13.33203125" bestFit="1" customWidth="1"/>
    <col min="15413" max="15413" width="14.33203125" customWidth="1"/>
    <col min="15414" max="15414" width="13.33203125" customWidth="1"/>
    <col min="15415" max="15419" width="12.33203125" customWidth="1"/>
    <col min="15420" max="15420" width="13.33203125" bestFit="1" customWidth="1"/>
    <col min="15421" max="15421" width="14" customWidth="1"/>
    <col min="15422" max="15422" width="13.33203125" bestFit="1" customWidth="1"/>
    <col min="15423" max="15423" width="13" bestFit="1" customWidth="1"/>
    <col min="15424" max="15425" width="13.6640625" customWidth="1"/>
    <col min="15426" max="15426" width="13.109375" customWidth="1"/>
    <col min="15427" max="15427" width="12.33203125" customWidth="1"/>
    <col min="15428" max="15428" width="13.33203125" bestFit="1" customWidth="1"/>
    <col min="15429" max="15429" width="17" customWidth="1"/>
    <col min="15430" max="15430" width="13.33203125" bestFit="1" customWidth="1"/>
    <col min="15431" max="15431" width="13" bestFit="1" customWidth="1"/>
    <col min="15432" max="15432" width="12.6640625" bestFit="1" customWidth="1"/>
    <col min="15433" max="15433" width="14.6640625" customWidth="1"/>
    <col min="15434" max="15434" width="11.88671875" bestFit="1" customWidth="1"/>
    <col min="15435" max="15435" width="13" bestFit="1" customWidth="1"/>
    <col min="15436" max="15436" width="15.109375" bestFit="1" customWidth="1"/>
    <col min="15437" max="15437" width="14" customWidth="1"/>
    <col min="15438" max="15438" width="12" bestFit="1" customWidth="1"/>
    <col min="15439" max="15439" width="11.33203125" customWidth="1"/>
    <col min="15440" max="15440" width="12.6640625" bestFit="1" customWidth="1"/>
    <col min="15441" max="15441" width="11.33203125" customWidth="1"/>
    <col min="15442" max="15443" width="13" bestFit="1" customWidth="1"/>
    <col min="15444" max="15444" width="12.6640625" bestFit="1" customWidth="1"/>
    <col min="15445" max="15445" width="18.33203125" customWidth="1"/>
    <col min="15446" max="15446" width="12.33203125" bestFit="1" customWidth="1"/>
    <col min="15447" max="15447" width="13" bestFit="1" customWidth="1"/>
    <col min="15448" max="15448" width="13" customWidth="1"/>
    <col min="15449" max="15449" width="14.33203125" customWidth="1"/>
    <col min="15450" max="15451" width="13" customWidth="1"/>
    <col min="15452" max="15452" width="13.33203125" customWidth="1"/>
    <col min="15453" max="15453" width="15.6640625" customWidth="1"/>
    <col min="15454" max="15454" width="12" bestFit="1" customWidth="1"/>
    <col min="15455" max="15456" width="12.33203125" customWidth="1"/>
    <col min="15457" max="15457" width="15.88671875" customWidth="1"/>
    <col min="15458" max="15460" width="12.33203125" customWidth="1"/>
    <col min="15461" max="15461" width="14.88671875" customWidth="1"/>
    <col min="15462" max="15464" width="12.33203125" customWidth="1"/>
    <col min="15465" max="15465" width="13.6640625" customWidth="1"/>
    <col min="15466" max="15467" width="12.33203125" customWidth="1"/>
    <col min="15468" max="15468" width="18.109375" customWidth="1"/>
    <col min="15469" max="15469" width="16.33203125" customWidth="1"/>
    <col min="15470" max="15470" width="15" customWidth="1"/>
    <col min="15472" max="15472" width="13.33203125" bestFit="1" customWidth="1"/>
    <col min="15545" max="15545" width="3.6640625" customWidth="1"/>
    <col min="15546" max="15546" width="17" customWidth="1"/>
    <col min="15547" max="15547" width="13" customWidth="1"/>
    <col min="15548" max="15548" width="18.6640625" customWidth="1"/>
    <col min="15549" max="15549" width="14.109375" customWidth="1"/>
    <col min="15550" max="15550" width="12.88671875" customWidth="1"/>
    <col min="15551" max="15551" width="11.6640625" customWidth="1"/>
    <col min="15552" max="15552" width="12.88671875" customWidth="1"/>
    <col min="15553" max="15553" width="14.88671875" customWidth="1"/>
    <col min="15554" max="15554" width="13" customWidth="1"/>
    <col min="15555" max="15555" width="11.33203125" customWidth="1"/>
    <col min="15556" max="15556" width="14.88671875" customWidth="1"/>
    <col min="15557" max="15557" width="14.33203125" customWidth="1"/>
    <col min="15558" max="15558" width="13.33203125" customWidth="1"/>
    <col min="15559" max="15559" width="11.33203125" customWidth="1"/>
    <col min="15560" max="15560" width="12.88671875" customWidth="1"/>
    <col min="15561" max="15561" width="11.33203125" customWidth="1"/>
    <col min="15562" max="15562" width="13.109375" customWidth="1"/>
    <col min="15563" max="15563" width="12.109375" customWidth="1"/>
    <col min="15564" max="15564" width="13.88671875" customWidth="1"/>
    <col min="15565" max="15565" width="14" customWidth="1"/>
    <col min="15566" max="15566" width="13.33203125" customWidth="1"/>
    <col min="15567" max="15567" width="11.33203125" customWidth="1"/>
    <col min="15568" max="15568" width="14.6640625" bestFit="1" customWidth="1"/>
    <col min="15569" max="15569" width="13.33203125" customWidth="1"/>
    <col min="15570" max="15571" width="14.33203125" customWidth="1"/>
    <col min="15572" max="15574" width="13.109375" customWidth="1"/>
    <col min="15575" max="15611" width="17.33203125" customWidth="1"/>
    <col min="15612" max="15612" width="14.6640625" bestFit="1" customWidth="1"/>
    <col min="15613" max="15613" width="13.6640625" customWidth="1"/>
    <col min="15614" max="15614" width="15.33203125" customWidth="1"/>
    <col min="15615" max="15615" width="13.109375" customWidth="1"/>
    <col min="15616" max="15616" width="11.88671875" customWidth="1"/>
    <col min="15617" max="15617" width="13.33203125" customWidth="1"/>
    <col min="15618" max="15618" width="12.33203125" customWidth="1"/>
    <col min="15619" max="15619" width="13" bestFit="1" customWidth="1"/>
    <col min="15620" max="15620" width="13.33203125" bestFit="1" customWidth="1"/>
    <col min="15621" max="15621" width="19.33203125" customWidth="1"/>
    <col min="15622" max="15622" width="12.6640625" bestFit="1" customWidth="1"/>
    <col min="15623" max="15623" width="13" bestFit="1" customWidth="1"/>
    <col min="15624" max="15624" width="13.33203125" bestFit="1" customWidth="1"/>
    <col min="15625" max="15625" width="16.33203125" customWidth="1"/>
    <col min="15626" max="15626" width="13.109375" customWidth="1"/>
    <col min="15627" max="15627" width="15.109375" bestFit="1" customWidth="1"/>
    <col min="15628" max="15628" width="16.33203125" bestFit="1" customWidth="1"/>
    <col min="15629" max="15629" width="14.33203125" customWidth="1"/>
    <col min="15630" max="15630" width="13.33203125" bestFit="1" customWidth="1"/>
    <col min="15631" max="15631" width="13" bestFit="1" customWidth="1"/>
    <col min="15632" max="15639" width="13" customWidth="1"/>
    <col min="15640" max="15640" width="13" bestFit="1" customWidth="1"/>
    <col min="15641" max="15641" width="15.88671875" customWidth="1"/>
    <col min="15642" max="15642" width="12.6640625" bestFit="1" customWidth="1"/>
    <col min="15643" max="15644" width="13" bestFit="1" customWidth="1"/>
    <col min="15645" max="15645" width="14.33203125" customWidth="1"/>
    <col min="15646" max="15646" width="12.6640625" bestFit="1" customWidth="1"/>
    <col min="15647" max="15648" width="13" bestFit="1" customWidth="1"/>
    <col min="15649" max="15649" width="15.109375" customWidth="1"/>
    <col min="15650" max="15652" width="13" bestFit="1" customWidth="1"/>
    <col min="15653" max="15653" width="13.6640625" customWidth="1"/>
    <col min="15654" max="15655" width="13" bestFit="1" customWidth="1"/>
    <col min="15656" max="15656" width="13.109375" customWidth="1"/>
    <col min="15657" max="15657" width="15.88671875" customWidth="1"/>
    <col min="15658" max="15658" width="13" customWidth="1"/>
    <col min="15659" max="15659" width="13" bestFit="1" customWidth="1"/>
    <col min="15660" max="15660" width="21" customWidth="1"/>
    <col min="15661" max="15661" width="15.6640625" customWidth="1"/>
    <col min="15662" max="15662" width="13.33203125" customWidth="1"/>
    <col min="15663" max="15663" width="13" bestFit="1" customWidth="1"/>
    <col min="15664" max="15667" width="13" customWidth="1"/>
    <col min="15668" max="15668" width="13.33203125" bestFit="1" customWidth="1"/>
    <col min="15669" max="15669" width="14.33203125" customWidth="1"/>
    <col min="15670" max="15670" width="13.33203125" customWidth="1"/>
    <col min="15671" max="15675" width="12.33203125" customWidth="1"/>
    <col min="15676" max="15676" width="13.33203125" bestFit="1" customWidth="1"/>
    <col min="15677" max="15677" width="14" customWidth="1"/>
    <col min="15678" max="15678" width="13.33203125" bestFit="1" customWidth="1"/>
    <col min="15679" max="15679" width="13" bestFit="1" customWidth="1"/>
    <col min="15680" max="15681" width="13.6640625" customWidth="1"/>
    <col min="15682" max="15682" width="13.109375" customWidth="1"/>
    <col min="15683" max="15683" width="12.33203125" customWidth="1"/>
    <col min="15684" max="15684" width="13.33203125" bestFit="1" customWidth="1"/>
    <col min="15685" max="15685" width="17" customWidth="1"/>
    <col min="15686" max="15686" width="13.33203125" bestFit="1" customWidth="1"/>
    <col min="15687" max="15687" width="13" bestFit="1" customWidth="1"/>
    <col min="15688" max="15688" width="12.6640625" bestFit="1" customWidth="1"/>
    <col min="15689" max="15689" width="14.6640625" customWidth="1"/>
    <col min="15690" max="15690" width="11.88671875" bestFit="1" customWidth="1"/>
    <col min="15691" max="15691" width="13" bestFit="1" customWidth="1"/>
    <col min="15692" max="15692" width="15.109375" bestFit="1" customWidth="1"/>
    <col min="15693" max="15693" width="14" customWidth="1"/>
    <col min="15694" max="15694" width="12" bestFit="1" customWidth="1"/>
    <col min="15695" max="15695" width="11.33203125" customWidth="1"/>
    <col min="15696" max="15696" width="12.6640625" bestFit="1" customWidth="1"/>
    <col min="15697" max="15697" width="11.33203125" customWidth="1"/>
    <col min="15698" max="15699" width="13" bestFit="1" customWidth="1"/>
    <col min="15700" max="15700" width="12.6640625" bestFit="1" customWidth="1"/>
    <col min="15701" max="15701" width="18.33203125" customWidth="1"/>
    <col min="15702" max="15702" width="12.33203125" bestFit="1" customWidth="1"/>
    <col min="15703" max="15703" width="13" bestFit="1" customWidth="1"/>
    <col min="15704" max="15704" width="13" customWidth="1"/>
    <col min="15705" max="15705" width="14.33203125" customWidth="1"/>
    <col min="15706" max="15707" width="13" customWidth="1"/>
    <col min="15708" max="15708" width="13.33203125" customWidth="1"/>
    <col min="15709" max="15709" width="15.6640625" customWidth="1"/>
    <col min="15710" max="15710" width="12" bestFit="1" customWidth="1"/>
    <col min="15711" max="15712" width="12.33203125" customWidth="1"/>
    <col min="15713" max="15713" width="15.88671875" customWidth="1"/>
    <col min="15714" max="15716" width="12.33203125" customWidth="1"/>
    <col min="15717" max="15717" width="14.88671875" customWidth="1"/>
    <col min="15718" max="15720" width="12.33203125" customWidth="1"/>
    <col min="15721" max="15721" width="13.6640625" customWidth="1"/>
    <col min="15722" max="15723" width="12.33203125" customWidth="1"/>
    <col min="15724" max="15724" width="18.109375" customWidth="1"/>
    <col min="15725" max="15725" width="16.33203125" customWidth="1"/>
    <col min="15726" max="15726" width="15" customWidth="1"/>
    <col min="15728" max="15728" width="13.33203125" bestFit="1" customWidth="1"/>
    <col min="15801" max="15801" width="3.6640625" customWidth="1"/>
    <col min="15802" max="15802" width="17" customWidth="1"/>
    <col min="15803" max="15803" width="13" customWidth="1"/>
    <col min="15804" max="15804" width="18.6640625" customWidth="1"/>
    <col min="15805" max="15805" width="14.109375" customWidth="1"/>
    <col min="15806" max="15806" width="12.88671875" customWidth="1"/>
    <col min="15807" max="15807" width="11.6640625" customWidth="1"/>
    <col min="15808" max="15808" width="12.88671875" customWidth="1"/>
    <col min="15809" max="15809" width="14.88671875" customWidth="1"/>
    <col min="15810" max="15810" width="13" customWidth="1"/>
    <col min="15811" max="15811" width="11.33203125" customWidth="1"/>
    <col min="15812" max="15812" width="14.88671875" customWidth="1"/>
    <col min="15813" max="15813" width="14.33203125" customWidth="1"/>
    <col min="15814" max="15814" width="13.33203125" customWidth="1"/>
    <col min="15815" max="15815" width="11.33203125" customWidth="1"/>
    <col min="15816" max="15816" width="12.88671875" customWidth="1"/>
    <col min="15817" max="15817" width="11.33203125" customWidth="1"/>
    <col min="15818" max="15818" width="13.109375" customWidth="1"/>
    <col min="15819" max="15819" width="12.109375" customWidth="1"/>
    <col min="15820" max="15820" width="13.88671875" customWidth="1"/>
    <col min="15821" max="15821" width="14" customWidth="1"/>
    <col min="15822" max="15822" width="13.33203125" customWidth="1"/>
    <col min="15823" max="15823" width="11.33203125" customWidth="1"/>
    <col min="15824" max="15824" width="14.6640625" bestFit="1" customWidth="1"/>
    <col min="15825" max="15825" width="13.33203125" customWidth="1"/>
    <col min="15826" max="15827" width="14.33203125" customWidth="1"/>
    <col min="15828" max="15830" width="13.109375" customWidth="1"/>
    <col min="15831" max="15867" width="17.33203125" customWidth="1"/>
    <col min="15868" max="15868" width="14.6640625" bestFit="1" customWidth="1"/>
    <col min="15869" max="15869" width="13.6640625" customWidth="1"/>
    <col min="15870" max="15870" width="15.33203125" customWidth="1"/>
    <col min="15871" max="15871" width="13.109375" customWidth="1"/>
    <col min="15872" max="15872" width="11.88671875" customWidth="1"/>
    <col min="15873" max="15873" width="13.33203125" customWidth="1"/>
    <col min="15874" max="15874" width="12.33203125" customWidth="1"/>
    <col min="15875" max="15875" width="13" bestFit="1" customWidth="1"/>
    <col min="15876" max="15876" width="13.33203125" bestFit="1" customWidth="1"/>
    <col min="15877" max="15877" width="19.33203125" customWidth="1"/>
    <col min="15878" max="15878" width="12.6640625" bestFit="1" customWidth="1"/>
    <col min="15879" max="15879" width="13" bestFit="1" customWidth="1"/>
    <col min="15880" max="15880" width="13.33203125" bestFit="1" customWidth="1"/>
    <col min="15881" max="15881" width="16.33203125" customWidth="1"/>
    <col min="15882" max="15882" width="13.109375" customWidth="1"/>
    <col min="15883" max="15883" width="15.109375" bestFit="1" customWidth="1"/>
    <col min="15884" max="15884" width="16.33203125" bestFit="1" customWidth="1"/>
    <col min="15885" max="15885" width="14.33203125" customWidth="1"/>
    <col min="15886" max="15886" width="13.33203125" bestFit="1" customWidth="1"/>
    <col min="15887" max="15887" width="13" bestFit="1" customWidth="1"/>
    <col min="15888" max="15895" width="13" customWidth="1"/>
    <col min="15896" max="15896" width="13" bestFit="1" customWidth="1"/>
    <col min="15897" max="15897" width="15.88671875" customWidth="1"/>
    <col min="15898" max="15898" width="12.6640625" bestFit="1" customWidth="1"/>
    <col min="15899" max="15900" width="13" bestFit="1" customWidth="1"/>
    <col min="15901" max="15901" width="14.33203125" customWidth="1"/>
    <col min="15902" max="15902" width="12.6640625" bestFit="1" customWidth="1"/>
    <col min="15903" max="15904" width="13" bestFit="1" customWidth="1"/>
    <col min="15905" max="15905" width="15.109375" customWidth="1"/>
    <col min="15906" max="15908" width="13" bestFit="1" customWidth="1"/>
    <col min="15909" max="15909" width="13.6640625" customWidth="1"/>
    <col min="15910" max="15911" width="13" bestFit="1" customWidth="1"/>
    <col min="15912" max="15912" width="13.109375" customWidth="1"/>
    <col min="15913" max="15913" width="15.88671875" customWidth="1"/>
    <col min="15914" max="15914" width="13" customWidth="1"/>
    <col min="15915" max="15915" width="13" bestFit="1" customWidth="1"/>
    <col min="15916" max="15916" width="21" customWidth="1"/>
    <col min="15917" max="15917" width="15.6640625" customWidth="1"/>
    <col min="15918" max="15918" width="13.33203125" customWidth="1"/>
    <col min="15919" max="15919" width="13" bestFit="1" customWidth="1"/>
    <col min="15920" max="15923" width="13" customWidth="1"/>
    <col min="15924" max="15924" width="13.33203125" bestFit="1" customWidth="1"/>
    <col min="15925" max="15925" width="14.33203125" customWidth="1"/>
    <col min="15926" max="15926" width="13.33203125" customWidth="1"/>
    <col min="15927" max="15931" width="12.33203125" customWidth="1"/>
    <col min="15932" max="15932" width="13.33203125" bestFit="1" customWidth="1"/>
    <col min="15933" max="15933" width="14" customWidth="1"/>
    <col min="15934" max="15934" width="13.33203125" bestFit="1" customWidth="1"/>
    <col min="15935" max="15935" width="13" bestFit="1" customWidth="1"/>
    <col min="15936" max="15937" width="13.6640625" customWidth="1"/>
    <col min="15938" max="15938" width="13.109375" customWidth="1"/>
    <col min="15939" max="15939" width="12.33203125" customWidth="1"/>
    <col min="15940" max="15940" width="13.33203125" bestFit="1" customWidth="1"/>
    <col min="15941" max="15941" width="17" customWidth="1"/>
    <col min="15942" max="15942" width="13.33203125" bestFit="1" customWidth="1"/>
    <col min="15943" max="15943" width="13" bestFit="1" customWidth="1"/>
    <col min="15944" max="15944" width="12.6640625" bestFit="1" customWidth="1"/>
    <col min="15945" max="15945" width="14.6640625" customWidth="1"/>
    <col min="15946" max="15946" width="11.88671875" bestFit="1" customWidth="1"/>
    <col min="15947" max="15947" width="13" bestFit="1" customWidth="1"/>
    <col min="15948" max="15948" width="15.109375" bestFit="1" customWidth="1"/>
    <col min="15949" max="15949" width="14" customWidth="1"/>
    <col min="15950" max="15950" width="12" bestFit="1" customWidth="1"/>
    <col min="15951" max="15951" width="11.33203125" customWidth="1"/>
    <col min="15952" max="15952" width="12.6640625" bestFit="1" customWidth="1"/>
    <col min="15953" max="15953" width="11.33203125" customWidth="1"/>
    <col min="15954" max="15955" width="13" bestFit="1" customWidth="1"/>
    <col min="15956" max="15956" width="12.6640625" bestFit="1" customWidth="1"/>
    <col min="15957" max="15957" width="18.33203125" customWidth="1"/>
    <col min="15958" max="15958" width="12.33203125" bestFit="1" customWidth="1"/>
    <col min="15959" max="15959" width="13" bestFit="1" customWidth="1"/>
    <col min="15960" max="15960" width="13" customWidth="1"/>
    <col min="15961" max="15961" width="14.33203125" customWidth="1"/>
    <col min="15962" max="15963" width="13" customWidth="1"/>
    <col min="15964" max="15964" width="13.33203125" customWidth="1"/>
    <col min="15965" max="15965" width="15.6640625" customWidth="1"/>
    <col min="15966" max="15966" width="12" bestFit="1" customWidth="1"/>
    <col min="15967" max="15968" width="12.33203125" customWidth="1"/>
    <col min="15969" max="15969" width="15.88671875" customWidth="1"/>
    <col min="15970" max="15972" width="12.33203125" customWidth="1"/>
    <col min="15973" max="15973" width="14.88671875" customWidth="1"/>
    <col min="15974" max="15976" width="12.33203125" customWidth="1"/>
    <col min="15977" max="15977" width="13.6640625" customWidth="1"/>
    <col min="15978" max="15979" width="12.33203125" customWidth="1"/>
    <col min="15980" max="15980" width="18.109375" customWidth="1"/>
    <col min="15981" max="15981" width="16.33203125" customWidth="1"/>
    <col min="15982" max="15982" width="15" customWidth="1"/>
    <col min="15984" max="15984" width="13.33203125" bestFit="1" customWidth="1"/>
    <col min="16057" max="16057" width="3.6640625" customWidth="1"/>
    <col min="16058" max="16058" width="17" customWidth="1"/>
    <col min="16059" max="16059" width="13" customWidth="1"/>
    <col min="16060" max="16060" width="18.6640625" customWidth="1"/>
    <col min="16061" max="16061" width="14.109375" customWidth="1"/>
    <col min="16062" max="16062" width="12.88671875" customWidth="1"/>
    <col min="16063" max="16063" width="11.6640625" customWidth="1"/>
    <col min="16064" max="16064" width="12.88671875" customWidth="1"/>
    <col min="16065" max="16065" width="14.88671875" customWidth="1"/>
    <col min="16066" max="16066" width="13" customWidth="1"/>
    <col min="16067" max="16067" width="11.33203125" customWidth="1"/>
    <col min="16068" max="16068" width="14.88671875" customWidth="1"/>
    <col min="16069" max="16069" width="14.33203125" customWidth="1"/>
    <col min="16070" max="16070" width="13.33203125" customWidth="1"/>
    <col min="16071" max="16071" width="11.33203125" customWidth="1"/>
    <col min="16072" max="16072" width="12.88671875" customWidth="1"/>
    <col min="16073" max="16073" width="11.33203125" customWidth="1"/>
    <col min="16074" max="16074" width="13.109375" customWidth="1"/>
    <col min="16075" max="16075" width="12.109375" customWidth="1"/>
    <col min="16076" max="16076" width="13.88671875" customWidth="1"/>
    <col min="16077" max="16077" width="14" customWidth="1"/>
    <col min="16078" max="16078" width="13.33203125" customWidth="1"/>
    <col min="16079" max="16079" width="11.33203125" customWidth="1"/>
    <col min="16080" max="16080" width="14.6640625" bestFit="1" customWidth="1"/>
    <col min="16081" max="16081" width="13.33203125" customWidth="1"/>
    <col min="16082" max="16083" width="14.33203125" customWidth="1"/>
    <col min="16084" max="16086" width="13.109375" customWidth="1"/>
    <col min="16087" max="16123" width="17.33203125" customWidth="1"/>
    <col min="16124" max="16124" width="14.6640625" bestFit="1" customWidth="1"/>
    <col min="16125" max="16125" width="13.6640625" customWidth="1"/>
    <col min="16126" max="16126" width="15.33203125" customWidth="1"/>
    <col min="16127" max="16127" width="13.109375" customWidth="1"/>
    <col min="16128" max="16128" width="11.88671875" customWidth="1"/>
    <col min="16129" max="16129" width="13.33203125" customWidth="1"/>
    <col min="16130" max="16130" width="12.33203125" customWidth="1"/>
    <col min="16131" max="16131" width="13" bestFit="1" customWidth="1"/>
    <col min="16132" max="16132" width="13.33203125" bestFit="1" customWidth="1"/>
    <col min="16133" max="16133" width="19.33203125" customWidth="1"/>
    <col min="16134" max="16134" width="12.6640625" bestFit="1" customWidth="1"/>
    <col min="16135" max="16135" width="13" bestFit="1" customWidth="1"/>
    <col min="16136" max="16136" width="13.33203125" bestFit="1" customWidth="1"/>
    <col min="16137" max="16137" width="16.33203125" customWidth="1"/>
    <col min="16138" max="16138" width="13.109375" customWidth="1"/>
    <col min="16139" max="16139" width="15.109375" bestFit="1" customWidth="1"/>
    <col min="16140" max="16140" width="16.33203125" bestFit="1" customWidth="1"/>
    <col min="16141" max="16141" width="14.33203125" customWidth="1"/>
    <col min="16142" max="16142" width="13.33203125" bestFit="1" customWidth="1"/>
    <col min="16143" max="16143" width="13" bestFit="1" customWidth="1"/>
    <col min="16144" max="16151" width="13" customWidth="1"/>
    <col min="16152" max="16152" width="13" bestFit="1" customWidth="1"/>
    <col min="16153" max="16153" width="15.88671875" customWidth="1"/>
    <col min="16154" max="16154" width="12.6640625" bestFit="1" customWidth="1"/>
    <col min="16155" max="16156" width="13" bestFit="1" customWidth="1"/>
    <col min="16157" max="16157" width="14.33203125" customWidth="1"/>
    <col min="16158" max="16158" width="12.6640625" bestFit="1" customWidth="1"/>
    <col min="16159" max="16160" width="13" bestFit="1" customWidth="1"/>
    <col min="16161" max="16161" width="15.109375" customWidth="1"/>
    <col min="16162" max="16164" width="13" bestFit="1" customWidth="1"/>
    <col min="16165" max="16165" width="13.6640625" customWidth="1"/>
    <col min="16166" max="16167" width="13" bestFit="1" customWidth="1"/>
    <col min="16168" max="16168" width="13.109375" customWidth="1"/>
    <col min="16169" max="16169" width="15.88671875" customWidth="1"/>
    <col min="16170" max="16170" width="13" customWidth="1"/>
    <col min="16171" max="16171" width="13" bestFit="1" customWidth="1"/>
    <col min="16172" max="16172" width="21" customWidth="1"/>
    <col min="16173" max="16173" width="15.6640625" customWidth="1"/>
    <col min="16174" max="16174" width="13.33203125" customWidth="1"/>
    <col min="16175" max="16175" width="13" bestFit="1" customWidth="1"/>
    <col min="16176" max="16179" width="13" customWidth="1"/>
    <col min="16180" max="16180" width="13.33203125" bestFit="1" customWidth="1"/>
    <col min="16181" max="16181" width="14.33203125" customWidth="1"/>
    <col min="16182" max="16182" width="13.33203125" customWidth="1"/>
    <col min="16183" max="16187" width="12.33203125" customWidth="1"/>
    <col min="16188" max="16188" width="13.33203125" bestFit="1" customWidth="1"/>
    <col min="16189" max="16189" width="14" customWidth="1"/>
    <col min="16190" max="16190" width="13.33203125" bestFit="1" customWidth="1"/>
    <col min="16191" max="16191" width="13" bestFit="1" customWidth="1"/>
    <col min="16192" max="16193" width="13.6640625" customWidth="1"/>
    <col min="16194" max="16194" width="13.109375" customWidth="1"/>
    <col min="16195" max="16195" width="12.33203125" customWidth="1"/>
    <col min="16196" max="16196" width="13.33203125" bestFit="1" customWidth="1"/>
    <col min="16197" max="16197" width="17" customWidth="1"/>
    <col min="16198" max="16198" width="13.33203125" bestFit="1" customWidth="1"/>
    <col min="16199" max="16199" width="13" bestFit="1" customWidth="1"/>
    <col min="16200" max="16200" width="12.6640625" bestFit="1" customWidth="1"/>
    <col min="16201" max="16201" width="14.6640625" customWidth="1"/>
    <col min="16202" max="16202" width="11.88671875" bestFit="1" customWidth="1"/>
    <col min="16203" max="16203" width="13" bestFit="1" customWidth="1"/>
    <col min="16204" max="16204" width="15.109375" bestFit="1" customWidth="1"/>
    <col min="16205" max="16205" width="14" customWidth="1"/>
    <col min="16206" max="16206" width="12" bestFit="1" customWidth="1"/>
    <col min="16207" max="16207" width="11.33203125" customWidth="1"/>
    <col min="16208" max="16208" width="12.6640625" bestFit="1" customWidth="1"/>
    <col min="16209" max="16209" width="11.33203125" customWidth="1"/>
    <col min="16210" max="16211" width="13" bestFit="1" customWidth="1"/>
    <col min="16212" max="16212" width="12.6640625" bestFit="1" customWidth="1"/>
    <col min="16213" max="16213" width="18.33203125" customWidth="1"/>
    <col min="16214" max="16214" width="12.33203125" bestFit="1" customWidth="1"/>
    <col min="16215" max="16215" width="13" bestFit="1" customWidth="1"/>
    <col min="16216" max="16216" width="13" customWidth="1"/>
    <col min="16217" max="16217" width="14.33203125" customWidth="1"/>
    <col min="16218" max="16219" width="13" customWidth="1"/>
    <col min="16220" max="16220" width="13.33203125" customWidth="1"/>
    <col min="16221" max="16221" width="15.6640625" customWidth="1"/>
    <col min="16222" max="16222" width="12" bestFit="1" customWidth="1"/>
    <col min="16223" max="16224" width="12.33203125" customWidth="1"/>
    <col min="16225" max="16225" width="15.88671875" customWidth="1"/>
    <col min="16226" max="16228" width="12.33203125" customWidth="1"/>
    <col min="16229" max="16229" width="14.88671875" customWidth="1"/>
    <col min="16230" max="16232" width="12.33203125" customWidth="1"/>
    <col min="16233" max="16233" width="13.6640625" customWidth="1"/>
    <col min="16234" max="16235" width="12.33203125" customWidth="1"/>
    <col min="16236" max="16236" width="18.109375" customWidth="1"/>
    <col min="16237" max="16237" width="16.33203125" customWidth="1"/>
    <col min="16238" max="16238" width="15" customWidth="1"/>
    <col min="16240" max="16240" width="13.33203125" bestFit="1" customWidth="1"/>
    <col min="16313" max="16313" width="3.6640625" customWidth="1"/>
    <col min="16314" max="16314" width="17" customWidth="1"/>
    <col min="16315" max="16315" width="13" customWidth="1"/>
    <col min="16316" max="16316" width="18.6640625" customWidth="1"/>
    <col min="16317" max="16317" width="14.109375" customWidth="1"/>
    <col min="16318" max="16318" width="12.88671875" customWidth="1"/>
    <col min="16319" max="16319" width="11.6640625" customWidth="1"/>
    <col min="16320" max="16320" width="12.88671875" customWidth="1"/>
    <col min="16321" max="16321" width="14.88671875" customWidth="1"/>
    <col min="16322" max="16322" width="13" customWidth="1"/>
    <col min="16323" max="16323" width="11.33203125" customWidth="1"/>
    <col min="16324" max="16324" width="14.88671875" customWidth="1"/>
    <col min="16325" max="16325" width="14.33203125" customWidth="1"/>
    <col min="16326" max="16326" width="13.33203125" customWidth="1"/>
    <col min="16327" max="16327" width="11.33203125" customWidth="1"/>
    <col min="16328" max="16328" width="12.88671875" customWidth="1"/>
    <col min="16329" max="16329" width="11.33203125" customWidth="1"/>
    <col min="16330" max="16330" width="13.109375" customWidth="1"/>
    <col min="16331" max="16331" width="12.109375" customWidth="1"/>
    <col min="16332" max="16332" width="13.88671875" customWidth="1"/>
    <col min="16333" max="16333" width="14" customWidth="1"/>
    <col min="16334" max="16334" width="13.33203125" customWidth="1"/>
    <col min="16335" max="16335" width="11.33203125" customWidth="1"/>
    <col min="16336" max="16336" width="14.6640625" bestFit="1" customWidth="1"/>
    <col min="16337" max="16337" width="13.33203125" customWidth="1"/>
    <col min="16338" max="16339" width="14.33203125" customWidth="1"/>
    <col min="16340" max="16342" width="13.109375" customWidth="1"/>
    <col min="16343" max="16379" width="17.33203125" customWidth="1"/>
    <col min="16380" max="16380" width="14.6640625" bestFit="1" customWidth="1"/>
    <col min="16381" max="16381" width="13.6640625" customWidth="1"/>
    <col min="16382" max="16384" width="15.33203125" customWidth="1"/>
  </cols>
  <sheetData>
    <row r="1" spans="1:645">
      <c r="A1" s="777"/>
      <c r="B1" s="778"/>
      <c r="C1" s="777"/>
      <c r="D1" s="1105"/>
      <c r="E1" s="1105"/>
      <c r="F1" s="1105"/>
      <c r="G1" s="1105"/>
      <c r="H1" s="1105"/>
      <c r="I1" s="1105"/>
      <c r="J1" s="1105"/>
      <c r="K1" s="1105"/>
      <c r="L1" s="1105"/>
      <c r="M1" s="1105"/>
      <c r="N1" s="1105"/>
      <c r="O1" s="1105"/>
      <c r="P1" s="1105"/>
      <c r="Q1" s="1105"/>
      <c r="R1" s="1105"/>
      <c r="S1" s="1105"/>
      <c r="T1" s="793"/>
      <c r="U1" s="793"/>
      <c r="V1" s="793"/>
      <c r="W1" s="793"/>
      <c r="X1" s="793"/>
      <c r="Y1" s="793"/>
      <c r="Z1" s="793"/>
      <c r="AA1" s="793"/>
      <c r="AB1" s="793"/>
      <c r="AC1" s="793"/>
      <c r="AD1" s="793"/>
      <c r="AE1" s="793"/>
      <c r="AF1" s="793"/>
      <c r="AG1" s="793"/>
      <c r="AH1" s="793"/>
      <c r="AI1" s="793"/>
      <c r="AJ1" s="793"/>
      <c r="AK1" s="793"/>
      <c r="AL1" s="793"/>
      <c r="AM1" s="793"/>
      <c r="AN1" s="793"/>
      <c r="AO1" s="793"/>
      <c r="AP1" s="793"/>
      <c r="AQ1" s="793"/>
      <c r="AR1" s="793"/>
      <c r="AS1" s="793"/>
      <c r="AT1" s="793"/>
      <c r="AU1" s="793"/>
      <c r="AV1" s="793"/>
      <c r="AW1" s="793"/>
      <c r="AX1" s="793"/>
      <c r="AY1" s="793"/>
      <c r="AZ1" s="793"/>
      <c r="BA1" s="793"/>
      <c r="BB1" s="793"/>
      <c r="BC1" s="793"/>
      <c r="BD1" s="793"/>
      <c r="BE1" s="793"/>
      <c r="BF1" s="793"/>
      <c r="BG1" s="793"/>
      <c r="BH1" s="793"/>
      <c r="BI1" s="793"/>
      <c r="BJ1" s="793"/>
      <c r="BK1" s="793"/>
      <c r="BL1" s="793"/>
      <c r="BM1" s="793"/>
      <c r="BN1" s="793"/>
      <c r="BO1" s="793"/>
      <c r="BP1" s="793"/>
      <c r="BQ1" s="793"/>
      <c r="BR1" s="793"/>
      <c r="BS1" s="793"/>
      <c r="BT1" s="793"/>
      <c r="BU1" s="793"/>
      <c r="BV1" s="793"/>
      <c r="BW1" s="793"/>
      <c r="BX1" s="793"/>
      <c r="BY1" s="793"/>
      <c r="BZ1" s="793"/>
      <c r="CA1" s="793"/>
      <c r="CB1" s="793"/>
      <c r="CC1" s="793"/>
      <c r="CD1" s="793"/>
      <c r="CE1" s="793"/>
      <c r="CF1" s="793"/>
      <c r="CG1" s="793"/>
      <c r="CH1" s="793"/>
      <c r="CI1" s="793"/>
      <c r="CJ1" s="793"/>
      <c r="CK1" s="793"/>
      <c r="CL1" s="793"/>
      <c r="CM1" s="793"/>
      <c r="CN1" s="793"/>
      <c r="CO1" s="793"/>
      <c r="CP1" s="793"/>
      <c r="CQ1" s="793"/>
      <c r="CR1" s="793"/>
      <c r="CS1" s="793"/>
      <c r="CT1" s="793"/>
      <c r="CU1" s="793"/>
      <c r="CV1" s="793"/>
      <c r="CW1" s="793"/>
      <c r="CX1" s="793"/>
      <c r="CY1" s="793"/>
      <c r="CZ1" s="793"/>
      <c r="DA1" s="793"/>
      <c r="DB1" s="793"/>
      <c r="DC1" s="793"/>
      <c r="DD1" s="793"/>
      <c r="DE1" s="793"/>
      <c r="DF1" s="793"/>
      <c r="DG1" s="793"/>
      <c r="DH1" s="793"/>
      <c r="DI1" s="793"/>
      <c r="DJ1" s="793"/>
      <c r="DK1" s="793"/>
      <c r="DL1" s="793"/>
      <c r="DM1" s="793"/>
      <c r="DN1" s="793"/>
      <c r="DO1" s="793"/>
      <c r="DP1" s="793"/>
      <c r="DQ1" s="793"/>
      <c r="DR1" s="793"/>
      <c r="DS1" s="793"/>
      <c r="DT1" s="793"/>
      <c r="DU1" s="793"/>
      <c r="DV1" s="793"/>
      <c r="DW1" s="793"/>
      <c r="DX1" s="793"/>
      <c r="DY1" s="793"/>
      <c r="DZ1" s="793"/>
      <c r="EA1" s="793"/>
      <c r="EB1" s="793"/>
      <c r="EC1" s="793"/>
      <c r="ED1" s="793"/>
      <c r="EE1" s="793"/>
      <c r="EF1" s="793"/>
      <c r="EG1" s="793"/>
      <c r="EH1" s="793"/>
      <c r="EI1" s="793"/>
      <c r="EJ1" s="793"/>
      <c r="EK1" s="793"/>
      <c r="EL1" s="793"/>
      <c r="EM1" s="793"/>
      <c r="EN1" s="793"/>
      <c r="EO1" s="793"/>
      <c r="EP1" s="793"/>
      <c r="EQ1" s="793"/>
      <c r="ER1" s="793"/>
      <c r="ES1" s="793"/>
      <c r="ET1" s="793"/>
      <c r="EU1" s="793"/>
      <c r="EV1" s="793"/>
      <c r="EW1" s="793"/>
      <c r="EX1" s="793"/>
      <c r="EY1" s="793"/>
      <c r="EZ1" s="793"/>
      <c r="FA1" s="793"/>
      <c r="FB1" s="793"/>
      <c r="FC1" s="793"/>
      <c r="FD1" s="793"/>
      <c r="FE1" s="793"/>
      <c r="FF1" s="793"/>
      <c r="FG1" s="793"/>
      <c r="FH1" s="793"/>
      <c r="FI1" s="793"/>
      <c r="FJ1" s="793"/>
      <c r="FK1" s="793"/>
      <c r="FL1" s="793"/>
      <c r="FM1" s="793"/>
      <c r="FN1" s="793"/>
      <c r="FO1" s="793"/>
      <c r="FP1" s="793"/>
      <c r="FQ1" s="793"/>
      <c r="FR1" s="793"/>
      <c r="FS1" s="793"/>
      <c r="FT1" s="793"/>
      <c r="FU1" s="793"/>
      <c r="FV1" s="793"/>
      <c r="FW1" s="793"/>
      <c r="FX1" s="793"/>
      <c r="FY1" s="793"/>
      <c r="FZ1" s="793"/>
      <c r="GA1" s="793"/>
      <c r="GB1" s="793"/>
      <c r="GC1" s="793"/>
      <c r="GD1" s="793"/>
      <c r="GE1" s="793"/>
      <c r="GF1" s="793"/>
      <c r="GG1" s="793"/>
      <c r="GH1" s="793"/>
      <c r="GI1" s="793"/>
      <c r="GJ1" s="793"/>
      <c r="GK1" s="793"/>
      <c r="GL1" s="793"/>
      <c r="GM1" s="793"/>
      <c r="GN1" s="793"/>
      <c r="GO1" s="793"/>
      <c r="GP1" s="793"/>
      <c r="GQ1" s="793"/>
      <c r="GR1" s="793"/>
      <c r="GS1" s="793"/>
      <c r="GT1" s="793"/>
      <c r="GU1" s="793"/>
      <c r="GV1" s="793"/>
      <c r="GW1" s="793"/>
      <c r="GX1" s="793"/>
      <c r="GY1" s="793"/>
      <c r="GZ1" s="793"/>
      <c r="HA1" s="793"/>
      <c r="HB1" s="793"/>
      <c r="HC1" s="793"/>
      <c r="HD1" s="793"/>
      <c r="HE1" s="793"/>
      <c r="HF1" s="793"/>
      <c r="HG1" s="793"/>
      <c r="HH1" s="793"/>
      <c r="HI1" s="793"/>
      <c r="HJ1" s="793"/>
      <c r="HK1" s="793"/>
      <c r="HL1" s="793"/>
      <c r="HM1" s="793"/>
      <c r="HN1" s="793"/>
      <c r="HO1" s="793"/>
      <c r="HP1" s="793"/>
      <c r="HQ1" s="793"/>
      <c r="HR1" s="793"/>
      <c r="HS1" s="793"/>
      <c r="HT1" s="793"/>
      <c r="HU1" s="793"/>
      <c r="HV1" s="793"/>
      <c r="HW1" s="793"/>
      <c r="HX1" s="793"/>
      <c r="HY1" s="793"/>
      <c r="HZ1" s="793"/>
      <c r="IA1" s="793"/>
      <c r="IB1" s="793"/>
      <c r="IC1" s="793"/>
      <c r="ID1" s="793"/>
      <c r="IE1" s="793"/>
      <c r="IF1" s="793"/>
      <c r="IG1" s="793"/>
      <c r="IH1" s="793"/>
      <c r="II1" s="793"/>
      <c r="IJ1" s="793"/>
      <c r="IK1" s="793"/>
      <c r="IL1" s="793"/>
      <c r="IM1" s="793"/>
      <c r="IN1" s="793"/>
      <c r="IO1" s="793"/>
      <c r="IP1" s="793"/>
      <c r="IQ1" s="793"/>
      <c r="IR1" s="793"/>
      <c r="IS1" s="793"/>
      <c r="IT1" s="793"/>
      <c r="IU1" s="793"/>
      <c r="IV1" s="793"/>
      <c r="IW1" s="793"/>
      <c r="IX1" s="793"/>
      <c r="IY1" s="793"/>
      <c r="IZ1" s="793"/>
      <c r="JA1" s="793"/>
      <c r="JB1" s="793"/>
      <c r="JC1" s="793"/>
      <c r="JD1" s="793"/>
      <c r="JE1" s="793"/>
      <c r="JF1" s="793"/>
      <c r="JG1" s="793"/>
      <c r="JH1" s="793"/>
      <c r="JI1" s="793"/>
      <c r="JJ1" s="793"/>
      <c r="JK1" s="793"/>
      <c r="JL1" s="793"/>
      <c r="JM1" s="793"/>
      <c r="JN1" s="793"/>
      <c r="JO1" s="793"/>
      <c r="JP1" s="793"/>
      <c r="JQ1" s="793"/>
      <c r="JR1" s="793"/>
      <c r="JS1" s="793"/>
      <c r="JT1" s="793"/>
      <c r="JU1" s="793"/>
      <c r="JV1" s="793"/>
      <c r="JW1" s="793"/>
      <c r="JX1" s="793"/>
      <c r="JY1" s="793"/>
      <c r="JZ1" s="793"/>
      <c r="KA1" s="793"/>
      <c r="KB1" s="793"/>
      <c r="KC1" s="793"/>
      <c r="KD1" s="793"/>
      <c r="KE1" s="793"/>
      <c r="KF1" s="793"/>
      <c r="KG1" s="793"/>
      <c r="KH1" s="793"/>
      <c r="KI1" s="793"/>
      <c r="KJ1" s="793"/>
      <c r="KK1" s="793"/>
      <c r="KL1" s="793"/>
      <c r="KM1" s="793"/>
      <c r="KN1" s="793"/>
      <c r="KO1" s="793"/>
      <c r="KP1" s="793"/>
      <c r="KQ1" s="793"/>
      <c r="KR1" s="793"/>
      <c r="KS1" s="793"/>
      <c r="KT1" s="793"/>
      <c r="KU1" s="793"/>
      <c r="KV1" s="793"/>
      <c r="KW1" s="793"/>
      <c r="KX1" s="793"/>
      <c r="KY1" s="793"/>
      <c r="KZ1" s="793"/>
      <c r="LA1" s="793"/>
      <c r="LB1" s="793"/>
      <c r="LC1" s="793"/>
      <c r="LD1" s="793"/>
      <c r="LE1" s="793"/>
      <c r="LF1" s="793"/>
      <c r="LG1" s="793"/>
      <c r="LH1" s="793"/>
      <c r="LI1" s="793"/>
      <c r="LJ1" s="793"/>
      <c r="LK1" s="793"/>
      <c r="LL1" s="793"/>
      <c r="LM1" s="793"/>
      <c r="LN1" s="793"/>
      <c r="LO1" s="793"/>
      <c r="LP1" s="793"/>
      <c r="LQ1" s="793"/>
      <c r="LR1" s="793"/>
      <c r="LS1" s="793"/>
      <c r="LT1" s="793"/>
      <c r="LU1" s="793"/>
      <c r="LV1" s="793"/>
      <c r="LW1" s="793"/>
      <c r="LX1" s="793"/>
      <c r="LY1" s="793"/>
      <c r="LZ1" s="793"/>
      <c r="MA1" s="793"/>
      <c r="MB1" s="793"/>
      <c r="MC1" s="793"/>
      <c r="MD1" s="793"/>
      <c r="ME1" s="793"/>
      <c r="MF1" s="793"/>
      <c r="MG1" s="793"/>
      <c r="MH1" s="793"/>
      <c r="MI1" s="793"/>
      <c r="MJ1" s="793"/>
      <c r="MK1" s="793"/>
      <c r="ML1" s="793"/>
      <c r="MM1" s="793"/>
      <c r="MN1" s="793"/>
      <c r="MO1" s="793"/>
      <c r="MP1" s="793"/>
      <c r="MQ1" s="793"/>
      <c r="MR1" s="793"/>
      <c r="MS1" s="793"/>
      <c r="MT1" s="793"/>
      <c r="MU1" s="793"/>
      <c r="MV1" s="793"/>
      <c r="MW1" s="793"/>
      <c r="MX1" s="793"/>
      <c r="MY1" s="793"/>
      <c r="MZ1" s="793"/>
      <c r="NA1" s="793"/>
      <c r="NB1" s="793"/>
      <c r="NC1" s="793"/>
      <c r="ND1" s="793"/>
      <c r="NE1" s="793"/>
      <c r="NF1" s="793"/>
      <c r="NG1" s="793"/>
      <c r="NH1" s="793"/>
      <c r="NI1" s="793"/>
      <c r="NJ1" s="793"/>
      <c r="NK1" s="793"/>
      <c r="NL1" s="793"/>
      <c r="NM1" s="793"/>
      <c r="NN1" s="793"/>
      <c r="NO1" s="793"/>
      <c r="NP1" s="793"/>
      <c r="NQ1" s="793"/>
      <c r="NR1" s="793"/>
      <c r="NS1" s="793"/>
      <c r="NT1" s="793"/>
      <c r="NU1" s="793"/>
      <c r="NV1" s="793"/>
      <c r="NW1" s="793"/>
      <c r="NX1" s="793"/>
      <c r="NY1" s="793"/>
      <c r="NZ1" s="793"/>
      <c r="OA1" s="793"/>
      <c r="OB1" s="793"/>
      <c r="OC1" s="793"/>
      <c r="OD1" s="793"/>
      <c r="OE1" s="793"/>
      <c r="OF1" s="793"/>
      <c r="OG1" s="793"/>
      <c r="OH1" s="793"/>
      <c r="OI1" s="793"/>
      <c r="OJ1" s="793"/>
      <c r="OK1" s="793"/>
      <c r="OL1" s="793"/>
      <c r="OM1" s="793"/>
      <c r="ON1" s="793"/>
      <c r="OO1" s="793"/>
      <c r="OP1" s="793"/>
      <c r="OQ1" s="793"/>
      <c r="OR1" s="793"/>
      <c r="OS1" s="793"/>
      <c r="OT1" s="793"/>
      <c r="OU1" s="793"/>
      <c r="OV1" s="793"/>
      <c r="OW1" s="793"/>
      <c r="OX1" s="793"/>
      <c r="OY1" s="793"/>
      <c r="OZ1" s="793"/>
      <c r="PA1" s="793"/>
      <c r="PB1" s="793"/>
      <c r="PC1" s="793"/>
      <c r="PD1" s="793"/>
      <c r="PE1" s="793"/>
      <c r="PF1" s="793"/>
      <c r="PG1" s="793"/>
      <c r="PH1" s="793"/>
      <c r="PI1" s="793"/>
      <c r="PJ1" s="793"/>
      <c r="PK1" s="793"/>
      <c r="PL1" s="793"/>
      <c r="PM1" s="793"/>
      <c r="PN1" s="793"/>
      <c r="PO1" s="793"/>
      <c r="PP1" s="793"/>
      <c r="PQ1" s="793"/>
      <c r="PR1" s="793"/>
      <c r="PS1" s="793"/>
      <c r="PT1" s="793"/>
      <c r="PU1" s="793"/>
      <c r="PV1" s="793"/>
      <c r="PW1" s="793"/>
      <c r="PX1" s="793"/>
      <c r="PY1" s="793"/>
      <c r="PZ1" s="793"/>
      <c r="QA1" s="793"/>
      <c r="QB1" s="793"/>
      <c r="QC1" s="793"/>
      <c r="QD1" s="793"/>
      <c r="QE1" s="793"/>
      <c r="QF1" s="793"/>
      <c r="QG1" s="793"/>
      <c r="QH1" s="793"/>
      <c r="QI1" s="793"/>
      <c r="QJ1" s="793"/>
      <c r="QK1" s="793"/>
      <c r="QL1" s="793"/>
      <c r="QM1" s="793"/>
      <c r="QN1" s="793"/>
      <c r="QO1" s="793"/>
      <c r="QP1" s="793"/>
      <c r="QQ1" s="793"/>
      <c r="QR1" s="793"/>
      <c r="QS1" s="793"/>
      <c r="QT1" s="793"/>
      <c r="QU1" s="793"/>
      <c r="QV1" s="793"/>
      <c r="QW1" s="793"/>
      <c r="QX1" s="793"/>
      <c r="QY1" s="793"/>
      <c r="QZ1" s="793"/>
      <c r="RA1" s="793"/>
      <c r="RB1" s="793"/>
      <c r="RC1" s="793"/>
      <c r="RD1" s="793"/>
      <c r="RE1" s="793"/>
      <c r="RF1" s="793"/>
      <c r="RG1" s="793"/>
      <c r="RH1" s="793"/>
      <c r="RI1" s="793"/>
      <c r="RJ1" s="793"/>
      <c r="RK1" s="793"/>
      <c r="RL1" s="793"/>
      <c r="RM1" s="793"/>
      <c r="RN1" s="793"/>
      <c r="RO1" s="793"/>
      <c r="RP1" s="793"/>
      <c r="RQ1" s="793"/>
      <c r="RR1" s="793"/>
      <c r="RS1" s="793"/>
      <c r="RT1" s="793"/>
      <c r="RU1" s="793"/>
      <c r="RV1" s="793"/>
      <c r="RW1" s="793"/>
      <c r="RX1" s="793"/>
      <c r="RY1" s="793"/>
      <c r="RZ1" s="793"/>
      <c r="SA1" s="793"/>
      <c r="SB1" s="793"/>
      <c r="SC1" s="793"/>
      <c r="SD1" s="793"/>
      <c r="SE1" s="793"/>
      <c r="SF1" s="793"/>
      <c r="SG1" s="793"/>
      <c r="SH1" s="793"/>
      <c r="SI1" s="793"/>
      <c r="SJ1" s="793"/>
      <c r="SK1" s="793"/>
      <c r="SL1" s="793"/>
      <c r="SM1" s="793"/>
      <c r="SN1" s="793"/>
      <c r="SO1" s="793"/>
      <c r="SP1" s="793"/>
      <c r="SQ1" s="793"/>
      <c r="SR1" s="793"/>
      <c r="SS1" s="793"/>
      <c r="ST1" s="793"/>
      <c r="SU1" s="793"/>
      <c r="SV1" s="793"/>
      <c r="SW1" s="793"/>
      <c r="SX1" s="793"/>
      <c r="SY1" s="793"/>
      <c r="SZ1" s="793"/>
      <c r="TA1" s="793"/>
      <c r="TB1" s="793"/>
      <c r="TC1" s="793"/>
      <c r="TD1" s="793"/>
      <c r="TE1" s="793"/>
      <c r="TF1" s="793"/>
      <c r="TG1" s="793"/>
      <c r="TH1" s="793"/>
      <c r="TI1" s="793"/>
      <c r="TJ1" s="793"/>
      <c r="TK1" s="793"/>
      <c r="TL1" s="793"/>
      <c r="TM1" s="793"/>
      <c r="TN1" s="793"/>
      <c r="TO1" s="793"/>
      <c r="TP1" s="793"/>
      <c r="TQ1" s="793"/>
      <c r="TR1" s="793"/>
      <c r="TS1" s="793"/>
      <c r="TT1" s="793"/>
      <c r="TU1" s="793"/>
      <c r="TV1" s="793"/>
      <c r="TW1" s="793"/>
      <c r="TX1" s="793"/>
      <c r="TY1" s="793"/>
      <c r="TZ1" s="793"/>
      <c r="UA1" s="793"/>
      <c r="UB1" s="793"/>
      <c r="UC1" s="793"/>
      <c r="UD1" s="793"/>
      <c r="UE1" s="793"/>
      <c r="UF1" s="793"/>
      <c r="UG1" s="793"/>
      <c r="UH1" s="793"/>
      <c r="UI1" s="793"/>
      <c r="UJ1" s="793"/>
      <c r="UK1" s="793"/>
      <c r="UL1" s="793"/>
      <c r="UM1" s="793"/>
      <c r="UN1" s="793"/>
      <c r="UO1" s="793"/>
      <c r="UP1" s="793"/>
      <c r="UQ1" s="793"/>
      <c r="UR1" s="793"/>
      <c r="US1" s="793"/>
      <c r="UT1" s="793"/>
      <c r="UU1" s="793"/>
      <c r="UV1" s="793"/>
      <c r="UW1" s="793"/>
      <c r="UX1" s="793"/>
      <c r="UY1" s="793"/>
      <c r="UZ1" s="793"/>
      <c r="VA1" s="793"/>
      <c r="VB1" s="793"/>
      <c r="VC1" s="793"/>
      <c r="VD1" s="793"/>
      <c r="VE1" s="793"/>
      <c r="VF1" s="793"/>
      <c r="VG1" s="793"/>
      <c r="VH1" s="793"/>
      <c r="VI1" s="793"/>
      <c r="VJ1" s="793"/>
      <c r="VK1" s="793"/>
      <c r="VL1" s="793"/>
      <c r="VM1" s="793"/>
      <c r="VN1" s="793"/>
      <c r="VO1" s="793"/>
      <c r="VP1" s="793"/>
      <c r="VQ1" s="793"/>
      <c r="VR1" s="793"/>
      <c r="VS1" s="793"/>
      <c r="VT1" s="793"/>
      <c r="VU1" s="793"/>
      <c r="VV1" s="793"/>
      <c r="VW1" s="793"/>
      <c r="VX1" s="793"/>
      <c r="VY1" s="793"/>
      <c r="VZ1" s="793"/>
      <c r="WA1" s="793"/>
      <c r="WB1" s="793"/>
      <c r="WC1" s="793"/>
      <c r="WD1" s="793"/>
      <c r="WE1" s="793"/>
      <c r="WF1" s="793"/>
      <c r="WG1" s="793"/>
      <c r="WH1" s="793"/>
      <c r="WI1" s="793"/>
      <c r="WJ1" s="793"/>
      <c r="WK1" s="793"/>
      <c r="WL1" s="793"/>
      <c r="WM1" s="793"/>
      <c r="WN1" s="793"/>
      <c r="WO1" s="793"/>
      <c r="WP1" s="793"/>
      <c r="WQ1" s="793"/>
      <c r="WR1" s="793"/>
      <c r="WS1" s="793"/>
      <c r="WT1" s="793"/>
      <c r="WU1" s="793"/>
      <c r="WV1" s="793"/>
      <c r="WW1" s="793"/>
      <c r="WX1" s="793"/>
      <c r="WY1" s="793"/>
      <c r="WZ1" s="793"/>
      <c r="XA1" s="793"/>
      <c r="XB1" s="793"/>
      <c r="XC1" s="793"/>
      <c r="XD1" s="793"/>
      <c r="XE1" s="793"/>
      <c r="XF1" s="793"/>
      <c r="XG1" s="793"/>
      <c r="XH1" s="793"/>
      <c r="XI1" s="793"/>
      <c r="XJ1" s="793"/>
      <c r="XK1" s="793"/>
      <c r="XL1" s="793"/>
      <c r="XM1" s="793"/>
      <c r="XN1" s="793"/>
      <c r="XO1" s="793"/>
      <c r="XP1" s="793"/>
      <c r="XQ1" s="793"/>
      <c r="XR1" s="793"/>
      <c r="XS1" s="793"/>
      <c r="XT1" s="793"/>
      <c r="XU1" s="793"/>
    </row>
    <row r="2" spans="1:645" ht="15">
      <c r="A2" s="1042"/>
      <c r="B2" s="1042"/>
      <c r="C2" s="1042"/>
      <c r="D2" s="804"/>
      <c r="E2" s="1043" t="s">
        <v>679</v>
      </c>
      <c r="F2" s="714"/>
      <c r="G2" s="804"/>
      <c r="H2" s="804"/>
      <c r="I2" s="804"/>
      <c r="J2" s="793"/>
      <c r="K2" s="793"/>
      <c r="L2" s="793"/>
      <c r="M2" s="793"/>
      <c r="N2" s="793"/>
      <c r="O2" s="804"/>
      <c r="P2" s="804"/>
      <c r="Q2" s="804"/>
      <c r="R2" s="793"/>
      <c r="S2" s="793"/>
      <c r="T2" s="793"/>
      <c r="U2" s="793"/>
      <c r="V2" s="793"/>
      <c r="W2" s="804"/>
      <c r="X2" s="804"/>
      <c r="Y2" s="804"/>
      <c r="Z2" s="804"/>
      <c r="AA2" s="804"/>
      <c r="AB2" s="804"/>
      <c r="AC2" s="804"/>
      <c r="AD2" s="804"/>
      <c r="AE2" s="804"/>
      <c r="AF2" s="804"/>
      <c r="AG2" s="804"/>
      <c r="AH2" s="804"/>
      <c r="AI2" s="804"/>
      <c r="AJ2" s="804"/>
      <c r="AK2" s="804"/>
      <c r="AL2" s="804"/>
      <c r="AM2" s="804"/>
      <c r="AN2" s="804"/>
      <c r="AO2" s="804"/>
      <c r="AP2" s="804"/>
      <c r="AQ2" s="804"/>
      <c r="AR2" s="804"/>
      <c r="AS2" s="804"/>
      <c r="AT2" s="804"/>
      <c r="AU2" s="804"/>
      <c r="AV2" s="804"/>
      <c r="AW2" s="804"/>
      <c r="AX2" s="804"/>
      <c r="AY2" s="804"/>
      <c r="AZ2" s="804"/>
      <c r="BA2" s="804"/>
      <c r="BB2" s="804"/>
      <c r="BC2" s="804"/>
      <c r="BD2" s="804"/>
      <c r="BE2" s="804"/>
      <c r="BF2" s="804"/>
      <c r="BG2" s="804"/>
      <c r="BH2" s="804"/>
      <c r="BI2" s="804"/>
      <c r="BJ2" s="804"/>
      <c r="BK2" s="804"/>
      <c r="BL2" s="804"/>
      <c r="BM2" s="804"/>
      <c r="BN2" s="804"/>
      <c r="BO2" s="804"/>
      <c r="BP2" s="804"/>
      <c r="BQ2" s="804"/>
      <c r="BR2" s="804"/>
      <c r="BS2" s="804"/>
      <c r="BT2" s="804"/>
      <c r="BU2" s="804"/>
      <c r="BV2" s="804"/>
      <c r="BW2" s="804"/>
      <c r="BX2" s="804"/>
      <c r="BY2" s="804"/>
      <c r="BZ2" s="804"/>
      <c r="CA2" s="804"/>
      <c r="CB2" s="804"/>
      <c r="CC2" s="804"/>
      <c r="CD2" s="804"/>
      <c r="CE2" s="804"/>
      <c r="CF2" s="804"/>
      <c r="CG2" s="804"/>
      <c r="CH2" s="804"/>
      <c r="CI2" s="804"/>
      <c r="CJ2" s="804"/>
      <c r="CK2" s="804"/>
      <c r="CL2" s="804"/>
      <c r="CM2" s="804"/>
      <c r="CN2" s="804"/>
      <c r="CO2" s="804"/>
      <c r="CP2" s="804"/>
      <c r="CQ2" s="804"/>
      <c r="CR2" s="804"/>
      <c r="CS2" s="804"/>
      <c r="CT2" s="804"/>
      <c r="CU2" s="804"/>
      <c r="CV2" s="804"/>
      <c r="CW2" s="804"/>
      <c r="CX2" s="804"/>
      <c r="CY2" s="804"/>
      <c r="CZ2" s="804"/>
      <c r="DA2" s="804"/>
      <c r="DB2" s="804"/>
      <c r="DC2" s="804"/>
      <c r="DD2" s="804"/>
      <c r="DE2" s="804"/>
      <c r="DF2" s="804"/>
      <c r="DG2" s="804"/>
      <c r="DH2" s="804"/>
      <c r="DI2" s="804"/>
      <c r="DJ2" s="804"/>
      <c r="DK2" s="804"/>
      <c r="DL2" s="804"/>
      <c r="DM2" s="804"/>
      <c r="DN2" s="804"/>
      <c r="DO2" s="804"/>
      <c r="DP2" s="804"/>
      <c r="DQ2" s="804"/>
      <c r="DR2" s="804"/>
      <c r="DS2" s="804"/>
      <c r="DT2" s="804"/>
      <c r="DU2" s="804"/>
      <c r="DV2" s="804"/>
      <c r="DW2" s="804"/>
      <c r="DX2" s="804"/>
      <c r="DY2" s="804"/>
      <c r="DZ2" s="804"/>
      <c r="EA2" s="804"/>
      <c r="EB2" s="804"/>
      <c r="EC2" s="804"/>
      <c r="ED2" s="804"/>
      <c r="EE2" s="804"/>
      <c r="EF2" s="804"/>
      <c r="EG2" s="804"/>
      <c r="EH2" s="804"/>
      <c r="EI2" s="804"/>
      <c r="EJ2" s="804"/>
      <c r="EK2" s="804"/>
      <c r="EL2" s="804"/>
      <c r="EM2" s="804"/>
      <c r="EN2" s="804"/>
      <c r="EO2" s="804"/>
      <c r="EP2" s="804"/>
      <c r="EQ2" s="804"/>
      <c r="ER2" s="804"/>
      <c r="ES2" s="804"/>
      <c r="ET2" s="804"/>
      <c r="EU2" s="804"/>
      <c r="EV2" s="804"/>
      <c r="EW2" s="804"/>
      <c r="EX2" s="804"/>
      <c r="EY2" s="804"/>
      <c r="EZ2" s="804"/>
      <c r="FA2" s="804"/>
      <c r="FB2" s="804"/>
      <c r="FC2" s="804"/>
      <c r="FD2" s="804"/>
      <c r="FE2" s="804"/>
      <c r="FF2" s="804"/>
      <c r="FG2" s="804"/>
      <c r="FH2" s="804"/>
      <c r="FI2" s="804"/>
      <c r="FJ2" s="804"/>
      <c r="FK2" s="804"/>
      <c r="FL2" s="804"/>
      <c r="FM2" s="804"/>
      <c r="FN2" s="804"/>
      <c r="FO2" s="804"/>
      <c r="FP2" s="804"/>
      <c r="FQ2" s="804"/>
      <c r="FR2" s="804"/>
      <c r="FS2" s="804"/>
      <c r="FT2" s="804"/>
      <c r="FU2" s="804"/>
      <c r="FV2" s="804"/>
      <c r="FW2" s="804"/>
      <c r="FX2" s="804"/>
      <c r="FY2" s="804"/>
      <c r="FZ2" s="804"/>
      <c r="GA2" s="804"/>
      <c r="GB2" s="804"/>
      <c r="GC2" s="804"/>
      <c r="GD2" s="804"/>
      <c r="GE2" s="804"/>
      <c r="GF2" s="804"/>
      <c r="GG2" s="804"/>
      <c r="GH2" s="804"/>
      <c r="GI2" s="804"/>
      <c r="GJ2" s="804"/>
      <c r="GK2" s="804"/>
      <c r="GL2" s="804"/>
      <c r="GM2" s="804"/>
      <c r="GN2" s="804"/>
      <c r="GO2" s="804"/>
      <c r="GP2" s="804"/>
      <c r="GQ2" s="804"/>
      <c r="GR2" s="804"/>
      <c r="GS2" s="804"/>
      <c r="GT2" s="804"/>
      <c r="GU2" s="804"/>
      <c r="GV2" s="804"/>
      <c r="GW2" s="804"/>
      <c r="GX2" s="804"/>
      <c r="GY2" s="804"/>
      <c r="GZ2" s="804"/>
      <c r="HA2" s="804"/>
      <c r="HB2" s="804"/>
      <c r="HC2" s="804"/>
      <c r="HD2" s="804"/>
      <c r="HE2" s="804"/>
      <c r="HF2" s="804"/>
      <c r="HG2" s="804"/>
      <c r="HH2" s="804"/>
      <c r="HI2" s="804"/>
      <c r="HJ2" s="804"/>
      <c r="HK2" s="804"/>
      <c r="HL2" s="804"/>
      <c r="HM2" s="804"/>
      <c r="HN2" s="804"/>
      <c r="HO2" s="804"/>
      <c r="HP2" s="804"/>
      <c r="HQ2" s="804"/>
      <c r="HR2" s="804"/>
      <c r="HS2" s="804"/>
      <c r="HT2" s="804"/>
      <c r="HU2" s="804"/>
      <c r="HV2" s="804"/>
      <c r="HW2" s="804"/>
      <c r="HX2" s="804"/>
      <c r="HY2" s="804"/>
      <c r="HZ2" s="804"/>
      <c r="IA2" s="804"/>
      <c r="IB2" s="804"/>
      <c r="IC2" s="804"/>
      <c r="ID2" s="804"/>
      <c r="IE2" s="804"/>
      <c r="IF2" s="804"/>
      <c r="IG2" s="804"/>
      <c r="IH2" s="804"/>
      <c r="II2" s="804"/>
      <c r="IJ2" s="804"/>
      <c r="IK2" s="804"/>
      <c r="IL2" s="804"/>
      <c r="IM2" s="804"/>
      <c r="IN2" s="804"/>
      <c r="IO2" s="804"/>
      <c r="IP2" s="804"/>
      <c r="IQ2" s="804"/>
      <c r="IR2" s="804"/>
      <c r="IS2" s="804"/>
      <c r="IT2" s="804"/>
      <c r="IU2" s="804"/>
      <c r="IV2" s="804"/>
      <c r="IW2" s="804"/>
      <c r="IX2" s="804"/>
      <c r="IY2" s="804"/>
      <c r="IZ2" s="804"/>
      <c r="JA2" s="804"/>
      <c r="JB2" s="804"/>
      <c r="JC2" s="804"/>
      <c r="JD2" s="804"/>
      <c r="JE2" s="804"/>
      <c r="JF2" s="804"/>
      <c r="JG2" s="804"/>
      <c r="JH2" s="804"/>
      <c r="JI2" s="804"/>
      <c r="JJ2" s="804"/>
      <c r="JK2" s="804"/>
      <c r="JL2" s="804"/>
      <c r="JM2" s="804"/>
      <c r="JN2" s="804"/>
      <c r="JO2" s="804"/>
      <c r="JP2" s="804"/>
      <c r="JQ2" s="804"/>
      <c r="JR2" s="804"/>
      <c r="JS2" s="804"/>
      <c r="JT2" s="804"/>
      <c r="JU2" s="804"/>
      <c r="JV2" s="804"/>
      <c r="JW2" s="804"/>
      <c r="JX2" s="804"/>
      <c r="JY2" s="804"/>
      <c r="JZ2" s="804"/>
      <c r="KA2" s="804"/>
      <c r="KB2" s="804"/>
      <c r="KC2" s="804"/>
      <c r="KD2" s="804"/>
      <c r="KE2" s="804"/>
      <c r="KF2" s="804"/>
      <c r="KG2" s="804"/>
      <c r="KH2" s="804"/>
      <c r="KI2" s="804"/>
      <c r="KJ2" s="804"/>
      <c r="KK2" s="804"/>
      <c r="KL2" s="804"/>
      <c r="KM2" s="804"/>
      <c r="KN2" s="804"/>
      <c r="KO2" s="804"/>
      <c r="KP2" s="804"/>
      <c r="KQ2" s="804"/>
      <c r="KR2" s="804"/>
      <c r="KS2" s="804"/>
      <c r="KT2" s="804"/>
      <c r="KU2" s="804"/>
      <c r="KV2" s="804"/>
      <c r="KW2" s="804"/>
      <c r="KX2" s="804"/>
      <c r="KY2" s="804"/>
      <c r="KZ2" s="804"/>
      <c r="LA2" s="804"/>
      <c r="LB2" s="804"/>
      <c r="LC2" s="804"/>
      <c r="LD2" s="804"/>
      <c r="LE2" s="804"/>
      <c r="LF2" s="804"/>
      <c r="LG2" s="804"/>
      <c r="LH2" s="804"/>
      <c r="LI2" s="804"/>
      <c r="LJ2" s="804"/>
      <c r="LK2" s="804"/>
      <c r="LL2" s="804"/>
      <c r="LM2" s="804"/>
      <c r="LN2" s="804"/>
      <c r="LO2" s="804"/>
      <c r="LP2" s="804"/>
      <c r="LQ2" s="804"/>
      <c r="LR2" s="804"/>
      <c r="LS2" s="804"/>
      <c r="LT2" s="804"/>
      <c r="LU2" s="804"/>
      <c r="LV2" s="804"/>
      <c r="LW2" s="804"/>
      <c r="LX2" s="804"/>
      <c r="LY2" s="804"/>
      <c r="LZ2" s="804"/>
      <c r="MA2" s="804"/>
      <c r="MB2" s="804"/>
      <c r="MC2" s="804"/>
      <c r="MD2" s="804"/>
      <c r="ME2" s="804"/>
      <c r="MF2" s="804"/>
      <c r="MG2" s="804"/>
      <c r="MH2" s="804"/>
      <c r="MI2" s="804"/>
      <c r="MJ2" s="804"/>
      <c r="MK2" s="804"/>
      <c r="ML2" s="804"/>
      <c r="MM2" s="804"/>
      <c r="MN2" s="804"/>
      <c r="MO2" s="804"/>
      <c r="MP2" s="804"/>
      <c r="MQ2" s="804"/>
      <c r="MR2" s="804"/>
      <c r="MS2" s="804"/>
      <c r="MT2" s="804"/>
      <c r="MU2" s="804"/>
      <c r="MV2" s="804"/>
      <c r="MW2" s="804"/>
      <c r="MX2" s="804"/>
      <c r="MY2" s="804"/>
      <c r="MZ2" s="804"/>
      <c r="NA2" s="804"/>
      <c r="NB2" s="804"/>
      <c r="NC2" s="804"/>
      <c r="ND2" s="804"/>
      <c r="NE2" s="804"/>
      <c r="NF2" s="804"/>
      <c r="NG2" s="804"/>
      <c r="NH2" s="804"/>
      <c r="NI2" s="804"/>
      <c r="NJ2" s="804"/>
      <c r="NK2" s="804"/>
      <c r="NL2" s="804"/>
      <c r="NM2" s="804"/>
      <c r="NN2" s="804"/>
      <c r="NO2" s="804"/>
      <c r="NP2" s="804"/>
      <c r="NQ2" s="804"/>
      <c r="NR2" s="804"/>
      <c r="NS2" s="804"/>
      <c r="NT2" s="804"/>
      <c r="NU2" s="804"/>
      <c r="NV2" s="804"/>
      <c r="NW2" s="804"/>
      <c r="NX2" s="804"/>
      <c r="NY2" s="804"/>
      <c r="NZ2" s="804"/>
      <c r="OA2" s="804"/>
      <c r="OB2" s="804"/>
      <c r="OC2" s="804"/>
      <c r="OD2" s="804"/>
      <c r="OE2" s="804"/>
      <c r="OF2" s="804"/>
      <c r="OG2" s="804"/>
      <c r="OH2" s="804"/>
      <c r="OI2" s="804"/>
      <c r="OJ2" s="804"/>
      <c r="OK2" s="804"/>
      <c r="OL2" s="804"/>
      <c r="OM2" s="804"/>
      <c r="ON2" s="804"/>
      <c r="OO2" s="804"/>
      <c r="OP2" s="804"/>
      <c r="OQ2" s="804"/>
      <c r="OR2" s="804"/>
      <c r="OS2" s="804"/>
      <c r="OT2" s="804"/>
      <c r="OU2" s="804"/>
      <c r="OV2" s="804"/>
      <c r="OW2" s="804"/>
      <c r="OX2" s="804"/>
      <c r="OY2" s="804"/>
      <c r="OZ2" s="804"/>
      <c r="PA2" s="804"/>
      <c r="PB2" s="804"/>
      <c r="PC2" s="804"/>
      <c r="PD2" s="804"/>
      <c r="PE2" s="804"/>
      <c r="PF2" s="804"/>
      <c r="PG2" s="804"/>
      <c r="PH2" s="804"/>
      <c r="PI2" s="804"/>
      <c r="PJ2" s="804"/>
      <c r="PK2" s="804"/>
      <c r="PL2" s="804"/>
      <c r="PM2" s="804"/>
      <c r="PN2" s="804"/>
      <c r="PO2" s="804"/>
      <c r="PP2" s="804"/>
      <c r="PQ2" s="804"/>
      <c r="PR2" s="804"/>
      <c r="PS2" s="804"/>
      <c r="PT2" s="804"/>
      <c r="PU2" s="804"/>
      <c r="PV2" s="804"/>
      <c r="PW2" s="804"/>
      <c r="PX2" s="804"/>
      <c r="PY2" s="804"/>
      <c r="PZ2" s="804"/>
      <c r="QA2" s="804"/>
      <c r="QB2" s="804"/>
      <c r="QC2" s="804"/>
      <c r="QD2" s="804"/>
      <c r="QE2" s="804"/>
      <c r="QF2" s="804"/>
      <c r="QG2" s="804"/>
      <c r="QH2" s="804"/>
      <c r="QI2" s="804"/>
      <c r="QJ2" s="804"/>
      <c r="QK2" s="804"/>
      <c r="QL2" s="804"/>
      <c r="QM2" s="804"/>
      <c r="QN2" s="804"/>
      <c r="QO2" s="804"/>
      <c r="QP2" s="804"/>
      <c r="QQ2" s="804"/>
      <c r="QR2" s="804"/>
      <c r="QS2" s="804"/>
      <c r="QT2" s="804"/>
      <c r="QU2" s="804"/>
      <c r="QV2" s="804"/>
      <c r="QW2" s="804"/>
      <c r="QX2" s="804"/>
      <c r="QY2" s="804"/>
      <c r="QZ2" s="804"/>
      <c r="RA2" s="804"/>
      <c r="RB2" s="804"/>
      <c r="RC2" s="804"/>
      <c r="RD2" s="804"/>
      <c r="RE2" s="804"/>
      <c r="RF2" s="804"/>
      <c r="RG2" s="804"/>
      <c r="RH2" s="804"/>
      <c r="RI2" s="804"/>
      <c r="RJ2" s="804"/>
      <c r="RK2" s="804"/>
      <c r="RL2" s="804"/>
      <c r="RM2" s="804"/>
      <c r="RN2" s="804"/>
      <c r="RO2" s="804"/>
      <c r="RP2" s="804"/>
      <c r="RQ2" s="804"/>
      <c r="RR2" s="804"/>
      <c r="RS2" s="804"/>
      <c r="RT2" s="804"/>
      <c r="RU2" s="804"/>
      <c r="RV2" s="804"/>
      <c r="RW2" s="804"/>
      <c r="RX2" s="804"/>
      <c r="RY2" s="804"/>
      <c r="RZ2" s="804"/>
      <c r="SA2" s="804"/>
      <c r="SB2" s="804"/>
      <c r="SC2" s="804"/>
      <c r="SD2" s="804"/>
      <c r="SE2" s="804"/>
      <c r="SF2" s="804"/>
      <c r="SG2" s="804"/>
      <c r="SH2" s="804"/>
      <c r="SI2" s="804"/>
      <c r="SJ2" s="804"/>
      <c r="SK2" s="804"/>
      <c r="SL2" s="804"/>
      <c r="SM2" s="804"/>
      <c r="SN2" s="804"/>
      <c r="SO2" s="804"/>
      <c r="SP2" s="804"/>
      <c r="SQ2" s="804"/>
      <c r="SR2" s="804"/>
      <c r="SS2" s="804"/>
      <c r="ST2" s="804"/>
      <c r="SU2" s="804"/>
      <c r="SV2" s="804"/>
      <c r="SW2" s="804"/>
      <c r="SX2" s="804"/>
      <c r="SY2" s="804"/>
      <c r="SZ2" s="804"/>
      <c r="TA2" s="804"/>
      <c r="TB2" s="804"/>
      <c r="TC2" s="804"/>
      <c r="TD2" s="804"/>
      <c r="TE2" s="804"/>
      <c r="TF2" s="804"/>
      <c r="TG2" s="804"/>
      <c r="TH2" s="804"/>
      <c r="TI2" s="804"/>
      <c r="TJ2" s="804"/>
      <c r="TK2" s="804"/>
      <c r="TL2" s="804"/>
      <c r="TM2" s="804"/>
      <c r="TN2" s="804"/>
      <c r="TO2" s="804"/>
      <c r="TP2" s="804"/>
      <c r="TQ2" s="804"/>
      <c r="TR2" s="804"/>
      <c r="TS2" s="804"/>
      <c r="TT2" s="804"/>
      <c r="TU2" s="804"/>
      <c r="TV2" s="804"/>
      <c r="TW2" s="804"/>
      <c r="TX2" s="804"/>
      <c r="TY2" s="804"/>
      <c r="TZ2" s="804"/>
      <c r="UA2" s="804"/>
      <c r="UB2" s="804"/>
      <c r="UC2" s="804"/>
      <c r="UD2" s="804"/>
      <c r="UE2" s="804"/>
      <c r="UF2" s="804"/>
      <c r="UG2" s="804"/>
      <c r="UH2" s="804"/>
      <c r="UI2" s="804"/>
      <c r="UJ2" s="804"/>
      <c r="UK2" s="804"/>
      <c r="UL2" s="804"/>
      <c r="UM2" s="804"/>
      <c r="UN2" s="804"/>
      <c r="UO2" s="804"/>
      <c r="UP2" s="804"/>
      <c r="UQ2" s="804"/>
      <c r="UR2" s="804"/>
      <c r="US2" s="804"/>
      <c r="UT2" s="804"/>
      <c r="UU2" s="804"/>
      <c r="UV2" s="804"/>
      <c r="UW2" s="804"/>
      <c r="UX2" s="804"/>
      <c r="UY2" s="804"/>
      <c r="UZ2" s="804"/>
      <c r="VA2" s="804"/>
      <c r="VB2" s="804"/>
      <c r="VC2" s="804"/>
      <c r="VD2" s="804"/>
      <c r="VE2" s="804"/>
      <c r="VF2" s="804"/>
      <c r="VG2" s="804"/>
      <c r="VH2" s="804"/>
      <c r="VI2" s="804"/>
      <c r="VJ2" s="804"/>
      <c r="VK2" s="804"/>
      <c r="VL2" s="804"/>
      <c r="VM2" s="804"/>
      <c r="VN2" s="804"/>
      <c r="VO2" s="804"/>
      <c r="VP2" s="804"/>
      <c r="VQ2" s="804"/>
      <c r="VR2" s="804"/>
      <c r="VS2" s="804"/>
      <c r="VT2" s="804"/>
      <c r="VU2" s="804"/>
      <c r="VV2" s="804"/>
      <c r="VW2" s="804"/>
      <c r="VX2" s="804"/>
      <c r="VY2" s="804"/>
      <c r="VZ2" s="804"/>
      <c r="WA2" s="804"/>
      <c r="WB2" s="804"/>
      <c r="WC2" s="804"/>
      <c r="WD2" s="804"/>
      <c r="WE2" s="804"/>
      <c r="WF2" s="804"/>
      <c r="WG2" s="804"/>
      <c r="WH2" s="804"/>
      <c r="WI2" s="804"/>
      <c r="WJ2" s="804"/>
      <c r="WK2" s="804"/>
      <c r="WL2" s="804"/>
      <c r="WM2" s="804"/>
      <c r="WN2" s="804"/>
      <c r="WO2" s="804"/>
      <c r="WP2" s="804"/>
      <c r="WQ2" s="804"/>
      <c r="WR2" s="804"/>
      <c r="WS2" s="804"/>
      <c r="WT2" s="804"/>
      <c r="WU2" s="804"/>
      <c r="WV2" s="804"/>
      <c r="WW2" s="804"/>
      <c r="WX2" s="804"/>
      <c r="WY2" s="804"/>
      <c r="WZ2" s="804"/>
      <c r="XA2" s="804"/>
      <c r="XB2" s="804"/>
      <c r="XC2" s="804"/>
      <c r="XD2" s="804"/>
      <c r="XE2" s="804"/>
      <c r="XF2" s="804"/>
      <c r="XG2" s="804"/>
      <c r="XH2" s="804"/>
      <c r="XI2" s="804"/>
      <c r="XJ2" s="804"/>
      <c r="XK2" s="804"/>
      <c r="XL2" s="804"/>
      <c r="XM2" s="804"/>
      <c r="XN2" s="804"/>
      <c r="XO2" s="804"/>
      <c r="XP2" s="804"/>
      <c r="XQ2" s="804"/>
      <c r="XR2" s="804"/>
      <c r="XS2" s="804"/>
      <c r="XT2" s="804"/>
      <c r="XU2" s="804"/>
    </row>
    <row r="3" spans="1:645" ht="15">
      <c r="A3" s="1042"/>
      <c r="B3" s="1042"/>
      <c r="C3" s="1042"/>
      <c r="D3" s="804"/>
      <c r="E3" s="1043" t="s">
        <v>680</v>
      </c>
      <c r="F3" s="714"/>
      <c r="G3" s="804"/>
      <c r="H3" s="804"/>
      <c r="I3" s="804"/>
      <c r="J3" s="793"/>
      <c r="K3" s="793"/>
      <c r="L3" s="793"/>
      <c r="M3" s="793"/>
      <c r="N3" s="793"/>
      <c r="O3" s="804"/>
      <c r="P3" s="804"/>
      <c r="Q3" s="804"/>
      <c r="R3" s="793"/>
      <c r="S3" s="793"/>
      <c r="T3" s="793"/>
      <c r="U3" s="793"/>
      <c r="V3" s="793"/>
      <c r="W3" s="804"/>
      <c r="X3" s="804"/>
      <c r="Y3" s="804"/>
      <c r="Z3" s="804"/>
      <c r="AA3" s="804"/>
      <c r="AB3" s="804"/>
      <c r="AC3" s="804"/>
      <c r="AD3" s="804"/>
      <c r="AE3" s="804"/>
      <c r="AF3" s="804"/>
      <c r="AG3" s="804"/>
      <c r="AH3" s="804"/>
      <c r="AI3" s="804"/>
      <c r="AJ3" s="804"/>
      <c r="AK3" s="804"/>
      <c r="AL3" s="804"/>
      <c r="AM3" s="804"/>
      <c r="AN3" s="804"/>
      <c r="AO3" s="804"/>
      <c r="AP3" s="804"/>
      <c r="AQ3" s="804"/>
      <c r="AR3" s="804"/>
      <c r="AS3" s="804"/>
      <c r="AT3" s="804"/>
      <c r="AU3" s="804"/>
      <c r="AV3" s="804"/>
      <c r="AW3" s="804"/>
      <c r="AX3" s="804"/>
      <c r="AY3" s="804"/>
      <c r="AZ3" s="804"/>
      <c r="BA3" s="804"/>
      <c r="BB3" s="804"/>
      <c r="BC3" s="804"/>
      <c r="BD3" s="804"/>
      <c r="BE3" s="804"/>
      <c r="BF3" s="804"/>
      <c r="BG3" s="804"/>
      <c r="BH3" s="804"/>
      <c r="BI3" s="804"/>
      <c r="BJ3" s="804"/>
      <c r="BK3" s="804"/>
      <c r="BL3" s="804"/>
      <c r="BM3" s="804"/>
      <c r="BN3" s="804"/>
      <c r="BO3" s="804"/>
      <c r="BP3" s="804"/>
      <c r="BQ3" s="804"/>
      <c r="BR3" s="804"/>
      <c r="BS3" s="804"/>
      <c r="BT3" s="804"/>
      <c r="BU3" s="804"/>
      <c r="BV3" s="804"/>
      <c r="BW3" s="804"/>
      <c r="BX3" s="804"/>
      <c r="BY3" s="804"/>
      <c r="BZ3" s="804"/>
      <c r="CA3" s="804"/>
      <c r="CB3" s="804"/>
      <c r="CC3" s="804"/>
      <c r="CD3" s="804"/>
      <c r="CE3" s="804"/>
      <c r="CF3" s="804"/>
      <c r="CG3" s="804"/>
      <c r="CH3" s="804"/>
      <c r="CI3" s="804"/>
      <c r="CJ3" s="804"/>
      <c r="CK3" s="804"/>
      <c r="CL3" s="804"/>
      <c r="CM3" s="804"/>
      <c r="CN3" s="804"/>
      <c r="CO3" s="804"/>
      <c r="CP3" s="804"/>
      <c r="CQ3" s="804"/>
      <c r="CR3" s="804"/>
      <c r="CS3" s="804"/>
      <c r="CT3" s="804"/>
      <c r="CU3" s="804"/>
      <c r="CV3" s="804"/>
      <c r="CW3" s="804"/>
      <c r="CX3" s="804"/>
      <c r="CY3" s="804"/>
      <c r="CZ3" s="804"/>
      <c r="DA3" s="804"/>
      <c r="DB3" s="804"/>
      <c r="DC3" s="804"/>
      <c r="DD3" s="804"/>
      <c r="DE3" s="804"/>
      <c r="DF3" s="804"/>
      <c r="DG3" s="804"/>
      <c r="DH3" s="804"/>
      <c r="DI3" s="804"/>
      <c r="DJ3" s="804"/>
      <c r="DK3" s="804"/>
      <c r="DL3" s="804"/>
      <c r="DM3" s="804"/>
      <c r="DN3" s="804"/>
      <c r="DO3" s="804"/>
      <c r="DP3" s="804"/>
      <c r="DQ3" s="804"/>
      <c r="DR3" s="804"/>
      <c r="DS3" s="804"/>
      <c r="DT3" s="804"/>
      <c r="DU3" s="804"/>
      <c r="DV3" s="804"/>
      <c r="DW3" s="804"/>
      <c r="DX3" s="804"/>
      <c r="DY3" s="804"/>
      <c r="DZ3" s="804"/>
      <c r="EA3" s="804"/>
      <c r="EB3" s="804"/>
      <c r="EC3" s="804"/>
      <c r="ED3" s="804"/>
      <c r="EE3" s="804"/>
      <c r="EF3" s="804"/>
      <c r="EG3" s="804"/>
      <c r="EH3" s="804"/>
      <c r="EI3" s="804"/>
      <c r="EJ3" s="804"/>
      <c r="EK3" s="804"/>
      <c r="EL3" s="804"/>
      <c r="EM3" s="804"/>
      <c r="EN3" s="804"/>
      <c r="EO3" s="804"/>
      <c r="EP3" s="804"/>
      <c r="EQ3" s="804"/>
      <c r="ER3" s="804"/>
      <c r="ES3" s="804"/>
      <c r="ET3" s="804"/>
      <c r="EU3" s="804"/>
      <c r="EV3" s="804"/>
      <c r="EW3" s="804"/>
      <c r="EX3" s="804"/>
      <c r="EY3" s="804"/>
      <c r="EZ3" s="804"/>
      <c r="FA3" s="804"/>
      <c r="FB3" s="804"/>
      <c r="FC3" s="804"/>
      <c r="FD3" s="804"/>
      <c r="FE3" s="804"/>
      <c r="FF3" s="804"/>
      <c r="FG3" s="804"/>
      <c r="FH3" s="804"/>
      <c r="FI3" s="804"/>
      <c r="FJ3" s="804"/>
      <c r="FK3" s="804"/>
      <c r="FL3" s="804"/>
      <c r="FM3" s="804"/>
      <c r="FN3" s="804"/>
      <c r="FO3" s="804"/>
      <c r="FP3" s="804"/>
      <c r="FQ3" s="804"/>
      <c r="FR3" s="804"/>
      <c r="FS3" s="804"/>
      <c r="FT3" s="804"/>
      <c r="FU3" s="804"/>
      <c r="FV3" s="804"/>
      <c r="FW3" s="804"/>
      <c r="FX3" s="804"/>
      <c r="FY3" s="804"/>
      <c r="FZ3" s="804"/>
      <c r="GA3" s="804"/>
      <c r="GB3" s="804"/>
      <c r="GC3" s="804"/>
      <c r="GD3" s="804"/>
      <c r="GE3" s="804"/>
      <c r="GF3" s="804"/>
      <c r="GG3" s="804"/>
      <c r="GH3" s="804"/>
      <c r="GI3" s="804"/>
      <c r="GJ3" s="804"/>
      <c r="GK3" s="804"/>
      <c r="GL3" s="804"/>
      <c r="GM3" s="804"/>
      <c r="GN3" s="804"/>
      <c r="GO3" s="804"/>
      <c r="GP3" s="804"/>
      <c r="GQ3" s="804"/>
      <c r="GR3" s="804"/>
      <c r="GS3" s="804"/>
      <c r="GT3" s="804"/>
      <c r="GU3" s="804"/>
      <c r="GV3" s="804"/>
      <c r="GW3" s="804"/>
      <c r="GX3" s="804"/>
      <c r="GY3" s="804"/>
      <c r="GZ3" s="804"/>
      <c r="HA3" s="804"/>
      <c r="HB3" s="804"/>
      <c r="HC3" s="804"/>
      <c r="HD3" s="804"/>
      <c r="HE3" s="804"/>
      <c r="HF3" s="804"/>
      <c r="HG3" s="804"/>
      <c r="HH3" s="804"/>
      <c r="HI3" s="804"/>
      <c r="HJ3" s="804"/>
      <c r="HK3" s="804"/>
      <c r="HL3" s="804"/>
      <c r="HM3" s="804"/>
      <c r="HN3" s="804"/>
      <c r="HO3" s="804"/>
      <c r="HP3" s="804"/>
      <c r="HQ3" s="804"/>
      <c r="HR3" s="804"/>
      <c r="HS3" s="804"/>
      <c r="HT3" s="804"/>
      <c r="HU3" s="804"/>
      <c r="HV3" s="804"/>
      <c r="HW3" s="804"/>
      <c r="HX3" s="804"/>
      <c r="HY3" s="804"/>
      <c r="HZ3" s="804"/>
      <c r="IA3" s="804"/>
      <c r="IB3" s="804"/>
      <c r="IC3" s="804"/>
      <c r="ID3" s="804"/>
      <c r="IE3" s="804"/>
      <c r="IF3" s="804"/>
      <c r="IG3" s="804"/>
      <c r="IH3" s="804"/>
      <c r="II3" s="804"/>
      <c r="IJ3" s="804"/>
      <c r="IK3" s="804"/>
      <c r="IL3" s="804"/>
      <c r="IM3" s="804"/>
      <c r="IN3" s="804"/>
      <c r="IO3" s="804"/>
      <c r="IP3" s="804"/>
      <c r="IQ3" s="804"/>
      <c r="IR3" s="804"/>
      <c r="IS3" s="804"/>
      <c r="IT3" s="804"/>
      <c r="IU3" s="804"/>
      <c r="IV3" s="804"/>
      <c r="IW3" s="804"/>
      <c r="IX3" s="804"/>
      <c r="IY3" s="804"/>
      <c r="IZ3" s="804"/>
      <c r="JA3" s="804"/>
      <c r="JB3" s="804"/>
      <c r="JC3" s="804"/>
      <c r="JD3" s="804"/>
      <c r="JE3" s="804"/>
      <c r="JF3" s="804"/>
      <c r="JG3" s="804"/>
      <c r="JH3" s="804"/>
      <c r="JI3" s="804"/>
      <c r="JJ3" s="804"/>
      <c r="JK3" s="804"/>
      <c r="JL3" s="804"/>
      <c r="JM3" s="804"/>
      <c r="JN3" s="804"/>
      <c r="JO3" s="804"/>
      <c r="JP3" s="804"/>
      <c r="JQ3" s="804"/>
      <c r="JR3" s="804"/>
      <c r="JS3" s="804"/>
      <c r="JT3" s="804"/>
      <c r="JU3" s="804"/>
      <c r="JV3" s="804"/>
      <c r="JW3" s="804"/>
      <c r="JX3" s="804"/>
      <c r="JY3" s="804"/>
      <c r="JZ3" s="804"/>
      <c r="KA3" s="804"/>
      <c r="KB3" s="804"/>
      <c r="KC3" s="804"/>
      <c r="KD3" s="804"/>
      <c r="KE3" s="804"/>
      <c r="KF3" s="804"/>
      <c r="KG3" s="804"/>
      <c r="KH3" s="804"/>
      <c r="KI3" s="804"/>
      <c r="KJ3" s="804"/>
      <c r="KK3" s="804"/>
      <c r="KL3" s="804"/>
      <c r="KM3" s="804"/>
      <c r="KN3" s="804"/>
      <c r="KO3" s="804"/>
      <c r="KP3" s="804"/>
      <c r="KQ3" s="804"/>
      <c r="KR3" s="804"/>
      <c r="KS3" s="804"/>
      <c r="KT3" s="804"/>
      <c r="KU3" s="804"/>
      <c r="KV3" s="804"/>
      <c r="KW3" s="804"/>
      <c r="KX3" s="804"/>
      <c r="KY3" s="804"/>
      <c r="KZ3" s="804"/>
      <c r="LA3" s="804"/>
      <c r="LB3" s="804"/>
      <c r="LC3" s="804"/>
      <c r="LD3" s="804"/>
      <c r="LE3" s="804"/>
      <c r="LF3" s="804"/>
      <c r="LG3" s="804"/>
      <c r="LH3" s="804"/>
      <c r="LI3" s="804"/>
      <c r="LJ3" s="804"/>
      <c r="LK3" s="804"/>
      <c r="LL3" s="804"/>
      <c r="LM3" s="804"/>
      <c r="LN3" s="804"/>
      <c r="LO3" s="804"/>
      <c r="LP3" s="804"/>
      <c r="LQ3" s="804"/>
      <c r="LR3" s="804"/>
      <c r="LS3" s="804"/>
      <c r="LT3" s="804"/>
      <c r="LU3" s="804"/>
      <c r="LV3" s="804"/>
      <c r="LW3" s="804"/>
      <c r="LX3" s="804"/>
      <c r="LY3" s="804"/>
      <c r="LZ3" s="804"/>
      <c r="MA3" s="804"/>
      <c r="MB3" s="804"/>
      <c r="MC3" s="804"/>
      <c r="MD3" s="804"/>
      <c r="ME3" s="804"/>
      <c r="MF3" s="804"/>
      <c r="MG3" s="804"/>
      <c r="MH3" s="804"/>
      <c r="MI3" s="804"/>
      <c r="MJ3" s="804"/>
      <c r="MK3" s="804"/>
      <c r="ML3" s="804"/>
      <c r="MM3" s="804"/>
      <c r="MN3" s="804"/>
      <c r="MO3" s="804"/>
      <c r="MP3" s="804"/>
      <c r="MQ3" s="804"/>
      <c r="MR3" s="804"/>
      <c r="MS3" s="804"/>
      <c r="MT3" s="804"/>
      <c r="MU3" s="804"/>
      <c r="MV3" s="804"/>
      <c r="MW3" s="804"/>
      <c r="MX3" s="804"/>
      <c r="MY3" s="804"/>
      <c r="MZ3" s="804"/>
      <c r="NA3" s="804"/>
      <c r="NB3" s="804"/>
      <c r="NC3" s="804"/>
      <c r="ND3" s="804"/>
      <c r="NE3" s="804"/>
      <c r="NF3" s="804"/>
      <c r="NG3" s="804"/>
      <c r="NH3" s="804"/>
      <c r="NI3" s="804"/>
      <c r="NJ3" s="804"/>
      <c r="NK3" s="804"/>
      <c r="NL3" s="804"/>
      <c r="NM3" s="804"/>
      <c r="NN3" s="804"/>
      <c r="NO3" s="804"/>
      <c r="NP3" s="804"/>
      <c r="NQ3" s="804"/>
      <c r="NR3" s="804"/>
      <c r="NS3" s="804"/>
      <c r="NT3" s="804"/>
      <c r="NU3" s="804"/>
      <c r="NV3" s="804"/>
      <c r="NW3" s="804"/>
      <c r="NX3" s="804"/>
      <c r="NY3" s="804"/>
      <c r="NZ3" s="804"/>
      <c r="OA3" s="804"/>
      <c r="OB3" s="804"/>
      <c r="OC3" s="804"/>
      <c r="OD3" s="804"/>
      <c r="OE3" s="804"/>
      <c r="OF3" s="804"/>
      <c r="OG3" s="804"/>
      <c r="OH3" s="804"/>
      <c r="OI3" s="804"/>
      <c r="OJ3" s="804"/>
      <c r="OK3" s="804"/>
      <c r="OL3" s="804"/>
      <c r="OM3" s="804"/>
      <c r="ON3" s="804"/>
      <c r="OO3" s="804"/>
      <c r="OP3" s="804"/>
      <c r="OQ3" s="804"/>
      <c r="OR3" s="804"/>
      <c r="OS3" s="804"/>
      <c r="OT3" s="804"/>
      <c r="OU3" s="804"/>
      <c r="OV3" s="804"/>
      <c r="OW3" s="804"/>
      <c r="OX3" s="804"/>
      <c r="OY3" s="804"/>
      <c r="OZ3" s="804"/>
      <c r="PA3" s="804"/>
      <c r="PB3" s="804"/>
      <c r="PC3" s="804"/>
      <c r="PD3" s="804"/>
      <c r="PE3" s="804"/>
      <c r="PF3" s="804"/>
      <c r="PG3" s="804"/>
      <c r="PH3" s="804"/>
      <c r="PI3" s="804"/>
      <c r="PJ3" s="804"/>
      <c r="PK3" s="804"/>
      <c r="PL3" s="804"/>
      <c r="PM3" s="804"/>
      <c r="PN3" s="804"/>
      <c r="PO3" s="804"/>
      <c r="PP3" s="804"/>
      <c r="PQ3" s="804"/>
      <c r="PR3" s="804"/>
      <c r="PS3" s="804"/>
      <c r="PT3" s="804"/>
      <c r="PU3" s="804"/>
      <c r="PV3" s="804"/>
      <c r="PW3" s="804"/>
      <c r="PX3" s="804"/>
      <c r="PY3" s="804"/>
      <c r="PZ3" s="804"/>
      <c r="QA3" s="804"/>
      <c r="QB3" s="804"/>
      <c r="QC3" s="804"/>
      <c r="QD3" s="804"/>
      <c r="QE3" s="804"/>
      <c r="QF3" s="804"/>
      <c r="QG3" s="804"/>
      <c r="QH3" s="804"/>
      <c r="QI3" s="804"/>
      <c r="QJ3" s="804"/>
      <c r="QK3" s="804"/>
      <c r="QL3" s="804"/>
      <c r="QM3" s="804"/>
      <c r="QN3" s="804"/>
      <c r="QO3" s="804"/>
      <c r="QP3" s="804"/>
      <c r="QQ3" s="804"/>
      <c r="QR3" s="804"/>
      <c r="QS3" s="804"/>
      <c r="QT3" s="804"/>
      <c r="QU3" s="804"/>
      <c r="QV3" s="804"/>
      <c r="QW3" s="804"/>
      <c r="QX3" s="804"/>
      <c r="QY3" s="804"/>
      <c r="QZ3" s="804"/>
      <c r="RA3" s="804"/>
      <c r="RB3" s="804"/>
      <c r="RC3" s="804"/>
      <c r="RD3" s="804"/>
      <c r="RE3" s="804"/>
      <c r="RF3" s="804"/>
      <c r="RG3" s="804"/>
      <c r="RH3" s="804"/>
      <c r="RI3" s="804"/>
      <c r="RJ3" s="804"/>
      <c r="RK3" s="804"/>
      <c r="RL3" s="804"/>
      <c r="RM3" s="804"/>
      <c r="RN3" s="804"/>
      <c r="RO3" s="804"/>
      <c r="RP3" s="804"/>
      <c r="RQ3" s="804"/>
      <c r="RR3" s="804"/>
      <c r="RS3" s="804"/>
      <c r="RT3" s="804"/>
      <c r="RU3" s="804"/>
      <c r="RV3" s="804"/>
      <c r="RW3" s="804"/>
      <c r="RX3" s="804"/>
      <c r="RY3" s="804"/>
      <c r="RZ3" s="804"/>
      <c r="SA3" s="804"/>
      <c r="SB3" s="804"/>
      <c r="SC3" s="804"/>
      <c r="SD3" s="804"/>
      <c r="SE3" s="804"/>
      <c r="SF3" s="804"/>
      <c r="SG3" s="804"/>
      <c r="SH3" s="804"/>
      <c r="SI3" s="804"/>
      <c r="SJ3" s="804"/>
      <c r="SK3" s="804"/>
      <c r="SL3" s="804"/>
      <c r="SM3" s="804"/>
      <c r="SN3" s="804"/>
      <c r="SO3" s="804"/>
      <c r="SP3" s="804"/>
      <c r="SQ3" s="804"/>
      <c r="SR3" s="804"/>
      <c r="SS3" s="804"/>
      <c r="ST3" s="804"/>
      <c r="SU3" s="804"/>
      <c r="SV3" s="804"/>
      <c r="SW3" s="804"/>
      <c r="SX3" s="804"/>
      <c r="SY3" s="804"/>
      <c r="SZ3" s="804"/>
      <c r="TA3" s="804"/>
      <c r="TB3" s="804"/>
      <c r="TC3" s="804"/>
      <c r="TD3" s="804"/>
      <c r="TE3" s="804"/>
      <c r="TF3" s="804"/>
      <c r="TG3" s="804"/>
      <c r="TH3" s="804"/>
      <c r="TI3" s="804"/>
      <c r="TJ3" s="804"/>
      <c r="TK3" s="804"/>
      <c r="TL3" s="804"/>
      <c r="TM3" s="804"/>
      <c r="TN3" s="804"/>
      <c r="TO3" s="804"/>
      <c r="TP3" s="804"/>
      <c r="TQ3" s="804"/>
      <c r="TR3" s="804"/>
      <c r="TS3" s="804"/>
      <c r="TT3" s="804"/>
      <c r="TU3" s="804"/>
      <c r="TV3" s="804"/>
      <c r="TW3" s="804"/>
      <c r="TX3" s="804"/>
      <c r="TY3" s="804"/>
      <c r="TZ3" s="804"/>
      <c r="UA3" s="804"/>
      <c r="UB3" s="804"/>
      <c r="UC3" s="804"/>
      <c r="UD3" s="804"/>
      <c r="UE3" s="804"/>
      <c r="UF3" s="804"/>
      <c r="UG3" s="804"/>
      <c r="UH3" s="804"/>
      <c r="UI3" s="804"/>
      <c r="UJ3" s="804"/>
      <c r="UK3" s="804"/>
      <c r="UL3" s="804"/>
      <c r="UM3" s="804"/>
      <c r="UN3" s="804"/>
      <c r="UO3" s="804"/>
      <c r="UP3" s="804"/>
      <c r="UQ3" s="804"/>
      <c r="UR3" s="804"/>
      <c r="US3" s="804"/>
      <c r="UT3" s="804"/>
      <c r="UU3" s="804"/>
      <c r="UV3" s="804"/>
      <c r="UW3" s="804"/>
      <c r="UX3" s="804"/>
      <c r="UY3" s="804"/>
      <c r="UZ3" s="804"/>
      <c r="VA3" s="804"/>
      <c r="VB3" s="804"/>
      <c r="VC3" s="804"/>
      <c r="VD3" s="804"/>
      <c r="VE3" s="804"/>
      <c r="VF3" s="804"/>
      <c r="VG3" s="804"/>
      <c r="VH3" s="804"/>
      <c r="VI3" s="804"/>
      <c r="VJ3" s="804"/>
      <c r="VK3" s="804"/>
      <c r="VL3" s="804"/>
      <c r="VM3" s="804"/>
      <c r="VN3" s="804"/>
      <c r="VO3" s="804"/>
      <c r="VP3" s="804"/>
      <c r="VQ3" s="804"/>
      <c r="VR3" s="804"/>
      <c r="VS3" s="804"/>
      <c r="VT3" s="804"/>
      <c r="VU3" s="804"/>
      <c r="VV3" s="804"/>
      <c r="VW3" s="804"/>
      <c r="VX3" s="804"/>
      <c r="VY3" s="804"/>
      <c r="VZ3" s="804"/>
      <c r="WA3" s="804"/>
      <c r="WB3" s="804"/>
      <c r="WC3" s="804"/>
      <c r="WD3" s="804"/>
      <c r="WE3" s="804"/>
      <c r="WF3" s="804"/>
      <c r="WG3" s="804"/>
      <c r="WH3" s="804"/>
      <c r="WI3" s="804"/>
      <c r="WJ3" s="804"/>
      <c r="WK3" s="804"/>
      <c r="WL3" s="804"/>
      <c r="WM3" s="804"/>
      <c r="WN3" s="804"/>
      <c r="WO3" s="804"/>
      <c r="WP3" s="804"/>
      <c r="WQ3" s="804"/>
      <c r="WR3" s="804"/>
      <c r="WS3" s="804"/>
      <c r="WT3" s="804"/>
      <c r="WU3" s="804"/>
      <c r="WV3" s="804"/>
      <c r="WW3" s="804"/>
      <c r="WX3" s="804"/>
      <c r="WY3" s="804"/>
      <c r="WZ3" s="804"/>
      <c r="XA3" s="804"/>
      <c r="XB3" s="804"/>
      <c r="XC3" s="804"/>
      <c r="XD3" s="804"/>
      <c r="XE3" s="804"/>
      <c r="XF3" s="804"/>
      <c r="XG3" s="804"/>
      <c r="XH3" s="804"/>
      <c r="XI3" s="804"/>
      <c r="XJ3" s="804"/>
      <c r="XK3" s="804"/>
      <c r="XL3" s="804"/>
      <c r="XM3" s="804"/>
      <c r="XN3" s="804"/>
      <c r="XO3" s="804"/>
      <c r="XP3" s="804"/>
      <c r="XQ3" s="804"/>
      <c r="XR3" s="804"/>
      <c r="XS3" s="804"/>
      <c r="XT3" s="804"/>
      <c r="XU3" s="804"/>
    </row>
    <row r="4" spans="1:645" ht="15">
      <c r="A4" s="1042"/>
      <c r="B4" s="1042"/>
      <c r="C4" s="1042"/>
      <c r="D4" s="804"/>
      <c r="E4" s="1043" t="s">
        <v>681</v>
      </c>
      <c r="F4" s="714"/>
      <c r="G4" s="804"/>
      <c r="H4" s="804"/>
      <c r="I4" s="804"/>
      <c r="J4" s="793"/>
      <c r="K4" s="793"/>
      <c r="L4" s="793"/>
      <c r="M4" s="793"/>
      <c r="N4" s="793"/>
      <c r="O4" s="804"/>
      <c r="P4" s="804"/>
      <c r="Q4" s="804"/>
      <c r="R4" s="793"/>
      <c r="S4" s="793"/>
      <c r="T4" s="793"/>
      <c r="U4" s="793"/>
      <c r="V4" s="793"/>
      <c r="W4" s="1043"/>
      <c r="X4" s="804"/>
      <c r="Y4" s="714"/>
      <c r="Z4" s="804"/>
      <c r="AA4" s="804"/>
      <c r="AB4" s="804"/>
      <c r="AC4" s="804"/>
      <c r="AD4" s="804"/>
      <c r="AE4" s="804"/>
      <c r="AF4" s="804"/>
      <c r="AG4" s="804"/>
      <c r="AH4" s="804"/>
      <c r="AI4" s="804"/>
      <c r="AJ4" s="804"/>
      <c r="AK4" s="804"/>
      <c r="AL4" s="804"/>
      <c r="AM4" s="804"/>
      <c r="AN4" s="804"/>
      <c r="AO4" s="804"/>
      <c r="AP4" s="804"/>
      <c r="AQ4" s="804"/>
      <c r="AR4" s="804"/>
      <c r="AS4" s="804"/>
      <c r="AT4" s="804"/>
      <c r="AU4" s="804"/>
      <c r="AV4" s="804"/>
      <c r="AW4" s="793"/>
      <c r="AX4" s="804"/>
      <c r="AY4" s="804"/>
      <c r="AZ4" s="804"/>
      <c r="BA4" s="804"/>
      <c r="BB4" s="804"/>
      <c r="BC4" s="804"/>
      <c r="BD4" s="804"/>
      <c r="BE4" s="804"/>
      <c r="BF4" s="804"/>
      <c r="BG4" s="804"/>
      <c r="BH4" s="804"/>
      <c r="BI4" s="804"/>
      <c r="BJ4" s="804"/>
      <c r="BK4" s="804"/>
      <c r="BL4" s="804"/>
      <c r="BM4" s="804"/>
      <c r="BN4" s="804"/>
      <c r="BO4" s="804"/>
      <c r="BP4" s="804"/>
      <c r="BQ4" s="804"/>
      <c r="BR4" s="804"/>
      <c r="BS4" s="804"/>
      <c r="BT4" s="804"/>
      <c r="BU4" s="804"/>
      <c r="BV4" s="804"/>
      <c r="BW4" s="804"/>
      <c r="BX4" s="804"/>
      <c r="BY4" s="804"/>
      <c r="BZ4" s="804"/>
      <c r="CA4" s="804"/>
      <c r="CB4" s="804"/>
      <c r="CC4" s="804"/>
      <c r="CD4" s="804"/>
      <c r="CE4" s="804"/>
      <c r="CF4" s="804"/>
      <c r="CG4" s="804"/>
      <c r="CH4" s="804"/>
      <c r="CI4" s="804"/>
      <c r="CJ4" s="804"/>
      <c r="CK4" s="804"/>
      <c r="CL4" s="804"/>
      <c r="CM4" s="804"/>
      <c r="CN4" s="804"/>
      <c r="CO4" s="804"/>
      <c r="CP4" s="804"/>
      <c r="CQ4" s="804"/>
      <c r="CR4" s="804"/>
      <c r="CS4" s="804"/>
      <c r="CT4" s="804"/>
      <c r="CU4" s="804"/>
      <c r="CV4" s="804"/>
      <c r="CW4" s="804"/>
      <c r="CX4" s="804"/>
      <c r="CY4" s="804"/>
      <c r="CZ4" s="804"/>
      <c r="DA4" s="804"/>
      <c r="DB4" s="804"/>
      <c r="DC4" s="804"/>
      <c r="DD4" s="804"/>
      <c r="DE4" s="804"/>
      <c r="DF4" s="804"/>
      <c r="DG4" s="804"/>
      <c r="DH4" s="804"/>
      <c r="DI4" s="804"/>
      <c r="DJ4" s="804"/>
      <c r="DK4" s="804"/>
      <c r="DL4" s="804"/>
      <c r="DM4" s="804"/>
      <c r="DN4" s="804"/>
      <c r="DO4" s="804"/>
      <c r="DP4" s="804"/>
      <c r="DQ4" s="804"/>
      <c r="DR4" s="804"/>
      <c r="DS4" s="804"/>
      <c r="DT4" s="804"/>
      <c r="DU4" s="804"/>
      <c r="DV4" s="804"/>
      <c r="DW4" s="804"/>
      <c r="DX4" s="804"/>
      <c r="DY4" s="804"/>
      <c r="DZ4" s="804"/>
      <c r="EA4" s="804"/>
      <c r="EB4" s="804"/>
      <c r="EC4" s="804"/>
      <c r="ED4" s="804"/>
      <c r="EE4" s="804"/>
      <c r="EF4" s="804"/>
      <c r="EG4" s="804"/>
      <c r="EH4" s="804"/>
      <c r="EI4" s="804"/>
      <c r="EJ4" s="804"/>
      <c r="EK4" s="804"/>
      <c r="EL4" s="804"/>
      <c r="EM4" s="804"/>
      <c r="EN4" s="804"/>
      <c r="EO4" s="804"/>
      <c r="EP4" s="804"/>
      <c r="EQ4" s="804"/>
      <c r="ER4" s="804"/>
      <c r="ES4" s="804"/>
      <c r="ET4" s="804"/>
      <c r="EU4" s="804"/>
      <c r="EV4" s="804"/>
      <c r="EW4" s="804"/>
      <c r="EX4" s="804"/>
      <c r="EY4" s="804"/>
      <c r="EZ4" s="804"/>
      <c r="FA4" s="804"/>
      <c r="FB4" s="804"/>
      <c r="FC4" s="804"/>
      <c r="FD4" s="804"/>
      <c r="FE4" s="804"/>
      <c r="FF4" s="804"/>
      <c r="FG4" s="804"/>
      <c r="FH4" s="804"/>
      <c r="FI4" s="804"/>
      <c r="FJ4" s="804"/>
      <c r="FK4" s="804"/>
      <c r="FL4" s="804"/>
      <c r="FM4" s="804"/>
      <c r="FN4" s="804"/>
      <c r="FO4" s="804"/>
      <c r="FP4" s="804"/>
      <c r="FQ4" s="804"/>
      <c r="FR4" s="804"/>
      <c r="FS4" s="804"/>
      <c r="FT4" s="804"/>
      <c r="FU4" s="804"/>
      <c r="FV4" s="804"/>
      <c r="FW4" s="804"/>
      <c r="FX4" s="804"/>
      <c r="FY4" s="804"/>
      <c r="FZ4" s="804"/>
      <c r="GA4" s="804"/>
      <c r="GB4" s="804"/>
      <c r="GC4" s="804"/>
      <c r="GD4" s="804"/>
      <c r="GE4" s="804"/>
      <c r="GF4" s="804"/>
      <c r="GG4" s="804"/>
      <c r="GH4" s="804"/>
      <c r="GI4" s="804"/>
      <c r="GJ4" s="804"/>
      <c r="GK4" s="804"/>
      <c r="GL4" s="804"/>
      <c r="GM4" s="804"/>
      <c r="GN4" s="804"/>
      <c r="GO4" s="804"/>
      <c r="GP4" s="804"/>
      <c r="GQ4" s="804"/>
      <c r="GR4" s="804"/>
      <c r="GS4" s="804"/>
      <c r="GT4" s="804"/>
      <c r="GU4" s="804"/>
      <c r="GV4" s="804"/>
      <c r="GW4" s="804"/>
      <c r="GX4" s="804"/>
      <c r="GY4" s="804"/>
      <c r="GZ4" s="804"/>
      <c r="HA4" s="804"/>
      <c r="HB4" s="804"/>
      <c r="HC4" s="804"/>
      <c r="HD4" s="804"/>
      <c r="HE4" s="804"/>
      <c r="HF4" s="804"/>
      <c r="HG4" s="804"/>
      <c r="HH4" s="804"/>
      <c r="HI4" s="804"/>
      <c r="HJ4" s="804"/>
      <c r="HK4" s="804"/>
      <c r="HL4" s="804"/>
      <c r="HM4" s="804"/>
      <c r="HN4" s="804"/>
      <c r="HO4" s="804"/>
      <c r="HP4" s="804"/>
      <c r="HQ4" s="804"/>
      <c r="HR4" s="804"/>
      <c r="HS4" s="804"/>
      <c r="HT4" s="804"/>
      <c r="HU4" s="804"/>
      <c r="HV4" s="804"/>
      <c r="HW4" s="804"/>
      <c r="HX4" s="804"/>
      <c r="HY4" s="804"/>
      <c r="HZ4" s="804"/>
      <c r="IA4" s="804"/>
      <c r="IB4" s="804"/>
      <c r="IC4" s="804"/>
      <c r="ID4" s="804"/>
      <c r="IE4" s="804"/>
      <c r="IF4" s="804"/>
      <c r="IG4" s="804"/>
      <c r="IH4" s="804"/>
      <c r="II4" s="804"/>
      <c r="IJ4" s="804"/>
      <c r="IK4" s="804"/>
      <c r="IL4" s="804"/>
      <c r="IM4" s="804"/>
      <c r="IN4" s="804"/>
      <c r="IO4" s="804"/>
      <c r="IP4" s="804"/>
      <c r="IQ4" s="804"/>
      <c r="IR4" s="804"/>
      <c r="IS4" s="804"/>
      <c r="IT4" s="804"/>
      <c r="IU4" s="804"/>
      <c r="IV4" s="804"/>
      <c r="IW4" s="804"/>
      <c r="IX4" s="804"/>
      <c r="IY4" s="804"/>
      <c r="IZ4" s="804"/>
      <c r="JA4" s="804"/>
      <c r="JB4" s="804"/>
      <c r="JC4" s="804"/>
      <c r="JD4" s="804"/>
      <c r="JE4" s="804"/>
      <c r="JF4" s="804"/>
      <c r="JG4" s="804"/>
      <c r="JH4" s="804"/>
      <c r="JI4" s="804"/>
      <c r="JJ4" s="804"/>
      <c r="JK4" s="804"/>
      <c r="JL4" s="804"/>
      <c r="JM4" s="804"/>
      <c r="JN4" s="804"/>
      <c r="JO4" s="804"/>
      <c r="JP4" s="804"/>
      <c r="JQ4" s="804"/>
      <c r="JR4" s="804"/>
      <c r="JS4" s="804"/>
      <c r="JT4" s="804"/>
      <c r="JU4" s="804"/>
      <c r="JV4" s="804"/>
      <c r="JW4" s="804"/>
      <c r="JX4" s="804"/>
      <c r="JY4" s="804"/>
      <c r="JZ4" s="804"/>
      <c r="KA4" s="804"/>
      <c r="KB4" s="804"/>
      <c r="KC4" s="804"/>
      <c r="KD4" s="804"/>
      <c r="KE4" s="804"/>
      <c r="KF4" s="804"/>
      <c r="KG4" s="804"/>
      <c r="KH4" s="804"/>
      <c r="KI4" s="804"/>
      <c r="KJ4" s="804"/>
      <c r="KK4" s="804"/>
      <c r="KL4" s="804"/>
      <c r="KM4" s="804"/>
      <c r="KN4" s="804"/>
      <c r="KO4" s="804"/>
      <c r="KP4" s="804"/>
      <c r="KQ4" s="804"/>
      <c r="KR4" s="804"/>
      <c r="KS4" s="804"/>
      <c r="KT4" s="804"/>
      <c r="KU4" s="804"/>
      <c r="KV4" s="804"/>
      <c r="KW4" s="804"/>
      <c r="KX4" s="804"/>
      <c r="KY4" s="804"/>
      <c r="KZ4" s="804"/>
      <c r="LA4" s="804"/>
      <c r="LB4" s="804"/>
      <c r="LC4" s="804"/>
      <c r="LD4" s="804"/>
      <c r="LE4" s="804"/>
      <c r="LF4" s="804"/>
      <c r="LG4" s="804"/>
      <c r="LH4" s="804"/>
      <c r="LI4" s="804"/>
      <c r="LJ4" s="804"/>
      <c r="LK4" s="804"/>
      <c r="LL4" s="804"/>
      <c r="LM4" s="804"/>
      <c r="LN4" s="804"/>
      <c r="LO4" s="804"/>
      <c r="LP4" s="804"/>
      <c r="LQ4" s="804"/>
      <c r="LR4" s="804"/>
      <c r="LS4" s="804"/>
      <c r="LT4" s="804"/>
      <c r="LU4" s="804"/>
      <c r="LV4" s="804"/>
      <c r="LW4" s="804"/>
      <c r="LX4" s="804"/>
      <c r="LY4" s="804"/>
      <c r="LZ4" s="804"/>
      <c r="MA4" s="804"/>
      <c r="MB4" s="804"/>
      <c r="MC4" s="804"/>
      <c r="MD4" s="804"/>
      <c r="ME4" s="804"/>
      <c r="MF4" s="804"/>
      <c r="MG4" s="804"/>
      <c r="MH4" s="804"/>
      <c r="MI4" s="804"/>
      <c r="MJ4" s="804"/>
      <c r="MK4" s="804"/>
      <c r="ML4" s="804"/>
      <c r="MM4" s="804"/>
      <c r="MN4" s="804"/>
      <c r="MO4" s="804"/>
      <c r="MP4" s="804"/>
      <c r="MQ4" s="804"/>
      <c r="MR4" s="804"/>
      <c r="MS4" s="804"/>
      <c r="MT4" s="804"/>
      <c r="MU4" s="804"/>
      <c r="MV4" s="804"/>
      <c r="MW4" s="804"/>
      <c r="MX4" s="804"/>
      <c r="MY4" s="804"/>
      <c r="MZ4" s="804"/>
      <c r="NA4" s="804"/>
      <c r="NB4" s="804"/>
      <c r="NC4" s="804"/>
      <c r="ND4" s="804"/>
      <c r="NE4" s="804"/>
      <c r="NF4" s="804"/>
      <c r="NG4" s="804"/>
      <c r="NH4" s="804"/>
      <c r="NI4" s="804"/>
      <c r="NJ4" s="804"/>
      <c r="NK4" s="804"/>
      <c r="NL4" s="804"/>
      <c r="NM4" s="804"/>
      <c r="NN4" s="804"/>
      <c r="NO4" s="804"/>
      <c r="NP4" s="804"/>
      <c r="NQ4" s="804"/>
      <c r="NR4" s="804"/>
      <c r="NS4" s="804"/>
      <c r="NT4" s="804"/>
      <c r="NU4" s="804"/>
      <c r="NV4" s="804"/>
      <c r="NW4" s="804"/>
      <c r="NX4" s="804"/>
      <c r="NY4" s="804"/>
      <c r="NZ4" s="804"/>
      <c r="OA4" s="804"/>
      <c r="OB4" s="804"/>
      <c r="OC4" s="804"/>
      <c r="OD4" s="804"/>
      <c r="OE4" s="804"/>
      <c r="OF4" s="804"/>
      <c r="OG4" s="804"/>
      <c r="OH4" s="804"/>
      <c r="OI4" s="804"/>
      <c r="OJ4" s="804"/>
      <c r="OK4" s="804"/>
      <c r="OL4" s="804"/>
      <c r="OM4" s="804"/>
      <c r="ON4" s="804"/>
      <c r="OO4" s="804"/>
      <c r="OP4" s="804"/>
      <c r="OQ4" s="804"/>
      <c r="OR4" s="804"/>
      <c r="OS4" s="804"/>
      <c r="OT4" s="804"/>
      <c r="OU4" s="804"/>
      <c r="OV4" s="804"/>
      <c r="OW4" s="804"/>
      <c r="OX4" s="804"/>
      <c r="OY4" s="804"/>
      <c r="OZ4" s="804"/>
      <c r="PA4" s="804"/>
      <c r="PB4" s="804"/>
      <c r="PC4" s="804"/>
      <c r="PD4" s="804"/>
      <c r="PE4" s="804"/>
      <c r="PF4" s="804"/>
      <c r="PG4" s="804"/>
      <c r="PH4" s="804"/>
      <c r="PI4" s="804"/>
      <c r="PJ4" s="804"/>
      <c r="PK4" s="804"/>
      <c r="PL4" s="804"/>
      <c r="PM4" s="804"/>
      <c r="PN4" s="804"/>
      <c r="PO4" s="804"/>
      <c r="PP4" s="804"/>
      <c r="PQ4" s="804"/>
      <c r="PR4" s="804"/>
      <c r="PS4" s="804"/>
      <c r="PT4" s="804"/>
      <c r="PU4" s="804"/>
      <c r="PV4" s="804"/>
      <c r="PW4" s="804"/>
      <c r="PX4" s="804"/>
      <c r="PY4" s="804"/>
      <c r="PZ4" s="804"/>
      <c r="QA4" s="804"/>
      <c r="QB4" s="804"/>
      <c r="QC4" s="804"/>
      <c r="QD4" s="804"/>
      <c r="QE4" s="804"/>
      <c r="QF4" s="804"/>
      <c r="QG4" s="804"/>
      <c r="QH4" s="804"/>
      <c r="QI4" s="804"/>
      <c r="QJ4" s="804"/>
      <c r="QK4" s="804"/>
      <c r="QL4" s="804"/>
      <c r="QM4" s="804"/>
      <c r="QN4" s="804"/>
      <c r="QO4" s="804"/>
      <c r="QP4" s="804"/>
      <c r="QQ4" s="804"/>
      <c r="QR4" s="804"/>
      <c r="QS4" s="804"/>
      <c r="QT4" s="804"/>
      <c r="QU4" s="804"/>
      <c r="QV4" s="804"/>
      <c r="QW4" s="804"/>
      <c r="QX4" s="804"/>
      <c r="QY4" s="804"/>
      <c r="QZ4" s="804"/>
      <c r="RA4" s="804"/>
      <c r="RB4" s="804"/>
      <c r="RC4" s="804"/>
      <c r="RD4" s="804"/>
      <c r="RE4" s="804"/>
      <c r="RF4" s="804"/>
      <c r="RG4" s="804"/>
      <c r="RH4" s="804"/>
      <c r="RI4" s="804"/>
      <c r="RJ4" s="804"/>
      <c r="RK4" s="804"/>
      <c r="RL4" s="804"/>
      <c r="RM4" s="804"/>
      <c r="RN4" s="804"/>
      <c r="RO4" s="804"/>
      <c r="RP4" s="804"/>
      <c r="RQ4" s="804"/>
      <c r="RR4" s="804"/>
      <c r="RS4" s="804"/>
      <c r="RT4" s="804"/>
      <c r="RU4" s="804"/>
      <c r="RV4" s="804"/>
      <c r="RW4" s="804"/>
      <c r="RX4" s="804"/>
      <c r="RY4" s="804"/>
      <c r="RZ4" s="804"/>
      <c r="SA4" s="804"/>
      <c r="SB4" s="804"/>
      <c r="SC4" s="804"/>
      <c r="SD4" s="804"/>
      <c r="SE4" s="804"/>
      <c r="SF4" s="804"/>
      <c r="SG4" s="804"/>
      <c r="SH4" s="804"/>
      <c r="SI4" s="804"/>
      <c r="SJ4" s="804"/>
      <c r="SK4" s="804"/>
      <c r="SL4" s="804"/>
      <c r="SM4" s="804"/>
      <c r="SN4" s="804"/>
      <c r="SO4" s="804"/>
      <c r="SP4" s="804"/>
      <c r="SQ4" s="804"/>
      <c r="SR4" s="804"/>
      <c r="SS4" s="804"/>
      <c r="ST4" s="804"/>
      <c r="SU4" s="804"/>
      <c r="SV4" s="804"/>
      <c r="SW4" s="804"/>
      <c r="SX4" s="804"/>
      <c r="SY4" s="804"/>
      <c r="SZ4" s="804"/>
      <c r="TA4" s="804"/>
      <c r="TB4" s="804"/>
      <c r="TC4" s="804"/>
      <c r="TD4" s="804"/>
      <c r="TE4" s="804"/>
      <c r="TF4" s="804"/>
      <c r="TG4" s="804"/>
      <c r="TH4" s="804"/>
      <c r="TI4" s="804"/>
      <c r="TJ4" s="804"/>
      <c r="TK4" s="804"/>
      <c r="TL4" s="804"/>
      <c r="TM4" s="804"/>
      <c r="TN4" s="804"/>
      <c r="TO4" s="804"/>
      <c r="TP4" s="804"/>
      <c r="TQ4" s="804"/>
      <c r="TR4" s="804"/>
      <c r="TS4" s="804"/>
      <c r="TT4" s="804"/>
      <c r="TU4" s="804"/>
      <c r="TV4" s="804"/>
      <c r="TW4" s="804"/>
      <c r="TX4" s="804"/>
      <c r="TY4" s="804"/>
      <c r="TZ4" s="804"/>
      <c r="UA4" s="804"/>
      <c r="UB4" s="804"/>
      <c r="UC4" s="804"/>
      <c r="UD4" s="804"/>
      <c r="UE4" s="804"/>
      <c r="UF4" s="804"/>
      <c r="UG4" s="804"/>
      <c r="UH4" s="804"/>
      <c r="UI4" s="804"/>
      <c r="UJ4" s="804"/>
      <c r="UK4" s="804"/>
      <c r="UL4" s="804"/>
      <c r="UM4" s="804"/>
      <c r="UN4" s="804"/>
      <c r="UO4" s="804"/>
      <c r="UP4" s="804"/>
      <c r="UQ4" s="804"/>
      <c r="UR4" s="804"/>
      <c r="US4" s="804"/>
      <c r="UT4" s="804"/>
      <c r="UU4" s="804"/>
      <c r="UV4" s="804"/>
      <c r="UW4" s="804"/>
      <c r="UX4" s="804"/>
      <c r="UY4" s="804"/>
      <c r="UZ4" s="804"/>
      <c r="VA4" s="804"/>
      <c r="VB4" s="804"/>
      <c r="VC4" s="804"/>
      <c r="VD4" s="804"/>
      <c r="VE4" s="804"/>
      <c r="VF4" s="804"/>
      <c r="VG4" s="804"/>
      <c r="VH4" s="804"/>
      <c r="VI4" s="804"/>
      <c r="VJ4" s="804"/>
      <c r="VK4" s="804"/>
      <c r="VL4" s="804"/>
      <c r="VM4" s="804"/>
      <c r="VN4" s="804"/>
      <c r="VO4" s="804"/>
      <c r="VP4" s="804"/>
      <c r="VQ4" s="804"/>
      <c r="VR4" s="804"/>
      <c r="VS4" s="804"/>
      <c r="VT4" s="804"/>
      <c r="VU4" s="804"/>
      <c r="VV4" s="804"/>
      <c r="VW4" s="804"/>
      <c r="VX4" s="804"/>
      <c r="VY4" s="804"/>
      <c r="VZ4" s="804"/>
      <c r="WA4" s="804"/>
      <c r="WB4" s="804"/>
      <c r="WC4" s="804"/>
      <c r="WD4" s="804"/>
      <c r="WE4" s="804"/>
      <c r="WF4" s="804"/>
      <c r="WG4" s="804"/>
      <c r="WH4" s="804"/>
      <c r="WI4" s="804"/>
      <c r="WJ4" s="804"/>
      <c r="WK4" s="804"/>
      <c r="WL4" s="804"/>
      <c r="WM4" s="804"/>
      <c r="WN4" s="804"/>
      <c r="WO4" s="804"/>
      <c r="WP4" s="804"/>
      <c r="WQ4" s="804"/>
      <c r="WR4" s="804"/>
      <c r="WS4" s="804"/>
      <c r="WT4" s="804"/>
      <c r="WU4" s="804"/>
      <c r="WV4" s="804"/>
      <c r="WW4" s="804"/>
      <c r="WX4" s="804"/>
      <c r="WY4" s="804"/>
      <c r="WZ4" s="804"/>
      <c r="XA4" s="804"/>
      <c r="XB4" s="804"/>
      <c r="XC4" s="804"/>
      <c r="XD4" s="804"/>
      <c r="XE4" s="804"/>
      <c r="XF4" s="804"/>
      <c r="XG4" s="804"/>
      <c r="XH4" s="804"/>
      <c r="XI4" s="804"/>
      <c r="XJ4" s="804"/>
      <c r="XK4" s="804"/>
      <c r="XL4" s="804"/>
      <c r="XM4" s="804"/>
      <c r="XN4" s="804"/>
      <c r="XO4" s="804"/>
      <c r="XP4" s="804"/>
      <c r="XQ4" s="804"/>
      <c r="XR4" s="804"/>
      <c r="XS4" s="804"/>
      <c r="XT4" s="804"/>
      <c r="XU4" s="804"/>
    </row>
    <row r="5" spans="1:645" ht="15">
      <c r="A5" s="777"/>
      <c r="B5" s="777"/>
      <c r="C5" s="777"/>
      <c r="D5" s="804"/>
      <c r="E5" s="715"/>
      <c r="F5" s="714"/>
      <c r="G5" s="804"/>
      <c r="H5" s="804"/>
      <c r="I5" s="804"/>
      <c r="J5" s="793"/>
      <c r="K5" s="793"/>
      <c r="L5" s="793"/>
      <c r="M5" s="793"/>
      <c r="N5" s="793"/>
      <c r="O5" s="804"/>
      <c r="P5" s="804"/>
      <c r="Q5" s="804"/>
      <c r="R5" s="793"/>
      <c r="S5" s="793"/>
      <c r="T5" s="793"/>
      <c r="U5" s="793"/>
      <c r="V5" s="793"/>
      <c r="W5" s="715"/>
      <c r="X5" s="1105"/>
      <c r="Y5" s="714"/>
      <c r="Z5" s="804"/>
      <c r="AA5" s="804"/>
      <c r="AB5" s="804"/>
      <c r="AC5" s="804"/>
      <c r="AD5" s="804"/>
      <c r="AE5" s="804"/>
      <c r="AF5" s="804"/>
      <c r="AG5" s="804"/>
      <c r="AH5" s="804"/>
      <c r="AI5" s="804"/>
      <c r="AJ5" s="804"/>
      <c r="AK5" s="804"/>
      <c r="AL5" s="804"/>
      <c r="AM5" s="804"/>
      <c r="AN5" s="804"/>
      <c r="AO5" s="804"/>
      <c r="AP5" s="804"/>
      <c r="AQ5" s="804"/>
      <c r="AR5" s="804"/>
      <c r="AS5" s="804"/>
      <c r="AT5" s="804"/>
      <c r="AU5" s="804"/>
      <c r="AV5" s="804"/>
      <c r="AW5" s="793"/>
      <c r="AX5" s="804"/>
      <c r="AY5" s="804"/>
      <c r="AZ5" s="804"/>
      <c r="BA5" s="804"/>
      <c r="BB5" s="804"/>
      <c r="BC5" s="804"/>
      <c r="BD5" s="804"/>
      <c r="BE5" s="804"/>
      <c r="BF5" s="804"/>
      <c r="BG5" s="804"/>
      <c r="BH5" s="804"/>
      <c r="BI5" s="804"/>
      <c r="BJ5" s="804"/>
      <c r="BK5" s="804"/>
      <c r="BL5" s="804"/>
      <c r="BM5" s="804"/>
      <c r="BN5" s="804"/>
      <c r="BO5" s="804"/>
      <c r="BP5" s="804"/>
      <c r="BQ5" s="804"/>
      <c r="BR5" s="804"/>
      <c r="BS5" s="804"/>
      <c r="BT5" s="804"/>
      <c r="BU5" s="804"/>
      <c r="BV5" s="804"/>
      <c r="BW5" s="804"/>
      <c r="BX5" s="804"/>
      <c r="BY5" s="804"/>
      <c r="BZ5" s="804"/>
      <c r="CA5" s="804"/>
      <c r="CB5" s="804"/>
      <c r="CC5" s="804"/>
      <c r="CD5" s="804"/>
      <c r="CE5" s="804"/>
      <c r="CF5" s="804"/>
      <c r="CG5" s="804"/>
      <c r="CH5" s="804"/>
      <c r="CI5" s="804"/>
      <c r="CJ5" s="804"/>
      <c r="CK5" s="804"/>
      <c r="CL5" s="804"/>
      <c r="CM5" s="804"/>
      <c r="CN5" s="804"/>
      <c r="CO5" s="804"/>
      <c r="CP5" s="804"/>
      <c r="CQ5" s="804"/>
      <c r="CR5" s="804"/>
      <c r="CS5" s="804"/>
      <c r="CT5" s="804"/>
      <c r="CU5" s="804"/>
      <c r="CV5" s="804"/>
      <c r="CW5" s="804"/>
      <c r="CX5" s="804"/>
      <c r="CY5" s="804"/>
      <c r="CZ5" s="804"/>
      <c r="DA5" s="804"/>
      <c r="DB5" s="804"/>
      <c r="DC5" s="804"/>
      <c r="DD5" s="804"/>
      <c r="DE5" s="804"/>
      <c r="DF5" s="804"/>
      <c r="DG5" s="804"/>
      <c r="DH5" s="804"/>
      <c r="DI5" s="804"/>
      <c r="DJ5" s="804"/>
      <c r="DK5" s="804"/>
      <c r="DL5" s="804"/>
      <c r="DM5" s="804"/>
      <c r="DN5" s="804"/>
      <c r="DO5" s="804"/>
      <c r="DP5" s="804"/>
      <c r="DQ5" s="804"/>
      <c r="DR5" s="804"/>
      <c r="DS5" s="804"/>
      <c r="DT5" s="804"/>
      <c r="DU5" s="804"/>
      <c r="DV5" s="804"/>
      <c r="DW5" s="804"/>
      <c r="DX5" s="804"/>
      <c r="DY5" s="804"/>
      <c r="DZ5" s="804"/>
      <c r="EA5" s="804"/>
      <c r="EB5" s="804"/>
      <c r="EC5" s="804"/>
      <c r="ED5" s="804"/>
      <c r="EE5" s="804"/>
      <c r="EF5" s="804"/>
      <c r="EG5" s="804"/>
      <c r="EH5" s="804"/>
      <c r="EI5" s="804"/>
      <c r="EJ5" s="804"/>
      <c r="EK5" s="804"/>
      <c r="EL5" s="804"/>
      <c r="EM5" s="804"/>
      <c r="EN5" s="804"/>
      <c r="EO5" s="804"/>
      <c r="EP5" s="804"/>
      <c r="EQ5" s="804"/>
      <c r="ER5" s="804"/>
      <c r="ES5" s="804"/>
      <c r="ET5" s="804"/>
      <c r="EU5" s="804"/>
      <c r="EV5" s="804"/>
      <c r="EW5" s="804"/>
      <c r="EX5" s="804"/>
      <c r="EY5" s="804"/>
      <c r="EZ5" s="804"/>
      <c r="FA5" s="804"/>
      <c r="FB5" s="804"/>
      <c r="FC5" s="804"/>
      <c r="FD5" s="804"/>
      <c r="FE5" s="804"/>
      <c r="FF5" s="804"/>
      <c r="FG5" s="804"/>
      <c r="FH5" s="804"/>
      <c r="FI5" s="804"/>
      <c r="FJ5" s="804"/>
      <c r="FK5" s="804"/>
      <c r="FL5" s="804"/>
      <c r="FM5" s="804"/>
      <c r="FN5" s="804"/>
      <c r="FO5" s="804"/>
      <c r="FP5" s="804"/>
      <c r="FQ5" s="804"/>
      <c r="FR5" s="804"/>
      <c r="FS5" s="804"/>
      <c r="FT5" s="804"/>
      <c r="FU5" s="804"/>
      <c r="FV5" s="804"/>
      <c r="FW5" s="804"/>
      <c r="FX5" s="804"/>
      <c r="FY5" s="804"/>
      <c r="FZ5" s="804"/>
      <c r="GA5" s="804"/>
      <c r="GB5" s="804"/>
      <c r="GC5" s="804"/>
      <c r="GD5" s="804"/>
      <c r="GE5" s="804"/>
      <c r="GF5" s="804"/>
      <c r="GG5" s="804"/>
      <c r="GH5" s="804"/>
      <c r="GI5" s="804"/>
      <c r="GJ5" s="804"/>
      <c r="GK5" s="804"/>
      <c r="GL5" s="804"/>
      <c r="GM5" s="804"/>
      <c r="GN5" s="804"/>
      <c r="GO5" s="804"/>
      <c r="GP5" s="804"/>
      <c r="GQ5" s="804"/>
      <c r="GR5" s="804"/>
      <c r="GS5" s="804"/>
      <c r="GT5" s="804"/>
      <c r="GU5" s="804"/>
      <c r="GV5" s="804"/>
      <c r="GW5" s="804"/>
      <c r="GX5" s="804"/>
      <c r="GY5" s="804"/>
      <c r="GZ5" s="804"/>
      <c r="HA5" s="804"/>
      <c r="HB5" s="804"/>
      <c r="HC5" s="804"/>
      <c r="HD5" s="804"/>
      <c r="HE5" s="804"/>
      <c r="HF5" s="804"/>
      <c r="HG5" s="804"/>
      <c r="HH5" s="804"/>
      <c r="HI5" s="804"/>
      <c r="HJ5" s="804"/>
      <c r="HK5" s="804"/>
      <c r="HL5" s="804"/>
      <c r="HM5" s="804"/>
      <c r="HN5" s="804"/>
      <c r="HO5" s="804"/>
      <c r="HP5" s="804"/>
      <c r="HQ5" s="804"/>
      <c r="HR5" s="804"/>
      <c r="HS5" s="804"/>
      <c r="HT5" s="804"/>
      <c r="HU5" s="804"/>
      <c r="HV5" s="804"/>
      <c r="HW5" s="804"/>
      <c r="HX5" s="804"/>
      <c r="HY5" s="804"/>
      <c r="HZ5" s="804"/>
      <c r="IA5" s="804"/>
      <c r="IB5" s="804"/>
      <c r="IC5" s="804"/>
      <c r="ID5" s="804"/>
      <c r="IE5" s="804"/>
      <c r="IF5" s="804"/>
      <c r="IG5" s="804"/>
      <c r="IH5" s="804"/>
      <c r="II5" s="804"/>
      <c r="IJ5" s="804"/>
      <c r="IK5" s="804"/>
      <c r="IL5" s="804"/>
      <c r="IM5" s="804"/>
      <c r="IN5" s="804"/>
      <c r="IO5" s="804"/>
      <c r="IP5" s="804"/>
      <c r="IQ5" s="804"/>
      <c r="IR5" s="804"/>
      <c r="IS5" s="804"/>
      <c r="IT5" s="804"/>
      <c r="IU5" s="804"/>
      <c r="IV5" s="804"/>
      <c r="IW5" s="804"/>
      <c r="IX5" s="804"/>
      <c r="IY5" s="804"/>
      <c r="IZ5" s="804"/>
      <c r="JA5" s="804"/>
      <c r="JB5" s="804"/>
      <c r="JC5" s="804"/>
      <c r="JD5" s="804"/>
      <c r="JE5" s="804"/>
      <c r="JF5" s="804"/>
      <c r="JG5" s="804"/>
      <c r="JH5" s="804"/>
      <c r="JI5" s="804"/>
      <c r="JJ5" s="804"/>
      <c r="JK5" s="804"/>
      <c r="JL5" s="804"/>
      <c r="JM5" s="804"/>
      <c r="JN5" s="804"/>
      <c r="JO5" s="804"/>
      <c r="JP5" s="804"/>
      <c r="JQ5" s="804"/>
      <c r="JR5" s="804"/>
      <c r="JS5" s="804"/>
      <c r="JT5" s="804"/>
      <c r="JU5" s="804"/>
      <c r="JV5" s="804"/>
      <c r="JW5" s="804"/>
      <c r="JX5" s="804"/>
      <c r="JY5" s="804"/>
      <c r="JZ5" s="804"/>
      <c r="KA5" s="804"/>
      <c r="KB5" s="804"/>
      <c r="KC5" s="804"/>
      <c r="KD5" s="804"/>
      <c r="KE5" s="804"/>
      <c r="KF5" s="804"/>
      <c r="KG5" s="804"/>
      <c r="KH5" s="804"/>
      <c r="KI5" s="804"/>
      <c r="KJ5" s="804"/>
      <c r="KK5" s="804"/>
      <c r="KL5" s="804"/>
      <c r="KM5" s="804"/>
      <c r="KN5" s="804"/>
      <c r="KO5" s="804"/>
      <c r="KP5" s="804"/>
      <c r="KQ5" s="804"/>
      <c r="KR5" s="804"/>
      <c r="KS5" s="804"/>
      <c r="KT5" s="804"/>
      <c r="KU5" s="804"/>
      <c r="KV5" s="804"/>
      <c r="KW5" s="804"/>
      <c r="KX5" s="804"/>
      <c r="KY5" s="804"/>
      <c r="KZ5" s="804"/>
      <c r="LA5" s="804"/>
      <c r="LB5" s="804"/>
      <c r="LC5" s="804"/>
      <c r="LD5" s="804"/>
      <c r="LE5" s="804"/>
      <c r="LF5" s="804"/>
      <c r="LG5" s="804"/>
      <c r="LH5" s="804"/>
      <c r="LI5" s="804"/>
      <c r="LJ5" s="804"/>
      <c r="LK5" s="804"/>
      <c r="LL5" s="804"/>
      <c r="LM5" s="804"/>
      <c r="LN5" s="804"/>
      <c r="LO5" s="804"/>
      <c r="LP5" s="804"/>
      <c r="LQ5" s="804"/>
      <c r="LR5" s="804"/>
      <c r="LS5" s="804"/>
      <c r="LT5" s="804"/>
      <c r="LU5" s="804"/>
      <c r="LV5" s="804"/>
      <c r="LW5" s="804"/>
      <c r="LX5" s="804"/>
      <c r="LY5" s="804"/>
      <c r="LZ5" s="804"/>
      <c r="MA5" s="804"/>
      <c r="MB5" s="804"/>
      <c r="MC5" s="804"/>
      <c r="MD5" s="804"/>
      <c r="ME5" s="804"/>
      <c r="MF5" s="804"/>
      <c r="MG5" s="804"/>
      <c r="MH5" s="804"/>
      <c r="MI5" s="804"/>
      <c r="MJ5" s="804"/>
      <c r="MK5" s="804"/>
      <c r="ML5" s="804"/>
      <c r="MM5" s="804"/>
      <c r="MN5" s="804"/>
      <c r="MO5" s="804"/>
      <c r="MP5" s="804"/>
      <c r="MQ5" s="804"/>
      <c r="MR5" s="804"/>
      <c r="MS5" s="804"/>
      <c r="MT5" s="804"/>
      <c r="MU5" s="804"/>
      <c r="MV5" s="804"/>
      <c r="MW5" s="804"/>
      <c r="MX5" s="804"/>
      <c r="MY5" s="804"/>
      <c r="MZ5" s="804"/>
      <c r="NA5" s="804"/>
      <c r="NB5" s="804"/>
      <c r="NC5" s="804"/>
      <c r="ND5" s="804"/>
      <c r="NE5" s="804"/>
      <c r="NF5" s="804"/>
      <c r="NG5" s="804"/>
      <c r="NH5" s="804"/>
      <c r="NI5" s="804"/>
      <c r="NJ5" s="804"/>
      <c r="NK5" s="804"/>
      <c r="NL5" s="804"/>
      <c r="NM5" s="804"/>
      <c r="NN5" s="804"/>
      <c r="NO5" s="804"/>
      <c r="NP5" s="804"/>
      <c r="NQ5" s="804"/>
      <c r="NR5" s="804"/>
      <c r="NS5" s="804"/>
      <c r="NT5" s="804"/>
      <c r="NU5" s="804"/>
      <c r="NV5" s="804"/>
      <c r="NW5" s="804"/>
      <c r="NX5" s="804"/>
      <c r="NY5" s="804"/>
      <c r="NZ5" s="804"/>
      <c r="OA5" s="804"/>
      <c r="OB5" s="804"/>
      <c r="OC5" s="804"/>
      <c r="OD5" s="804"/>
      <c r="OE5" s="804"/>
      <c r="OF5" s="804"/>
      <c r="OG5" s="804"/>
      <c r="OH5" s="804"/>
      <c r="OI5" s="804"/>
      <c r="OJ5" s="804"/>
      <c r="OK5" s="804"/>
      <c r="OL5" s="804"/>
      <c r="OM5" s="804"/>
      <c r="ON5" s="804"/>
      <c r="OO5" s="804"/>
      <c r="OP5" s="804"/>
      <c r="OQ5" s="804"/>
      <c r="OR5" s="804"/>
      <c r="OS5" s="804"/>
      <c r="OT5" s="804"/>
      <c r="OU5" s="804"/>
      <c r="OV5" s="804"/>
      <c r="OW5" s="804"/>
      <c r="OX5" s="804"/>
      <c r="OY5" s="804"/>
      <c r="OZ5" s="804"/>
      <c r="PA5" s="804"/>
      <c r="PB5" s="804"/>
      <c r="PC5" s="804"/>
      <c r="PD5" s="804"/>
      <c r="PE5" s="804"/>
      <c r="PF5" s="804"/>
      <c r="PG5" s="804"/>
      <c r="PH5" s="804"/>
      <c r="PI5" s="804"/>
      <c r="PJ5" s="804"/>
      <c r="PK5" s="804"/>
      <c r="PL5" s="804"/>
      <c r="PM5" s="804"/>
      <c r="PN5" s="804"/>
      <c r="PO5" s="804"/>
      <c r="PP5" s="804"/>
      <c r="PQ5" s="804"/>
      <c r="PR5" s="804"/>
      <c r="PS5" s="804"/>
      <c r="PT5" s="804"/>
      <c r="PU5" s="804"/>
      <c r="PV5" s="804"/>
      <c r="PW5" s="804"/>
      <c r="PX5" s="804"/>
      <c r="PY5" s="804"/>
      <c r="PZ5" s="804"/>
      <c r="QA5" s="804"/>
      <c r="QB5" s="804"/>
      <c r="QC5" s="804"/>
      <c r="QD5" s="804"/>
      <c r="QE5" s="804"/>
      <c r="QF5" s="804"/>
      <c r="QG5" s="804"/>
      <c r="QH5" s="804"/>
      <c r="QI5" s="804"/>
      <c r="QJ5" s="804"/>
      <c r="QK5" s="804"/>
      <c r="QL5" s="804"/>
      <c r="QM5" s="804"/>
      <c r="QN5" s="804"/>
      <c r="QO5" s="804"/>
      <c r="QP5" s="804"/>
      <c r="QQ5" s="804"/>
      <c r="QR5" s="804"/>
      <c r="QS5" s="804"/>
      <c r="QT5" s="804"/>
      <c r="QU5" s="804"/>
      <c r="QV5" s="804"/>
      <c r="QW5" s="804"/>
      <c r="QX5" s="804"/>
      <c r="QY5" s="804"/>
      <c r="QZ5" s="804"/>
      <c r="RA5" s="804"/>
      <c r="RB5" s="804"/>
      <c r="RC5" s="804"/>
      <c r="RD5" s="804"/>
      <c r="RE5" s="804"/>
      <c r="RF5" s="804"/>
      <c r="RG5" s="804"/>
      <c r="RH5" s="804"/>
      <c r="RI5" s="804"/>
      <c r="RJ5" s="804"/>
      <c r="RK5" s="804"/>
      <c r="RL5" s="804"/>
      <c r="RM5" s="804"/>
      <c r="RN5" s="804"/>
      <c r="RO5" s="804"/>
      <c r="RP5" s="804"/>
      <c r="RQ5" s="804"/>
      <c r="RR5" s="804"/>
      <c r="RS5" s="804"/>
      <c r="RT5" s="804"/>
      <c r="RU5" s="804"/>
      <c r="RV5" s="804"/>
      <c r="RW5" s="804"/>
      <c r="RX5" s="804"/>
      <c r="RY5" s="804"/>
      <c r="RZ5" s="804"/>
      <c r="SA5" s="804"/>
      <c r="SB5" s="804"/>
      <c r="SC5" s="804"/>
      <c r="SD5" s="804"/>
      <c r="SE5" s="804"/>
      <c r="SF5" s="804"/>
      <c r="SG5" s="804"/>
      <c r="SH5" s="804"/>
      <c r="SI5" s="804"/>
      <c r="SJ5" s="804"/>
      <c r="SK5" s="804"/>
      <c r="SL5" s="804"/>
      <c r="SM5" s="804"/>
      <c r="SN5" s="804"/>
      <c r="SO5" s="804"/>
      <c r="SP5" s="804"/>
      <c r="SQ5" s="804"/>
      <c r="SR5" s="804"/>
      <c r="SS5" s="804"/>
      <c r="ST5" s="804"/>
      <c r="SU5" s="804"/>
      <c r="SV5" s="804"/>
      <c r="SW5" s="804"/>
      <c r="SX5" s="804"/>
      <c r="SY5" s="804"/>
      <c r="SZ5" s="804"/>
      <c r="TA5" s="804"/>
      <c r="TB5" s="804"/>
      <c r="TC5" s="804"/>
      <c r="TD5" s="804"/>
      <c r="TE5" s="804"/>
      <c r="TF5" s="804"/>
      <c r="TG5" s="804"/>
      <c r="TH5" s="804"/>
      <c r="TI5" s="804"/>
      <c r="TJ5" s="804"/>
      <c r="TK5" s="804"/>
      <c r="TL5" s="804"/>
      <c r="TM5" s="804"/>
      <c r="TN5" s="804"/>
      <c r="TO5" s="804"/>
      <c r="TP5" s="804"/>
      <c r="TQ5" s="804"/>
      <c r="TR5" s="804"/>
      <c r="TS5" s="804"/>
      <c r="TT5" s="804"/>
      <c r="TU5" s="804"/>
      <c r="TV5" s="804"/>
      <c r="TW5" s="804"/>
      <c r="TX5" s="804"/>
      <c r="TY5" s="804"/>
      <c r="TZ5" s="804"/>
      <c r="UA5" s="804"/>
      <c r="UB5" s="804"/>
      <c r="UC5" s="804"/>
      <c r="UD5" s="804"/>
      <c r="UE5" s="804"/>
      <c r="UF5" s="804"/>
      <c r="UG5" s="804"/>
      <c r="UH5" s="804"/>
      <c r="UI5" s="804"/>
      <c r="UJ5" s="804"/>
      <c r="UK5" s="804"/>
      <c r="UL5" s="804"/>
      <c r="UM5" s="804"/>
      <c r="UN5" s="804"/>
      <c r="UO5" s="804"/>
      <c r="UP5" s="804"/>
      <c r="UQ5" s="804"/>
      <c r="UR5" s="804"/>
      <c r="US5" s="804"/>
      <c r="UT5" s="804"/>
      <c r="UU5" s="804"/>
      <c r="UV5" s="804"/>
      <c r="UW5" s="804"/>
      <c r="UX5" s="804"/>
      <c r="UY5" s="804"/>
      <c r="UZ5" s="804"/>
      <c r="VA5" s="804"/>
      <c r="VB5" s="804"/>
      <c r="VC5" s="804"/>
      <c r="VD5" s="804"/>
      <c r="VE5" s="804"/>
      <c r="VF5" s="804"/>
      <c r="VG5" s="804"/>
      <c r="VH5" s="804"/>
      <c r="VI5" s="804"/>
      <c r="VJ5" s="804"/>
      <c r="VK5" s="804"/>
      <c r="VL5" s="804"/>
      <c r="VM5" s="804"/>
      <c r="VN5" s="804"/>
      <c r="VO5" s="804"/>
      <c r="VP5" s="804"/>
      <c r="VQ5" s="804"/>
      <c r="VR5" s="804"/>
      <c r="VS5" s="804"/>
      <c r="VT5" s="804"/>
      <c r="VU5" s="804"/>
      <c r="VV5" s="804"/>
      <c r="VW5" s="804"/>
      <c r="VX5" s="804"/>
      <c r="VY5" s="804"/>
      <c r="VZ5" s="804"/>
      <c r="WA5" s="804"/>
      <c r="WB5" s="804"/>
      <c r="WC5" s="804"/>
      <c r="WD5" s="804"/>
      <c r="WE5" s="804"/>
      <c r="WF5" s="804"/>
      <c r="WG5" s="804"/>
      <c r="WH5" s="804"/>
      <c r="WI5" s="804"/>
      <c r="WJ5" s="804"/>
      <c r="WK5" s="804"/>
      <c r="WL5" s="804"/>
      <c r="WM5" s="804"/>
      <c r="WN5" s="804"/>
      <c r="WO5" s="804"/>
      <c r="WP5" s="804"/>
      <c r="WQ5" s="804"/>
      <c r="WR5" s="804"/>
      <c r="WS5" s="804"/>
      <c r="WT5" s="804"/>
      <c r="WU5" s="804"/>
      <c r="WV5" s="804"/>
      <c r="WW5" s="804"/>
      <c r="WX5" s="804"/>
      <c r="WY5" s="804"/>
      <c r="WZ5" s="804"/>
      <c r="XA5" s="804"/>
      <c r="XB5" s="804"/>
      <c r="XC5" s="804"/>
      <c r="XD5" s="804"/>
      <c r="XE5" s="804"/>
      <c r="XF5" s="804"/>
      <c r="XG5" s="804"/>
      <c r="XH5" s="804"/>
      <c r="XI5" s="804"/>
      <c r="XJ5" s="804"/>
      <c r="XK5" s="804"/>
      <c r="XL5" s="804"/>
      <c r="XM5" s="804"/>
      <c r="XN5" s="804"/>
      <c r="XO5" s="804"/>
      <c r="XP5" s="804"/>
      <c r="XQ5" s="804"/>
      <c r="XR5" s="804"/>
      <c r="XS5" s="804"/>
      <c r="XT5" s="804"/>
      <c r="XU5" s="804"/>
    </row>
    <row r="6" spans="1:645" ht="15.6" customHeight="1">
      <c r="A6" s="777"/>
      <c r="B6" s="777"/>
      <c r="C6" s="777"/>
      <c r="D6" s="804"/>
      <c r="E6" s="1123" t="s">
        <v>760</v>
      </c>
      <c r="F6" s="1124"/>
      <c r="G6" s="1125"/>
      <c r="H6" s="1125"/>
      <c r="I6" s="1125"/>
      <c r="J6" s="1126"/>
      <c r="K6" s="1126"/>
      <c r="L6" s="1126"/>
      <c r="M6" s="793"/>
      <c r="N6" s="793"/>
      <c r="O6" s="804"/>
      <c r="P6" s="804"/>
      <c r="Q6" s="804"/>
      <c r="R6" s="793"/>
      <c r="S6" s="793"/>
      <c r="T6" s="793"/>
      <c r="U6" s="793"/>
      <c r="V6" s="793"/>
      <c r="W6" s="715"/>
      <c r="X6" s="1105"/>
      <c r="Y6" s="714"/>
      <c r="Z6" s="804"/>
      <c r="AA6" s="804"/>
      <c r="AB6" s="804"/>
      <c r="AC6" s="804"/>
      <c r="AD6" s="804"/>
      <c r="AE6" s="804"/>
      <c r="AF6" s="804"/>
      <c r="AG6" s="804"/>
      <c r="AH6" s="804"/>
      <c r="AI6" s="804"/>
      <c r="AJ6" s="804"/>
      <c r="AK6" s="804"/>
      <c r="AL6" s="804"/>
      <c r="AM6" s="804"/>
      <c r="AN6" s="804"/>
      <c r="AO6" s="804"/>
      <c r="AP6" s="804"/>
      <c r="AQ6" s="804"/>
      <c r="AR6" s="804"/>
      <c r="AS6" s="804"/>
      <c r="AT6" s="804"/>
      <c r="AU6" s="804"/>
      <c r="AV6" s="804"/>
      <c r="AW6" s="793"/>
      <c r="AX6" s="804"/>
      <c r="AY6" s="804"/>
      <c r="AZ6" s="804"/>
      <c r="BA6" s="804"/>
      <c r="BB6" s="804"/>
      <c r="BC6" s="804"/>
      <c r="BD6" s="804"/>
      <c r="BE6" s="804"/>
      <c r="BF6" s="804"/>
      <c r="BG6" s="804"/>
      <c r="BH6" s="804"/>
      <c r="BI6" s="804"/>
      <c r="BJ6" s="804"/>
      <c r="BK6" s="804"/>
      <c r="BL6" s="804"/>
      <c r="BM6" s="804"/>
      <c r="BN6" s="804"/>
      <c r="BO6" s="804"/>
      <c r="BP6" s="804"/>
      <c r="BQ6" s="804"/>
      <c r="BR6" s="804"/>
      <c r="BS6" s="804"/>
      <c r="BT6" s="804"/>
      <c r="BU6" s="804"/>
      <c r="BV6" s="804"/>
      <c r="BW6" s="804"/>
      <c r="BX6" s="804"/>
      <c r="BY6" s="804"/>
      <c r="BZ6" s="804"/>
      <c r="CA6" s="804"/>
      <c r="CB6" s="804"/>
      <c r="CC6" s="804"/>
      <c r="CD6" s="804"/>
      <c r="CE6" s="804"/>
      <c r="CF6" s="804"/>
      <c r="CG6" s="804"/>
      <c r="CH6" s="804"/>
      <c r="CI6" s="804"/>
      <c r="CJ6" s="804"/>
      <c r="CK6" s="804"/>
      <c r="CL6" s="804"/>
      <c r="CM6" s="804"/>
      <c r="CN6" s="804"/>
      <c r="CO6" s="804"/>
      <c r="CP6" s="804"/>
      <c r="CQ6" s="804"/>
      <c r="CR6" s="804"/>
      <c r="CS6" s="804"/>
      <c r="CT6" s="804"/>
      <c r="CU6" s="804"/>
      <c r="CV6" s="804"/>
      <c r="CW6" s="804"/>
      <c r="CX6" s="804"/>
      <c r="CY6" s="804"/>
      <c r="CZ6" s="804"/>
      <c r="DA6" s="804"/>
      <c r="DB6" s="804"/>
      <c r="DC6" s="804"/>
      <c r="DD6" s="804"/>
      <c r="DE6" s="804"/>
      <c r="DF6" s="804"/>
      <c r="DG6" s="804"/>
      <c r="DH6" s="804"/>
      <c r="DI6" s="804"/>
      <c r="DJ6" s="804"/>
      <c r="DK6" s="804"/>
      <c r="DL6" s="804"/>
      <c r="DM6" s="804"/>
      <c r="DN6" s="804"/>
      <c r="DO6" s="804"/>
      <c r="DP6" s="804"/>
      <c r="DQ6" s="804"/>
      <c r="DR6" s="804"/>
      <c r="DS6" s="804"/>
      <c r="DT6" s="804"/>
      <c r="DU6" s="804"/>
      <c r="DV6" s="804"/>
      <c r="DW6" s="804"/>
      <c r="DX6" s="804"/>
      <c r="DY6" s="804"/>
      <c r="DZ6" s="804"/>
      <c r="EA6" s="804"/>
      <c r="EB6" s="804"/>
      <c r="EC6" s="804"/>
      <c r="ED6" s="804"/>
      <c r="EE6" s="804"/>
      <c r="EF6" s="804"/>
      <c r="EG6" s="804"/>
      <c r="EH6" s="804"/>
      <c r="EI6" s="804"/>
      <c r="EJ6" s="804"/>
      <c r="EK6" s="804"/>
      <c r="EL6" s="804"/>
      <c r="EM6" s="804"/>
      <c r="EN6" s="804"/>
      <c r="EO6" s="804"/>
      <c r="EP6" s="804"/>
      <c r="EQ6" s="804"/>
      <c r="ER6" s="804"/>
      <c r="ES6" s="804"/>
      <c r="ET6" s="804"/>
      <c r="EU6" s="804"/>
      <c r="EV6" s="804"/>
      <c r="EW6" s="804"/>
      <c r="EX6" s="804"/>
      <c r="EY6" s="804"/>
      <c r="EZ6" s="804"/>
      <c r="FA6" s="804"/>
      <c r="FB6" s="804"/>
      <c r="FC6" s="804"/>
      <c r="FD6" s="804"/>
      <c r="FE6" s="804"/>
      <c r="FF6" s="804"/>
      <c r="FG6" s="804"/>
      <c r="FH6" s="804"/>
      <c r="FI6" s="804"/>
      <c r="FJ6" s="804"/>
      <c r="FK6" s="804"/>
      <c r="FL6" s="804"/>
      <c r="FM6" s="804"/>
      <c r="FN6" s="804"/>
      <c r="FO6" s="804"/>
      <c r="FP6" s="804"/>
      <c r="FQ6" s="804"/>
      <c r="FR6" s="804"/>
      <c r="FS6" s="804"/>
      <c r="FT6" s="804"/>
      <c r="FU6" s="804"/>
      <c r="FV6" s="804"/>
      <c r="FW6" s="804"/>
      <c r="FX6" s="804"/>
      <c r="FY6" s="804"/>
      <c r="FZ6" s="804"/>
      <c r="GA6" s="804"/>
      <c r="GB6" s="804"/>
      <c r="GC6" s="804"/>
      <c r="GD6" s="804"/>
      <c r="GE6" s="804"/>
      <c r="GF6" s="804"/>
      <c r="GG6" s="804"/>
      <c r="GH6" s="804"/>
      <c r="GI6" s="804"/>
      <c r="GJ6" s="804"/>
      <c r="GK6" s="804"/>
      <c r="GL6" s="804"/>
      <c r="GM6" s="804"/>
      <c r="GN6" s="804"/>
      <c r="GO6" s="804"/>
      <c r="GP6" s="804"/>
      <c r="GQ6" s="804"/>
      <c r="GR6" s="804"/>
      <c r="GS6" s="804"/>
      <c r="GT6" s="804"/>
      <c r="GU6" s="804"/>
      <c r="GV6" s="804"/>
      <c r="GW6" s="804"/>
      <c r="GX6" s="804"/>
      <c r="GY6" s="804"/>
      <c r="GZ6" s="804"/>
      <c r="HA6" s="804"/>
      <c r="HB6" s="804"/>
      <c r="HC6" s="804"/>
      <c r="HD6" s="804"/>
      <c r="HE6" s="804"/>
      <c r="HF6" s="804"/>
      <c r="HG6" s="804"/>
      <c r="HH6" s="804"/>
      <c r="HI6" s="804"/>
      <c r="HJ6" s="804"/>
      <c r="HK6" s="804"/>
      <c r="HL6" s="804"/>
      <c r="HM6" s="804"/>
      <c r="HN6" s="804"/>
      <c r="HO6" s="804"/>
      <c r="HP6" s="804"/>
      <c r="HQ6" s="804"/>
      <c r="HR6" s="804"/>
      <c r="HS6" s="804"/>
      <c r="HT6" s="804"/>
      <c r="HU6" s="804"/>
      <c r="HV6" s="804"/>
      <c r="HW6" s="804"/>
      <c r="HX6" s="804"/>
      <c r="HY6" s="804"/>
      <c r="HZ6" s="804"/>
      <c r="IA6" s="804"/>
      <c r="IB6" s="804"/>
      <c r="IC6" s="804"/>
      <c r="ID6" s="804"/>
      <c r="IE6" s="804"/>
      <c r="IF6" s="804"/>
      <c r="IG6" s="804"/>
      <c r="IH6" s="804"/>
      <c r="II6" s="804"/>
      <c r="IJ6" s="804"/>
      <c r="IK6" s="804"/>
      <c r="IL6" s="804"/>
      <c r="IM6" s="804"/>
      <c r="IN6" s="804"/>
      <c r="IO6" s="804"/>
      <c r="IP6" s="804"/>
      <c r="IQ6" s="804"/>
      <c r="IR6" s="804"/>
      <c r="IS6" s="804"/>
      <c r="IT6" s="804"/>
      <c r="IU6" s="804"/>
      <c r="IV6" s="804"/>
      <c r="IW6" s="804"/>
      <c r="IX6" s="804"/>
      <c r="IY6" s="804"/>
      <c r="IZ6" s="804"/>
      <c r="JA6" s="804"/>
      <c r="JB6" s="804"/>
      <c r="JC6" s="804"/>
      <c r="JD6" s="804"/>
      <c r="JE6" s="804"/>
      <c r="JF6" s="804"/>
      <c r="JG6" s="804"/>
      <c r="JH6" s="804"/>
      <c r="JI6" s="804"/>
      <c r="JJ6" s="804"/>
      <c r="JK6" s="804"/>
      <c r="JL6" s="804"/>
      <c r="JM6" s="804"/>
      <c r="JN6" s="804"/>
      <c r="JO6" s="804"/>
      <c r="JP6" s="804"/>
      <c r="JQ6" s="804"/>
      <c r="JR6" s="804"/>
      <c r="JS6" s="804"/>
      <c r="JT6" s="804"/>
      <c r="JU6" s="804"/>
      <c r="JV6" s="804"/>
      <c r="JW6" s="804"/>
      <c r="JX6" s="804"/>
      <c r="JY6" s="804"/>
      <c r="JZ6" s="804"/>
      <c r="KA6" s="804"/>
      <c r="KB6" s="804"/>
      <c r="KC6" s="804"/>
      <c r="KD6" s="804"/>
      <c r="KE6" s="804"/>
      <c r="KF6" s="804"/>
      <c r="KG6" s="804"/>
      <c r="KH6" s="804"/>
      <c r="KI6" s="804"/>
      <c r="KJ6" s="804"/>
      <c r="KK6" s="804"/>
      <c r="KL6" s="804"/>
      <c r="KM6" s="804"/>
      <c r="KN6" s="804"/>
      <c r="KO6" s="804"/>
      <c r="KP6" s="804"/>
      <c r="KQ6" s="804"/>
      <c r="KR6" s="804"/>
      <c r="KS6" s="804"/>
      <c r="KT6" s="804"/>
      <c r="KU6" s="804"/>
      <c r="KV6" s="804"/>
      <c r="KW6" s="804"/>
      <c r="KX6" s="804"/>
      <c r="KY6" s="804"/>
      <c r="KZ6" s="804"/>
      <c r="LA6" s="804"/>
      <c r="LB6" s="804"/>
      <c r="LC6" s="804"/>
      <c r="LD6" s="804"/>
      <c r="LE6" s="804"/>
      <c r="LF6" s="804"/>
      <c r="LG6" s="804"/>
      <c r="LH6" s="804"/>
      <c r="LI6" s="804"/>
      <c r="LJ6" s="804"/>
      <c r="LK6" s="804"/>
      <c r="LL6" s="804"/>
      <c r="LM6" s="804"/>
      <c r="LN6" s="804"/>
      <c r="LO6" s="804"/>
      <c r="LP6" s="804"/>
      <c r="LQ6" s="804"/>
      <c r="LR6" s="804"/>
      <c r="LS6" s="804"/>
      <c r="LT6" s="804"/>
      <c r="LU6" s="804"/>
      <c r="LV6" s="804"/>
      <c r="LW6" s="804"/>
      <c r="LX6" s="804"/>
      <c r="LY6" s="804"/>
      <c r="LZ6" s="804"/>
      <c r="MA6" s="804"/>
      <c r="MB6" s="804"/>
      <c r="MC6" s="804"/>
      <c r="MD6" s="804"/>
      <c r="ME6" s="804"/>
      <c r="MF6" s="804"/>
      <c r="MG6" s="804"/>
      <c r="MH6" s="804"/>
      <c r="MI6" s="804"/>
      <c r="MJ6" s="804"/>
      <c r="MK6" s="804"/>
      <c r="ML6" s="804"/>
      <c r="MM6" s="804"/>
      <c r="MN6" s="804"/>
      <c r="MO6" s="804"/>
      <c r="MP6" s="804"/>
      <c r="MQ6" s="804"/>
      <c r="MR6" s="804"/>
      <c r="MS6" s="804"/>
      <c r="MT6" s="804"/>
      <c r="MU6" s="804"/>
      <c r="MV6" s="804"/>
      <c r="MW6" s="804"/>
      <c r="MX6" s="804"/>
      <c r="MY6" s="804"/>
      <c r="MZ6" s="804"/>
      <c r="NA6" s="804"/>
      <c r="NB6" s="804"/>
      <c r="NC6" s="804"/>
      <c r="ND6" s="804"/>
      <c r="NE6" s="804"/>
      <c r="NF6" s="804"/>
      <c r="NG6" s="804"/>
      <c r="NH6" s="804"/>
      <c r="NI6" s="804"/>
      <c r="NJ6" s="804"/>
      <c r="NK6" s="804"/>
      <c r="NL6" s="804"/>
      <c r="NM6" s="804"/>
      <c r="NN6" s="804"/>
      <c r="NO6" s="804"/>
      <c r="NP6" s="804"/>
      <c r="NQ6" s="804"/>
      <c r="NR6" s="804"/>
      <c r="NS6" s="804"/>
      <c r="NT6" s="804"/>
      <c r="NU6" s="804"/>
      <c r="NV6" s="804"/>
      <c r="NW6" s="804"/>
      <c r="NX6" s="804"/>
      <c r="NY6" s="804"/>
      <c r="NZ6" s="804"/>
      <c r="OA6" s="804"/>
      <c r="OB6" s="804"/>
      <c r="OC6" s="804"/>
      <c r="OD6" s="804"/>
      <c r="OE6" s="804"/>
      <c r="OF6" s="804"/>
      <c r="OG6" s="804"/>
      <c r="OH6" s="804"/>
      <c r="OI6" s="804"/>
      <c r="OJ6" s="804"/>
      <c r="OK6" s="804"/>
      <c r="OL6" s="804"/>
      <c r="OM6" s="804"/>
      <c r="ON6" s="804"/>
      <c r="OO6" s="804"/>
      <c r="OP6" s="804"/>
      <c r="OQ6" s="804"/>
      <c r="OR6" s="804"/>
      <c r="OS6" s="804"/>
      <c r="OT6" s="804"/>
      <c r="OU6" s="804"/>
      <c r="OV6" s="804"/>
      <c r="OW6" s="804"/>
      <c r="OX6" s="804"/>
      <c r="OY6" s="804"/>
      <c r="OZ6" s="804"/>
      <c r="PA6" s="804"/>
      <c r="PB6" s="804"/>
      <c r="PC6" s="804"/>
      <c r="PD6" s="804"/>
      <c r="PE6" s="804"/>
      <c r="PF6" s="804"/>
      <c r="PG6" s="804"/>
      <c r="PH6" s="804"/>
      <c r="PI6" s="804"/>
      <c r="PJ6" s="804"/>
      <c r="PK6" s="804"/>
      <c r="PL6" s="804"/>
      <c r="PM6" s="804"/>
      <c r="PN6" s="804"/>
      <c r="PO6" s="804"/>
      <c r="PP6" s="804"/>
      <c r="PQ6" s="804"/>
      <c r="PR6" s="804"/>
      <c r="PS6" s="804"/>
      <c r="PT6" s="804"/>
      <c r="PU6" s="804"/>
      <c r="PV6" s="804"/>
      <c r="PW6" s="804"/>
      <c r="PX6" s="804"/>
      <c r="PY6" s="804"/>
      <c r="PZ6" s="804"/>
      <c r="QA6" s="804"/>
      <c r="QB6" s="804"/>
      <c r="QC6" s="804"/>
      <c r="QD6" s="804"/>
      <c r="QE6" s="804"/>
      <c r="QF6" s="804"/>
      <c r="QG6" s="804"/>
      <c r="QH6" s="804"/>
      <c r="QI6" s="804"/>
      <c r="QJ6" s="804"/>
      <c r="QK6" s="804"/>
      <c r="QL6" s="804"/>
      <c r="QM6" s="804"/>
      <c r="QN6" s="804"/>
      <c r="QO6" s="804"/>
      <c r="QP6" s="804"/>
      <c r="QQ6" s="804"/>
      <c r="QR6" s="804"/>
      <c r="QS6" s="804"/>
      <c r="QT6" s="804"/>
      <c r="QU6" s="804"/>
      <c r="QV6" s="804"/>
      <c r="QW6" s="804"/>
      <c r="QX6" s="804"/>
      <c r="QY6" s="804"/>
      <c r="QZ6" s="804"/>
      <c r="RA6" s="804"/>
      <c r="RB6" s="804"/>
      <c r="RC6" s="804"/>
      <c r="RD6" s="804"/>
      <c r="RE6" s="804"/>
      <c r="RF6" s="804"/>
      <c r="RG6" s="804"/>
      <c r="RH6" s="804"/>
      <c r="RI6" s="804"/>
      <c r="RJ6" s="804"/>
      <c r="RK6" s="804"/>
      <c r="RL6" s="804"/>
      <c r="RM6" s="804"/>
      <c r="RN6" s="804"/>
      <c r="RO6" s="804"/>
      <c r="RP6" s="804"/>
      <c r="RQ6" s="804"/>
      <c r="RR6" s="804"/>
      <c r="RS6" s="804"/>
      <c r="RT6" s="804"/>
      <c r="RU6" s="804"/>
      <c r="RV6" s="804"/>
      <c r="RW6" s="804"/>
      <c r="RX6" s="804"/>
      <c r="RY6" s="804"/>
      <c r="RZ6" s="804"/>
      <c r="SA6" s="804"/>
      <c r="SB6" s="804"/>
      <c r="SC6" s="804"/>
      <c r="SD6" s="804"/>
      <c r="SE6" s="804"/>
      <c r="SF6" s="804"/>
      <c r="SG6" s="804"/>
      <c r="SH6" s="804"/>
      <c r="SI6" s="804"/>
      <c r="SJ6" s="804"/>
      <c r="SK6" s="804"/>
      <c r="SL6" s="804"/>
      <c r="SM6" s="804"/>
      <c r="SN6" s="804"/>
      <c r="SO6" s="804"/>
      <c r="SP6" s="804"/>
      <c r="SQ6" s="804"/>
      <c r="SR6" s="804"/>
      <c r="SS6" s="804"/>
      <c r="ST6" s="804"/>
      <c r="SU6" s="804"/>
      <c r="SV6" s="804"/>
      <c r="SW6" s="804"/>
      <c r="SX6" s="804"/>
      <c r="SY6" s="804"/>
      <c r="SZ6" s="804"/>
      <c r="TA6" s="804"/>
      <c r="TB6" s="804"/>
      <c r="TC6" s="804"/>
      <c r="TD6" s="804"/>
      <c r="TE6" s="804"/>
      <c r="TF6" s="804"/>
      <c r="TG6" s="804"/>
      <c r="TH6" s="804"/>
      <c r="TI6" s="804"/>
      <c r="TJ6" s="804"/>
      <c r="TK6" s="804"/>
      <c r="TL6" s="804"/>
      <c r="TM6" s="804"/>
      <c r="TN6" s="804"/>
      <c r="TO6" s="804"/>
      <c r="TP6" s="804"/>
      <c r="TQ6" s="804"/>
      <c r="TR6" s="804"/>
      <c r="TS6" s="804"/>
      <c r="TT6" s="804"/>
      <c r="TU6" s="804"/>
      <c r="TV6" s="804"/>
      <c r="TW6" s="804"/>
      <c r="TX6" s="804"/>
      <c r="TY6" s="804"/>
      <c r="TZ6" s="804"/>
      <c r="UA6" s="804"/>
      <c r="UB6" s="804"/>
      <c r="UC6" s="804"/>
      <c r="UD6" s="804"/>
      <c r="UE6" s="804"/>
      <c r="UF6" s="804"/>
      <c r="UG6" s="804"/>
      <c r="UH6" s="804"/>
      <c r="UI6" s="804"/>
      <c r="UJ6" s="804"/>
      <c r="UK6" s="804"/>
      <c r="UL6" s="804"/>
      <c r="UM6" s="804"/>
      <c r="UN6" s="804"/>
      <c r="UO6" s="804"/>
      <c r="UP6" s="804"/>
      <c r="UQ6" s="804"/>
      <c r="UR6" s="804"/>
      <c r="US6" s="804"/>
      <c r="UT6" s="804"/>
      <c r="UU6" s="804"/>
      <c r="UV6" s="804"/>
      <c r="UW6" s="804"/>
      <c r="UX6" s="804"/>
      <c r="UY6" s="804"/>
      <c r="UZ6" s="804"/>
      <c r="VA6" s="804"/>
      <c r="VB6" s="804"/>
      <c r="VC6" s="804"/>
      <c r="VD6" s="804"/>
      <c r="VE6" s="804"/>
      <c r="VF6" s="804"/>
      <c r="VG6" s="804"/>
      <c r="VH6" s="804"/>
      <c r="VI6" s="804"/>
      <c r="VJ6" s="804"/>
      <c r="VK6" s="804"/>
      <c r="VL6" s="804"/>
      <c r="VM6" s="804"/>
      <c r="VN6" s="804"/>
      <c r="VO6" s="804"/>
      <c r="VP6" s="804"/>
      <c r="VQ6" s="804"/>
      <c r="VR6" s="804"/>
      <c r="VS6" s="804"/>
      <c r="VT6" s="804"/>
      <c r="VU6" s="804"/>
      <c r="VV6" s="804"/>
      <c r="VW6" s="804"/>
      <c r="VX6" s="804"/>
      <c r="VY6" s="804"/>
      <c r="VZ6" s="804"/>
      <c r="WA6" s="804"/>
      <c r="WB6" s="804"/>
      <c r="WC6" s="804"/>
      <c r="WD6" s="804"/>
      <c r="WE6" s="804"/>
      <c r="WF6" s="804"/>
      <c r="WG6" s="804"/>
      <c r="WH6" s="804"/>
      <c r="WI6" s="804"/>
      <c r="WJ6" s="804"/>
      <c r="WK6" s="804"/>
      <c r="WL6" s="804"/>
      <c r="WM6" s="804"/>
      <c r="WN6" s="804"/>
      <c r="WO6" s="804"/>
      <c r="WP6" s="804"/>
      <c r="WQ6" s="804"/>
      <c r="WR6" s="804"/>
      <c r="WS6" s="804"/>
      <c r="WT6" s="804"/>
      <c r="WU6" s="804"/>
      <c r="WV6" s="804"/>
      <c r="WW6" s="804"/>
      <c r="WX6" s="804"/>
      <c r="WY6" s="804"/>
      <c r="WZ6" s="804"/>
      <c r="XA6" s="804"/>
      <c r="XB6" s="804"/>
      <c r="XC6" s="804"/>
      <c r="XD6" s="804"/>
      <c r="XE6" s="804"/>
      <c r="XF6" s="804"/>
      <c r="XG6" s="804"/>
      <c r="XH6" s="804"/>
      <c r="XI6" s="804"/>
      <c r="XJ6" s="804"/>
      <c r="XK6" s="804"/>
      <c r="XL6" s="804"/>
      <c r="XM6" s="804"/>
      <c r="XN6" s="804"/>
      <c r="XO6" s="804"/>
      <c r="XP6" s="804"/>
      <c r="XQ6" s="804"/>
      <c r="XR6" s="804"/>
      <c r="XS6" s="804"/>
      <c r="XT6" s="804"/>
      <c r="XU6" s="804"/>
    </row>
    <row r="7" spans="1:645" ht="14.85" customHeight="1">
      <c r="A7" s="777"/>
      <c r="B7" s="777"/>
      <c r="C7" s="777"/>
      <c r="D7" s="804"/>
      <c r="E7" s="1123" t="s">
        <v>761</v>
      </c>
      <c r="F7" s="1124"/>
      <c r="G7" s="1125"/>
      <c r="H7" s="1125"/>
      <c r="I7" s="1125"/>
      <c r="J7" s="1126"/>
      <c r="K7" s="1126"/>
      <c r="L7" s="1126"/>
      <c r="M7" s="793"/>
      <c r="N7" s="793"/>
      <c r="O7" s="804"/>
      <c r="P7" s="804"/>
      <c r="Q7" s="804"/>
      <c r="R7" s="793"/>
      <c r="S7" s="793"/>
      <c r="T7" s="793"/>
      <c r="U7" s="793"/>
      <c r="V7" s="793"/>
      <c r="W7" s="715"/>
      <c r="X7" s="1105"/>
      <c r="Y7" s="714"/>
      <c r="Z7" s="804"/>
      <c r="AA7" s="804"/>
      <c r="AB7" s="804"/>
      <c r="AC7" s="804"/>
      <c r="AD7" s="804"/>
      <c r="AE7" s="804"/>
      <c r="AF7" s="804"/>
      <c r="AG7" s="804"/>
      <c r="AH7" s="804"/>
      <c r="AI7" s="804"/>
      <c r="AJ7" s="804"/>
      <c r="AK7" s="804"/>
      <c r="AL7" s="804"/>
      <c r="AM7" s="804"/>
      <c r="AN7" s="804"/>
      <c r="AO7" s="804"/>
      <c r="AP7" s="804"/>
      <c r="AQ7" s="804"/>
      <c r="AR7" s="804"/>
      <c r="AS7" s="804"/>
      <c r="AT7" s="804"/>
      <c r="AU7" s="804"/>
      <c r="AV7" s="804"/>
      <c r="AW7" s="793"/>
      <c r="AX7" s="804"/>
      <c r="AY7" s="804"/>
      <c r="AZ7" s="804"/>
      <c r="BA7" s="804"/>
      <c r="BB7" s="804"/>
      <c r="BC7" s="804"/>
      <c r="BD7" s="804"/>
      <c r="BE7" s="804"/>
      <c r="BF7" s="804"/>
      <c r="BG7" s="804"/>
      <c r="BH7" s="804"/>
      <c r="BI7" s="804"/>
      <c r="BJ7" s="804"/>
      <c r="BK7" s="804"/>
      <c r="BL7" s="804"/>
      <c r="BM7" s="804"/>
      <c r="BN7" s="804"/>
      <c r="BO7" s="804"/>
      <c r="BP7" s="804"/>
      <c r="BQ7" s="804"/>
      <c r="BR7" s="804"/>
      <c r="BS7" s="804"/>
      <c r="BT7" s="804"/>
      <c r="BU7" s="804"/>
      <c r="BV7" s="804"/>
      <c r="BW7" s="804"/>
      <c r="BX7" s="804"/>
      <c r="BY7" s="804"/>
      <c r="BZ7" s="804"/>
      <c r="CA7" s="804"/>
      <c r="CB7" s="804"/>
      <c r="CC7" s="804"/>
      <c r="CD7" s="804"/>
      <c r="CE7" s="804"/>
      <c r="CF7" s="804"/>
      <c r="CG7" s="804"/>
      <c r="CH7" s="804"/>
      <c r="CI7" s="804"/>
      <c r="CJ7" s="804"/>
      <c r="CK7" s="804"/>
      <c r="CL7" s="804"/>
      <c r="CM7" s="804"/>
      <c r="CN7" s="804"/>
      <c r="CO7" s="804"/>
      <c r="CP7" s="804"/>
      <c r="CQ7" s="804"/>
      <c r="CR7" s="804"/>
      <c r="CS7" s="804"/>
      <c r="CT7" s="804"/>
      <c r="CU7" s="804"/>
      <c r="CV7" s="804"/>
      <c r="CW7" s="804"/>
      <c r="CX7" s="804"/>
      <c r="CY7" s="804"/>
      <c r="CZ7" s="804"/>
      <c r="DA7" s="804"/>
      <c r="DB7" s="804"/>
      <c r="DC7" s="804"/>
      <c r="DD7" s="804"/>
      <c r="DE7" s="804"/>
      <c r="DF7" s="804"/>
      <c r="DG7" s="804"/>
      <c r="DH7" s="804"/>
      <c r="DI7" s="804"/>
      <c r="DJ7" s="804"/>
      <c r="DK7" s="804"/>
      <c r="DL7" s="804"/>
      <c r="DM7" s="804"/>
      <c r="DN7" s="804"/>
      <c r="DO7" s="804"/>
      <c r="DP7" s="804"/>
      <c r="DQ7" s="804"/>
      <c r="DR7" s="804"/>
      <c r="DS7" s="804"/>
      <c r="DT7" s="804"/>
      <c r="DU7" s="804"/>
      <c r="DV7" s="804"/>
      <c r="DW7" s="804"/>
      <c r="DX7" s="804"/>
      <c r="DY7" s="804"/>
      <c r="DZ7" s="804"/>
      <c r="EA7" s="804"/>
      <c r="EB7" s="804"/>
      <c r="EC7" s="804"/>
      <c r="ED7" s="804"/>
      <c r="EE7" s="804"/>
      <c r="EF7" s="804"/>
      <c r="EG7" s="804"/>
      <c r="EH7" s="804"/>
      <c r="EI7" s="804"/>
      <c r="EJ7" s="804"/>
      <c r="EK7" s="804"/>
      <c r="EL7" s="804"/>
      <c r="EM7" s="804"/>
      <c r="EN7" s="804"/>
      <c r="EO7" s="804"/>
      <c r="EP7" s="804"/>
      <c r="EQ7" s="804"/>
      <c r="ER7" s="804"/>
      <c r="ES7" s="804"/>
      <c r="ET7" s="804"/>
      <c r="EU7" s="804"/>
      <c r="EV7" s="804"/>
      <c r="EW7" s="804"/>
      <c r="EX7" s="804"/>
      <c r="EY7" s="804"/>
      <c r="EZ7" s="804"/>
      <c r="FA7" s="804"/>
      <c r="FB7" s="804"/>
      <c r="FC7" s="804"/>
      <c r="FD7" s="804"/>
      <c r="FE7" s="804"/>
      <c r="FF7" s="804"/>
      <c r="FG7" s="804"/>
      <c r="FH7" s="804"/>
      <c r="FI7" s="804"/>
      <c r="FJ7" s="804"/>
      <c r="FK7" s="804"/>
      <c r="FL7" s="804"/>
      <c r="FM7" s="804"/>
      <c r="FN7" s="804"/>
      <c r="FO7" s="804"/>
      <c r="FP7" s="804"/>
      <c r="FQ7" s="804"/>
      <c r="FR7" s="804"/>
      <c r="FS7" s="804"/>
      <c r="FT7" s="804"/>
      <c r="FU7" s="804"/>
      <c r="FV7" s="804"/>
      <c r="FW7" s="804"/>
      <c r="FX7" s="804"/>
      <c r="FY7" s="804"/>
      <c r="FZ7" s="804"/>
      <c r="GA7" s="804"/>
      <c r="GB7" s="804"/>
      <c r="GC7" s="804"/>
      <c r="GD7" s="804"/>
      <c r="GE7" s="804"/>
      <c r="GF7" s="804"/>
      <c r="GG7" s="804"/>
      <c r="GH7" s="804"/>
      <c r="GI7" s="804"/>
      <c r="GJ7" s="804"/>
      <c r="GK7" s="804"/>
      <c r="GL7" s="804"/>
      <c r="GM7" s="804"/>
      <c r="GN7" s="804"/>
      <c r="GO7" s="804"/>
      <c r="GP7" s="804"/>
      <c r="GQ7" s="804"/>
      <c r="GR7" s="804"/>
      <c r="GS7" s="804"/>
      <c r="GT7" s="804"/>
      <c r="GU7" s="804"/>
      <c r="GV7" s="804"/>
      <c r="GW7" s="804"/>
      <c r="GX7" s="804"/>
      <c r="GY7" s="804"/>
      <c r="GZ7" s="804"/>
      <c r="HA7" s="804"/>
      <c r="HB7" s="804"/>
      <c r="HC7" s="804"/>
      <c r="HD7" s="804"/>
      <c r="HE7" s="804"/>
      <c r="HF7" s="804"/>
      <c r="HG7" s="804"/>
      <c r="HH7" s="804"/>
      <c r="HI7" s="804"/>
      <c r="HJ7" s="804"/>
      <c r="HK7" s="804"/>
      <c r="HL7" s="804"/>
      <c r="HM7" s="804"/>
      <c r="HN7" s="804"/>
      <c r="HO7" s="804"/>
      <c r="HP7" s="804"/>
      <c r="HQ7" s="804"/>
      <c r="HR7" s="804"/>
      <c r="HS7" s="804"/>
      <c r="HT7" s="804"/>
      <c r="HU7" s="804"/>
      <c r="HV7" s="804"/>
      <c r="HW7" s="804"/>
      <c r="HX7" s="804"/>
      <c r="HY7" s="804"/>
      <c r="HZ7" s="804"/>
      <c r="IA7" s="804"/>
      <c r="IB7" s="804"/>
      <c r="IC7" s="804"/>
      <c r="ID7" s="804"/>
      <c r="IE7" s="804"/>
      <c r="IF7" s="804"/>
      <c r="IG7" s="804"/>
      <c r="IH7" s="804"/>
      <c r="II7" s="804"/>
      <c r="IJ7" s="804"/>
      <c r="IK7" s="804"/>
      <c r="IL7" s="804"/>
      <c r="IM7" s="804"/>
      <c r="IN7" s="804"/>
      <c r="IO7" s="804"/>
      <c r="IP7" s="804"/>
      <c r="IQ7" s="804"/>
      <c r="IR7" s="804"/>
      <c r="IS7" s="804"/>
      <c r="IT7" s="804"/>
      <c r="IU7" s="804"/>
      <c r="IV7" s="804"/>
      <c r="IW7" s="804"/>
      <c r="IX7" s="804"/>
      <c r="IY7" s="804"/>
      <c r="IZ7" s="804"/>
      <c r="JA7" s="804"/>
      <c r="JB7" s="804"/>
      <c r="JC7" s="804"/>
      <c r="JD7" s="804"/>
      <c r="JE7" s="804"/>
      <c r="JF7" s="804"/>
      <c r="JG7" s="804"/>
      <c r="JH7" s="804"/>
      <c r="JI7" s="804"/>
      <c r="JJ7" s="804"/>
      <c r="JK7" s="804"/>
      <c r="JL7" s="804"/>
      <c r="JM7" s="804"/>
      <c r="JN7" s="804"/>
      <c r="JO7" s="804"/>
      <c r="JP7" s="804"/>
      <c r="JQ7" s="804"/>
      <c r="JR7" s="804"/>
      <c r="JS7" s="804"/>
      <c r="JT7" s="804"/>
      <c r="JU7" s="804"/>
      <c r="JV7" s="804"/>
      <c r="JW7" s="804"/>
      <c r="JX7" s="804"/>
      <c r="JY7" s="804"/>
      <c r="JZ7" s="804"/>
      <c r="KA7" s="804"/>
      <c r="KB7" s="804"/>
      <c r="KC7" s="804"/>
      <c r="KD7" s="804"/>
      <c r="KE7" s="804"/>
      <c r="KF7" s="804"/>
      <c r="KG7" s="804"/>
      <c r="KH7" s="804"/>
      <c r="KI7" s="804"/>
      <c r="KJ7" s="804"/>
      <c r="KK7" s="804"/>
      <c r="KL7" s="804"/>
      <c r="KM7" s="804"/>
      <c r="KN7" s="804"/>
      <c r="KO7" s="804"/>
      <c r="KP7" s="804"/>
      <c r="KQ7" s="804"/>
      <c r="KR7" s="804"/>
      <c r="KS7" s="804"/>
      <c r="KT7" s="804"/>
      <c r="KU7" s="804"/>
      <c r="KV7" s="804"/>
      <c r="KW7" s="804"/>
      <c r="KX7" s="804"/>
      <c r="KY7" s="804"/>
      <c r="KZ7" s="804"/>
      <c r="LA7" s="804"/>
      <c r="LB7" s="804"/>
      <c r="LC7" s="804"/>
      <c r="LD7" s="804"/>
      <c r="LE7" s="804"/>
      <c r="LF7" s="804"/>
      <c r="LG7" s="804"/>
      <c r="LH7" s="804"/>
      <c r="LI7" s="804"/>
      <c r="LJ7" s="804"/>
      <c r="LK7" s="804"/>
      <c r="LL7" s="804"/>
      <c r="LM7" s="804"/>
      <c r="LN7" s="804"/>
      <c r="LO7" s="804"/>
      <c r="LP7" s="804"/>
      <c r="LQ7" s="804"/>
      <c r="LR7" s="804"/>
      <c r="LS7" s="804"/>
      <c r="LT7" s="804"/>
      <c r="LU7" s="804"/>
      <c r="LV7" s="804"/>
      <c r="LW7" s="804"/>
      <c r="LX7" s="804"/>
      <c r="LY7" s="804"/>
      <c r="LZ7" s="804"/>
      <c r="MA7" s="804"/>
      <c r="MB7" s="804"/>
      <c r="MC7" s="804"/>
      <c r="MD7" s="804"/>
      <c r="ME7" s="804"/>
      <c r="MF7" s="804"/>
      <c r="MG7" s="804"/>
      <c r="MH7" s="804"/>
      <c r="MI7" s="804"/>
      <c r="MJ7" s="804"/>
      <c r="MK7" s="804"/>
      <c r="ML7" s="804"/>
      <c r="MM7" s="804"/>
      <c r="MN7" s="804"/>
      <c r="MO7" s="804"/>
      <c r="MP7" s="804"/>
      <c r="MQ7" s="804"/>
      <c r="MR7" s="804"/>
      <c r="MS7" s="804"/>
      <c r="MT7" s="804"/>
      <c r="MU7" s="804"/>
      <c r="MV7" s="804"/>
      <c r="MW7" s="804"/>
      <c r="MX7" s="804"/>
      <c r="MY7" s="804"/>
      <c r="MZ7" s="804"/>
      <c r="NA7" s="804"/>
      <c r="NB7" s="804"/>
      <c r="NC7" s="804"/>
      <c r="ND7" s="804"/>
      <c r="NE7" s="804"/>
      <c r="NF7" s="804"/>
      <c r="NG7" s="804"/>
      <c r="NH7" s="804"/>
      <c r="NI7" s="804"/>
      <c r="NJ7" s="804"/>
      <c r="NK7" s="804"/>
      <c r="NL7" s="804"/>
      <c r="NM7" s="804"/>
      <c r="NN7" s="804"/>
      <c r="NO7" s="804"/>
      <c r="NP7" s="804"/>
      <c r="NQ7" s="804"/>
      <c r="NR7" s="804"/>
      <c r="NS7" s="804"/>
      <c r="NT7" s="804"/>
      <c r="NU7" s="804"/>
      <c r="NV7" s="804"/>
      <c r="NW7" s="804"/>
      <c r="NX7" s="804"/>
      <c r="NY7" s="804"/>
      <c r="NZ7" s="804"/>
      <c r="OA7" s="804"/>
      <c r="OB7" s="804"/>
      <c r="OC7" s="804"/>
      <c r="OD7" s="804"/>
      <c r="OE7" s="804"/>
      <c r="OF7" s="804"/>
      <c r="OG7" s="804"/>
      <c r="OH7" s="804"/>
      <c r="OI7" s="804"/>
      <c r="OJ7" s="804"/>
      <c r="OK7" s="804"/>
      <c r="OL7" s="804"/>
      <c r="OM7" s="804"/>
      <c r="ON7" s="804"/>
      <c r="OO7" s="804"/>
      <c r="OP7" s="804"/>
      <c r="OQ7" s="804"/>
      <c r="OR7" s="804"/>
      <c r="OS7" s="804"/>
      <c r="OT7" s="804"/>
      <c r="OU7" s="804"/>
      <c r="OV7" s="804"/>
      <c r="OW7" s="804"/>
      <c r="OX7" s="804"/>
      <c r="OY7" s="804"/>
      <c r="OZ7" s="804"/>
      <c r="PA7" s="804"/>
      <c r="PB7" s="804"/>
      <c r="PC7" s="804"/>
      <c r="PD7" s="804"/>
      <c r="PE7" s="804"/>
      <c r="PF7" s="804"/>
      <c r="PG7" s="804"/>
      <c r="PH7" s="804"/>
      <c r="PI7" s="804"/>
      <c r="PJ7" s="804"/>
      <c r="PK7" s="804"/>
      <c r="PL7" s="804"/>
      <c r="PM7" s="804"/>
      <c r="PN7" s="804"/>
      <c r="PO7" s="804"/>
      <c r="PP7" s="804"/>
      <c r="PQ7" s="804"/>
      <c r="PR7" s="804"/>
      <c r="PS7" s="804"/>
      <c r="PT7" s="804"/>
      <c r="PU7" s="804"/>
      <c r="PV7" s="804"/>
      <c r="PW7" s="804"/>
      <c r="PX7" s="804"/>
      <c r="PY7" s="804"/>
      <c r="PZ7" s="804"/>
      <c r="QA7" s="804"/>
      <c r="QB7" s="804"/>
      <c r="QC7" s="804"/>
      <c r="QD7" s="804"/>
      <c r="QE7" s="804"/>
      <c r="QF7" s="804"/>
      <c r="QG7" s="804"/>
      <c r="QH7" s="804"/>
      <c r="QI7" s="804"/>
      <c r="QJ7" s="804"/>
      <c r="QK7" s="804"/>
      <c r="QL7" s="804"/>
      <c r="QM7" s="804"/>
      <c r="QN7" s="804"/>
      <c r="QO7" s="804"/>
      <c r="QP7" s="804"/>
      <c r="QQ7" s="804"/>
      <c r="QR7" s="804"/>
      <c r="QS7" s="804"/>
      <c r="QT7" s="804"/>
      <c r="QU7" s="804"/>
      <c r="QV7" s="804"/>
      <c r="QW7" s="804"/>
      <c r="QX7" s="804"/>
      <c r="QY7" s="804"/>
      <c r="QZ7" s="804"/>
      <c r="RA7" s="804"/>
      <c r="RB7" s="804"/>
      <c r="RC7" s="804"/>
      <c r="RD7" s="804"/>
      <c r="RE7" s="804"/>
      <c r="RF7" s="804"/>
      <c r="RG7" s="804"/>
      <c r="RH7" s="804"/>
      <c r="RI7" s="804"/>
      <c r="RJ7" s="804"/>
      <c r="RK7" s="804"/>
      <c r="RL7" s="804"/>
      <c r="RM7" s="804"/>
      <c r="RN7" s="804"/>
      <c r="RO7" s="804"/>
      <c r="RP7" s="804"/>
      <c r="RQ7" s="804"/>
      <c r="RR7" s="804"/>
      <c r="RS7" s="804"/>
      <c r="RT7" s="804"/>
      <c r="RU7" s="804"/>
      <c r="RV7" s="804"/>
      <c r="RW7" s="804"/>
      <c r="RX7" s="804"/>
      <c r="RY7" s="804"/>
      <c r="RZ7" s="804"/>
      <c r="SA7" s="804"/>
      <c r="SB7" s="804"/>
      <c r="SC7" s="804"/>
      <c r="SD7" s="804"/>
      <c r="SE7" s="804"/>
      <c r="SF7" s="804"/>
      <c r="SG7" s="804"/>
      <c r="SH7" s="804"/>
      <c r="SI7" s="804"/>
      <c r="SJ7" s="804"/>
      <c r="SK7" s="804"/>
      <c r="SL7" s="804"/>
      <c r="SM7" s="804"/>
      <c r="SN7" s="804"/>
      <c r="SO7" s="804"/>
      <c r="SP7" s="804"/>
      <c r="SQ7" s="804"/>
      <c r="SR7" s="804"/>
      <c r="SS7" s="804"/>
      <c r="ST7" s="804"/>
      <c r="SU7" s="804"/>
      <c r="SV7" s="804"/>
      <c r="SW7" s="804"/>
      <c r="SX7" s="804"/>
      <c r="SY7" s="804"/>
      <c r="SZ7" s="804"/>
      <c r="TA7" s="804"/>
      <c r="TB7" s="804"/>
      <c r="TC7" s="804"/>
      <c r="TD7" s="804"/>
      <c r="TE7" s="804"/>
      <c r="TF7" s="804"/>
      <c r="TG7" s="804"/>
      <c r="TH7" s="804"/>
      <c r="TI7" s="804"/>
      <c r="TJ7" s="804"/>
      <c r="TK7" s="804"/>
      <c r="TL7" s="804"/>
      <c r="TM7" s="804"/>
      <c r="TN7" s="804"/>
      <c r="TO7" s="804"/>
      <c r="TP7" s="804"/>
      <c r="TQ7" s="804"/>
      <c r="TR7" s="804"/>
      <c r="TS7" s="804"/>
      <c r="TT7" s="804"/>
      <c r="TU7" s="804"/>
      <c r="TV7" s="804"/>
      <c r="TW7" s="804"/>
      <c r="TX7" s="804"/>
      <c r="TY7" s="804"/>
      <c r="TZ7" s="804"/>
      <c r="UA7" s="804"/>
      <c r="UB7" s="804"/>
      <c r="UC7" s="804"/>
      <c r="UD7" s="804"/>
      <c r="UE7" s="804"/>
      <c r="UF7" s="804"/>
      <c r="UG7" s="804"/>
      <c r="UH7" s="804"/>
      <c r="UI7" s="804"/>
      <c r="UJ7" s="804"/>
      <c r="UK7" s="804"/>
      <c r="UL7" s="804"/>
      <c r="UM7" s="804"/>
      <c r="UN7" s="804"/>
      <c r="UO7" s="804"/>
      <c r="UP7" s="804"/>
      <c r="UQ7" s="804"/>
      <c r="UR7" s="804"/>
      <c r="US7" s="804"/>
      <c r="UT7" s="804"/>
      <c r="UU7" s="804"/>
      <c r="UV7" s="804"/>
      <c r="UW7" s="804"/>
      <c r="UX7" s="804"/>
      <c r="UY7" s="804"/>
      <c r="UZ7" s="804"/>
      <c r="VA7" s="804"/>
      <c r="VB7" s="804"/>
      <c r="VC7" s="804"/>
      <c r="VD7" s="804"/>
      <c r="VE7" s="804"/>
      <c r="VF7" s="804"/>
      <c r="VG7" s="804"/>
      <c r="VH7" s="804"/>
      <c r="VI7" s="804"/>
      <c r="VJ7" s="804"/>
      <c r="VK7" s="804"/>
      <c r="VL7" s="804"/>
      <c r="VM7" s="804"/>
      <c r="VN7" s="804"/>
      <c r="VO7" s="804"/>
      <c r="VP7" s="804"/>
      <c r="VQ7" s="804"/>
      <c r="VR7" s="804"/>
      <c r="VS7" s="804"/>
      <c r="VT7" s="804"/>
      <c r="VU7" s="804"/>
      <c r="VV7" s="804"/>
      <c r="VW7" s="804"/>
      <c r="VX7" s="804"/>
      <c r="VY7" s="804"/>
      <c r="VZ7" s="804"/>
      <c r="WA7" s="804"/>
      <c r="WB7" s="804"/>
      <c r="WC7" s="804"/>
      <c r="WD7" s="804"/>
      <c r="WE7" s="804"/>
      <c r="WF7" s="804"/>
      <c r="WG7" s="804"/>
      <c r="WH7" s="804"/>
      <c r="WI7" s="804"/>
      <c r="WJ7" s="804"/>
      <c r="WK7" s="804"/>
      <c r="WL7" s="804"/>
      <c r="WM7" s="804"/>
      <c r="WN7" s="804"/>
      <c r="WO7" s="804"/>
      <c r="WP7" s="804"/>
      <c r="WQ7" s="804"/>
      <c r="WR7" s="804"/>
      <c r="WS7" s="804"/>
      <c r="WT7" s="804"/>
      <c r="WU7" s="804"/>
      <c r="WV7" s="804"/>
      <c r="WW7" s="804"/>
      <c r="WX7" s="804"/>
      <c r="WY7" s="804"/>
      <c r="WZ7" s="804"/>
      <c r="XA7" s="804"/>
      <c r="XB7" s="804"/>
      <c r="XC7" s="804"/>
      <c r="XD7" s="804"/>
      <c r="XE7" s="804"/>
      <c r="XF7" s="804"/>
      <c r="XG7" s="804"/>
      <c r="XH7" s="804"/>
      <c r="XI7" s="804"/>
      <c r="XJ7" s="804"/>
      <c r="XK7" s="804"/>
      <c r="XL7" s="804"/>
      <c r="XM7" s="804"/>
      <c r="XN7" s="804"/>
      <c r="XO7" s="804"/>
      <c r="XP7" s="804"/>
      <c r="XQ7" s="804"/>
      <c r="XR7" s="804"/>
      <c r="XS7" s="804"/>
      <c r="XT7" s="804"/>
      <c r="XU7" s="804"/>
    </row>
    <row r="8" spans="1:645" ht="15">
      <c r="A8" s="777"/>
      <c r="B8" s="777"/>
      <c r="C8" s="777"/>
      <c r="D8" s="804"/>
      <c r="E8" s="1123" t="s">
        <v>762</v>
      </c>
      <c r="F8" s="1124"/>
      <c r="G8" s="1125"/>
      <c r="H8" s="1125"/>
      <c r="I8" s="1125"/>
      <c r="J8" s="1126"/>
      <c r="K8" s="1126"/>
      <c r="L8" s="1126"/>
      <c r="M8" s="793"/>
      <c r="N8" s="793"/>
      <c r="O8" s="804"/>
      <c r="P8" s="804"/>
      <c r="Q8" s="804"/>
      <c r="R8" s="793"/>
      <c r="S8" s="793"/>
      <c r="T8" s="793"/>
      <c r="U8" s="793"/>
      <c r="V8" s="793"/>
      <c r="W8" s="715"/>
      <c r="X8" s="1105"/>
      <c r="Y8" s="714"/>
      <c r="Z8" s="804"/>
      <c r="AA8" s="804"/>
      <c r="AB8" s="804"/>
      <c r="AC8" s="804"/>
      <c r="AD8" s="804"/>
      <c r="AE8" s="804"/>
      <c r="AF8" s="804"/>
      <c r="AG8" s="804"/>
      <c r="AH8" s="804"/>
      <c r="AI8" s="804"/>
      <c r="AJ8" s="804"/>
      <c r="AK8" s="804"/>
      <c r="AL8" s="804"/>
      <c r="AM8" s="804"/>
      <c r="AN8" s="804"/>
      <c r="AO8" s="804"/>
      <c r="AP8" s="804"/>
      <c r="AQ8" s="804"/>
      <c r="AR8" s="804"/>
      <c r="AS8" s="804"/>
      <c r="AT8" s="804"/>
      <c r="AU8" s="804"/>
      <c r="AV8" s="804"/>
      <c r="AW8" s="793"/>
      <c r="AX8" s="804"/>
      <c r="AY8" s="804"/>
      <c r="AZ8" s="804"/>
      <c r="BA8" s="804"/>
      <c r="BB8" s="804"/>
      <c r="BC8" s="804"/>
      <c r="BD8" s="804"/>
      <c r="BE8" s="804"/>
      <c r="BF8" s="804"/>
      <c r="BG8" s="804"/>
      <c r="BH8" s="804"/>
      <c r="BI8" s="804"/>
      <c r="BJ8" s="804"/>
      <c r="BK8" s="804"/>
      <c r="BL8" s="804"/>
      <c r="BM8" s="804"/>
      <c r="BN8" s="804"/>
      <c r="BO8" s="804"/>
      <c r="BP8" s="804"/>
      <c r="BQ8" s="804"/>
      <c r="BR8" s="804"/>
      <c r="BS8" s="804"/>
      <c r="BT8" s="804"/>
      <c r="BU8" s="804"/>
      <c r="BV8" s="804"/>
      <c r="BW8" s="804"/>
      <c r="BX8" s="804"/>
      <c r="BY8" s="804"/>
      <c r="BZ8" s="804"/>
      <c r="CA8" s="804"/>
      <c r="CB8" s="804"/>
      <c r="CC8" s="804"/>
      <c r="CD8" s="804"/>
      <c r="CE8" s="804"/>
      <c r="CF8" s="804"/>
      <c r="CG8" s="804"/>
      <c r="CH8" s="804"/>
      <c r="CI8" s="804"/>
      <c r="CJ8" s="804"/>
      <c r="CK8" s="804"/>
      <c r="CL8" s="804"/>
      <c r="CM8" s="804"/>
      <c r="CN8" s="804"/>
      <c r="CO8" s="804"/>
      <c r="CP8" s="804"/>
      <c r="CQ8" s="804"/>
      <c r="CR8" s="804"/>
      <c r="CS8" s="804"/>
      <c r="CT8" s="804"/>
      <c r="CU8" s="804"/>
      <c r="CV8" s="804"/>
      <c r="CW8" s="804"/>
      <c r="CX8" s="804"/>
      <c r="CY8" s="804"/>
      <c r="CZ8" s="804"/>
      <c r="DA8" s="804"/>
      <c r="DB8" s="804"/>
      <c r="DC8" s="804"/>
      <c r="DD8" s="804"/>
      <c r="DE8" s="804"/>
      <c r="DF8" s="804"/>
      <c r="DG8" s="804"/>
      <c r="DH8" s="804"/>
      <c r="DI8" s="804"/>
      <c r="DJ8" s="804"/>
      <c r="DK8" s="804"/>
      <c r="DL8" s="804"/>
      <c r="DM8" s="804"/>
      <c r="DN8" s="804"/>
      <c r="DO8" s="804"/>
      <c r="DP8" s="804"/>
      <c r="DQ8" s="804"/>
      <c r="DR8" s="804"/>
      <c r="DS8" s="804"/>
      <c r="DT8" s="804"/>
      <c r="DU8" s="804"/>
      <c r="DV8" s="804"/>
      <c r="DW8" s="804"/>
      <c r="DX8" s="804"/>
      <c r="DY8" s="804"/>
      <c r="DZ8" s="804"/>
      <c r="EA8" s="804"/>
      <c r="EB8" s="804"/>
      <c r="EC8" s="804"/>
      <c r="ED8" s="804"/>
      <c r="EE8" s="804"/>
      <c r="EF8" s="804"/>
      <c r="EG8" s="804"/>
      <c r="EH8" s="804"/>
      <c r="EI8" s="804"/>
      <c r="EJ8" s="804"/>
      <c r="EK8" s="804"/>
      <c r="EL8" s="804"/>
      <c r="EM8" s="804"/>
      <c r="EN8" s="804"/>
      <c r="EO8" s="804"/>
      <c r="EP8" s="804"/>
      <c r="EQ8" s="804"/>
      <c r="ER8" s="804"/>
      <c r="ES8" s="804"/>
      <c r="ET8" s="804"/>
      <c r="EU8" s="804"/>
      <c r="EV8" s="804"/>
      <c r="EW8" s="804"/>
      <c r="EX8" s="804"/>
      <c r="EY8" s="804"/>
      <c r="EZ8" s="804"/>
      <c r="FA8" s="804"/>
      <c r="FB8" s="804"/>
      <c r="FC8" s="804"/>
      <c r="FD8" s="804"/>
      <c r="FE8" s="804"/>
      <c r="FF8" s="804"/>
      <c r="FG8" s="804"/>
      <c r="FH8" s="804"/>
      <c r="FI8" s="804"/>
      <c r="FJ8" s="804"/>
      <c r="FK8" s="804"/>
      <c r="FL8" s="804"/>
      <c r="FM8" s="804"/>
      <c r="FN8" s="804"/>
      <c r="FO8" s="804"/>
      <c r="FP8" s="804"/>
      <c r="FQ8" s="804"/>
      <c r="FR8" s="804"/>
      <c r="FS8" s="804"/>
      <c r="FT8" s="804"/>
      <c r="FU8" s="804"/>
      <c r="FV8" s="804"/>
      <c r="FW8" s="804"/>
      <c r="FX8" s="804"/>
      <c r="FY8" s="804"/>
      <c r="FZ8" s="804"/>
      <c r="GA8" s="804"/>
      <c r="GB8" s="804"/>
      <c r="GC8" s="804"/>
      <c r="GD8" s="804"/>
      <c r="GE8" s="804"/>
      <c r="GF8" s="804"/>
      <c r="GG8" s="804"/>
      <c r="GH8" s="804"/>
      <c r="GI8" s="804"/>
      <c r="GJ8" s="804"/>
      <c r="GK8" s="804"/>
      <c r="GL8" s="804"/>
      <c r="GM8" s="804"/>
      <c r="GN8" s="804"/>
      <c r="GO8" s="804"/>
      <c r="GP8" s="804"/>
      <c r="GQ8" s="804"/>
      <c r="GR8" s="804"/>
      <c r="GS8" s="804"/>
      <c r="GT8" s="804"/>
      <c r="GU8" s="804"/>
      <c r="GV8" s="804"/>
      <c r="GW8" s="804"/>
      <c r="GX8" s="804"/>
      <c r="GY8" s="804"/>
      <c r="GZ8" s="804"/>
      <c r="HA8" s="804"/>
      <c r="HB8" s="804"/>
      <c r="HC8" s="804"/>
      <c r="HD8" s="804"/>
      <c r="HE8" s="804"/>
      <c r="HF8" s="804"/>
      <c r="HG8" s="804"/>
      <c r="HH8" s="804"/>
      <c r="HI8" s="804"/>
      <c r="HJ8" s="804"/>
      <c r="HK8" s="804"/>
      <c r="HL8" s="804"/>
      <c r="HM8" s="804"/>
      <c r="HN8" s="804"/>
      <c r="HO8" s="804"/>
      <c r="HP8" s="804"/>
      <c r="HQ8" s="804"/>
      <c r="HR8" s="804"/>
      <c r="HS8" s="804"/>
      <c r="HT8" s="804"/>
      <c r="HU8" s="804"/>
      <c r="HV8" s="804"/>
      <c r="HW8" s="804"/>
      <c r="HX8" s="804"/>
      <c r="HY8" s="804"/>
      <c r="HZ8" s="804"/>
      <c r="IA8" s="804"/>
      <c r="IB8" s="804"/>
      <c r="IC8" s="804"/>
      <c r="ID8" s="804"/>
      <c r="IE8" s="804"/>
      <c r="IF8" s="804"/>
      <c r="IG8" s="804"/>
      <c r="IH8" s="804"/>
      <c r="II8" s="804"/>
      <c r="IJ8" s="804"/>
      <c r="IK8" s="804"/>
      <c r="IL8" s="804"/>
      <c r="IM8" s="804"/>
      <c r="IN8" s="804"/>
      <c r="IO8" s="804"/>
      <c r="IP8" s="804"/>
      <c r="IQ8" s="804"/>
      <c r="IR8" s="804"/>
      <c r="IS8" s="804"/>
      <c r="IT8" s="804"/>
      <c r="IU8" s="804"/>
      <c r="IV8" s="804"/>
      <c r="IW8" s="804"/>
      <c r="IX8" s="804"/>
      <c r="IY8" s="804"/>
      <c r="IZ8" s="804"/>
      <c r="JA8" s="804"/>
      <c r="JB8" s="804"/>
      <c r="JC8" s="804"/>
      <c r="JD8" s="804"/>
      <c r="JE8" s="804"/>
      <c r="JF8" s="804"/>
      <c r="JG8" s="804"/>
      <c r="JH8" s="804"/>
      <c r="JI8" s="804"/>
      <c r="JJ8" s="804"/>
      <c r="JK8" s="804"/>
      <c r="JL8" s="804"/>
      <c r="JM8" s="804"/>
      <c r="JN8" s="804"/>
      <c r="JO8" s="804"/>
      <c r="JP8" s="804"/>
      <c r="JQ8" s="804"/>
      <c r="JR8" s="804"/>
      <c r="JS8" s="804"/>
      <c r="JT8" s="804"/>
      <c r="JU8" s="804"/>
      <c r="JV8" s="804"/>
      <c r="JW8" s="804"/>
      <c r="JX8" s="804"/>
      <c r="JY8" s="804"/>
      <c r="JZ8" s="804"/>
      <c r="KA8" s="804"/>
      <c r="KB8" s="804"/>
      <c r="KC8" s="804"/>
      <c r="KD8" s="804"/>
      <c r="KE8" s="804"/>
      <c r="KF8" s="804"/>
      <c r="KG8" s="804"/>
      <c r="KH8" s="804"/>
      <c r="KI8" s="804"/>
      <c r="KJ8" s="804"/>
      <c r="KK8" s="804"/>
      <c r="KL8" s="804"/>
      <c r="KM8" s="804"/>
      <c r="KN8" s="804"/>
      <c r="KO8" s="804"/>
      <c r="KP8" s="804"/>
      <c r="KQ8" s="804"/>
      <c r="KR8" s="804"/>
      <c r="KS8" s="804"/>
      <c r="KT8" s="804"/>
      <c r="KU8" s="804"/>
      <c r="KV8" s="804"/>
      <c r="KW8" s="804"/>
      <c r="KX8" s="804"/>
      <c r="KY8" s="804"/>
      <c r="KZ8" s="804"/>
      <c r="LA8" s="804"/>
      <c r="LB8" s="804"/>
      <c r="LC8" s="804"/>
      <c r="LD8" s="804"/>
      <c r="LE8" s="804"/>
      <c r="LF8" s="804"/>
      <c r="LG8" s="804"/>
      <c r="LH8" s="804"/>
      <c r="LI8" s="804"/>
      <c r="LJ8" s="804"/>
      <c r="LK8" s="804"/>
      <c r="LL8" s="804"/>
      <c r="LM8" s="804"/>
      <c r="LN8" s="804"/>
      <c r="LO8" s="804"/>
      <c r="LP8" s="804"/>
      <c r="LQ8" s="804"/>
      <c r="LR8" s="804"/>
      <c r="LS8" s="804"/>
      <c r="LT8" s="804"/>
      <c r="LU8" s="804"/>
      <c r="LV8" s="804"/>
      <c r="LW8" s="804"/>
      <c r="LX8" s="804"/>
      <c r="LY8" s="804"/>
      <c r="LZ8" s="804"/>
      <c r="MA8" s="804"/>
      <c r="MB8" s="804"/>
      <c r="MC8" s="804"/>
      <c r="MD8" s="804"/>
      <c r="ME8" s="804"/>
      <c r="MF8" s="804"/>
      <c r="MG8" s="804"/>
      <c r="MH8" s="804"/>
      <c r="MI8" s="804"/>
      <c r="MJ8" s="804"/>
      <c r="MK8" s="804"/>
      <c r="ML8" s="804"/>
      <c r="MM8" s="804"/>
      <c r="MN8" s="804"/>
      <c r="MO8" s="804"/>
      <c r="MP8" s="804"/>
      <c r="MQ8" s="804"/>
      <c r="MR8" s="804"/>
      <c r="MS8" s="804"/>
      <c r="MT8" s="804"/>
      <c r="MU8" s="804"/>
      <c r="MV8" s="804"/>
      <c r="MW8" s="804"/>
      <c r="MX8" s="804"/>
      <c r="MY8" s="804"/>
      <c r="MZ8" s="804"/>
      <c r="NA8" s="804"/>
      <c r="NB8" s="804"/>
      <c r="NC8" s="804"/>
      <c r="ND8" s="804"/>
      <c r="NE8" s="804"/>
      <c r="NF8" s="804"/>
      <c r="NG8" s="804"/>
      <c r="NH8" s="804"/>
      <c r="NI8" s="804"/>
      <c r="NJ8" s="804"/>
      <c r="NK8" s="804"/>
      <c r="NL8" s="804"/>
      <c r="NM8" s="804"/>
      <c r="NN8" s="804"/>
      <c r="NO8" s="804"/>
      <c r="NP8" s="804"/>
      <c r="NQ8" s="804"/>
      <c r="NR8" s="804"/>
      <c r="NS8" s="804"/>
      <c r="NT8" s="804"/>
      <c r="NU8" s="804"/>
      <c r="NV8" s="804"/>
      <c r="NW8" s="804"/>
      <c r="NX8" s="804"/>
      <c r="NY8" s="804"/>
      <c r="NZ8" s="804"/>
      <c r="OA8" s="804"/>
      <c r="OB8" s="804"/>
      <c r="OC8" s="804"/>
      <c r="OD8" s="804"/>
      <c r="OE8" s="804"/>
      <c r="OF8" s="804"/>
      <c r="OG8" s="804"/>
      <c r="OH8" s="804"/>
      <c r="OI8" s="804"/>
      <c r="OJ8" s="804"/>
      <c r="OK8" s="804"/>
      <c r="OL8" s="804"/>
      <c r="OM8" s="804"/>
      <c r="ON8" s="804"/>
      <c r="OO8" s="804"/>
      <c r="OP8" s="804"/>
      <c r="OQ8" s="804"/>
      <c r="OR8" s="804"/>
      <c r="OS8" s="804"/>
      <c r="OT8" s="804"/>
      <c r="OU8" s="804"/>
      <c r="OV8" s="804"/>
      <c r="OW8" s="804"/>
      <c r="OX8" s="804"/>
      <c r="OY8" s="804"/>
      <c r="OZ8" s="804"/>
      <c r="PA8" s="804"/>
      <c r="PB8" s="804"/>
      <c r="PC8" s="804"/>
      <c r="PD8" s="804"/>
      <c r="PE8" s="804"/>
      <c r="PF8" s="804"/>
      <c r="PG8" s="804"/>
      <c r="PH8" s="804"/>
      <c r="PI8" s="804"/>
      <c r="PJ8" s="804"/>
      <c r="PK8" s="804"/>
      <c r="PL8" s="804"/>
      <c r="PM8" s="804"/>
      <c r="PN8" s="804"/>
      <c r="PO8" s="804"/>
      <c r="PP8" s="804"/>
      <c r="PQ8" s="804"/>
      <c r="PR8" s="804"/>
      <c r="PS8" s="804"/>
      <c r="PT8" s="804"/>
      <c r="PU8" s="804"/>
      <c r="PV8" s="804"/>
      <c r="PW8" s="804"/>
      <c r="PX8" s="804"/>
      <c r="PY8" s="804"/>
      <c r="PZ8" s="804"/>
      <c r="QA8" s="804"/>
      <c r="QB8" s="804"/>
      <c r="QC8" s="804"/>
      <c r="QD8" s="804"/>
      <c r="QE8" s="804"/>
      <c r="QF8" s="804"/>
      <c r="QG8" s="804"/>
      <c r="QH8" s="804"/>
      <c r="QI8" s="804"/>
      <c r="QJ8" s="804"/>
      <c r="QK8" s="804"/>
      <c r="QL8" s="804"/>
      <c r="QM8" s="804"/>
      <c r="QN8" s="804"/>
      <c r="QO8" s="804"/>
      <c r="QP8" s="804"/>
      <c r="QQ8" s="804"/>
      <c r="QR8" s="804"/>
      <c r="QS8" s="804"/>
      <c r="QT8" s="804"/>
      <c r="QU8" s="804"/>
      <c r="QV8" s="804"/>
      <c r="QW8" s="804"/>
      <c r="QX8" s="804"/>
      <c r="QY8" s="804"/>
      <c r="QZ8" s="804"/>
      <c r="RA8" s="804"/>
      <c r="RB8" s="804"/>
      <c r="RC8" s="804"/>
      <c r="RD8" s="804"/>
      <c r="RE8" s="804"/>
      <c r="RF8" s="804"/>
      <c r="RG8" s="804"/>
      <c r="RH8" s="804"/>
      <c r="RI8" s="804"/>
      <c r="RJ8" s="804"/>
      <c r="RK8" s="804"/>
      <c r="RL8" s="804"/>
      <c r="RM8" s="804"/>
      <c r="RN8" s="804"/>
      <c r="RO8" s="804"/>
      <c r="RP8" s="804"/>
      <c r="RQ8" s="804"/>
      <c r="RR8" s="804"/>
      <c r="RS8" s="804"/>
      <c r="RT8" s="804"/>
      <c r="RU8" s="804"/>
      <c r="RV8" s="804"/>
      <c r="RW8" s="804"/>
      <c r="RX8" s="804"/>
      <c r="RY8" s="804"/>
      <c r="RZ8" s="804"/>
      <c r="SA8" s="804"/>
      <c r="SB8" s="804"/>
      <c r="SC8" s="804"/>
      <c r="SD8" s="804"/>
      <c r="SE8" s="804"/>
      <c r="SF8" s="804"/>
      <c r="SG8" s="804"/>
      <c r="SH8" s="804"/>
      <c r="SI8" s="804"/>
      <c r="SJ8" s="804"/>
      <c r="SK8" s="804"/>
      <c r="SL8" s="804"/>
      <c r="SM8" s="804"/>
      <c r="SN8" s="804"/>
      <c r="SO8" s="804"/>
      <c r="SP8" s="804"/>
      <c r="SQ8" s="804"/>
      <c r="SR8" s="804"/>
      <c r="SS8" s="804"/>
      <c r="ST8" s="804"/>
      <c r="SU8" s="804"/>
      <c r="SV8" s="804"/>
      <c r="SW8" s="804"/>
      <c r="SX8" s="804"/>
      <c r="SY8" s="804"/>
      <c r="SZ8" s="804"/>
      <c r="TA8" s="804"/>
      <c r="TB8" s="804"/>
      <c r="TC8" s="804"/>
      <c r="TD8" s="804"/>
      <c r="TE8" s="804"/>
      <c r="TF8" s="804"/>
      <c r="TG8" s="804"/>
      <c r="TH8" s="804"/>
      <c r="TI8" s="804"/>
      <c r="TJ8" s="804"/>
      <c r="TK8" s="804"/>
      <c r="TL8" s="804"/>
      <c r="TM8" s="804"/>
      <c r="TN8" s="804"/>
      <c r="TO8" s="804"/>
      <c r="TP8" s="804"/>
      <c r="TQ8" s="804"/>
      <c r="TR8" s="804"/>
      <c r="TS8" s="804"/>
      <c r="TT8" s="804"/>
      <c r="TU8" s="804"/>
      <c r="TV8" s="804"/>
      <c r="TW8" s="804"/>
      <c r="TX8" s="804"/>
      <c r="TY8" s="804"/>
      <c r="TZ8" s="804"/>
      <c r="UA8" s="804"/>
      <c r="UB8" s="804"/>
      <c r="UC8" s="804"/>
      <c r="UD8" s="804"/>
      <c r="UE8" s="804"/>
      <c r="UF8" s="804"/>
      <c r="UG8" s="804"/>
      <c r="UH8" s="804"/>
      <c r="UI8" s="804"/>
      <c r="UJ8" s="804"/>
      <c r="UK8" s="804"/>
      <c r="UL8" s="804"/>
      <c r="UM8" s="804"/>
      <c r="UN8" s="804"/>
      <c r="UO8" s="804"/>
      <c r="UP8" s="804"/>
      <c r="UQ8" s="804"/>
      <c r="UR8" s="804"/>
      <c r="US8" s="804"/>
      <c r="UT8" s="804"/>
      <c r="UU8" s="804"/>
      <c r="UV8" s="804"/>
      <c r="UW8" s="804"/>
      <c r="UX8" s="804"/>
      <c r="UY8" s="804"/>
      <c r="UZ8" s="804"/>
      <c r="VA8" s="804"/>
      <c r="VB8" s="804"/>
      <c r="VC8" s="804"/>
      <c r="VD8" s="804"/>
      <c r="VE8" s="804"/>
      <c r="VF8" s="804"/>
      <c r="VG8" s="804"/>
      <c r="VH8" s="804"/>
      <c r="VI8" s="804"/>
      <c r="VJ8" s="804"/>
      <c r="VK8" s="804"/>
      <c r="VL8" s="804"/>
      <c r="VM8" s="804"/>
      <c r="VN8" s="804"/>
      <c r="VO8" s="804"/>
      <c r="VP8" s="804"/>
      <c r="VQ8" s="804"/>
      <c r="VR8" s="804"/>
      <c r="VS8" s="804"/>
      <c r="VT8" s="804"/>
      <c r="VU8" s="804"/>
      <c r="VV8" s="804"/>
      <c r="VW8" s="804"/>
      <c r="VX8" s="804"/>
      <c r="VY8" s="804"/>
      <c r="VZ8" s="804"/>
      <c r="WA8" s="804"/>
      <c r="WB8" s="804"/>
      <c r="WC8" s="804"/>
      <c r="WD8" s="804"/>
      <c r="WE8" s="804"/>
      <c r="WF8" s="804"/>
      <c r="WG8" s="804"/>
      <c r="WH8" s="804"/>
      <c r="WI8" s="804"/>
      <c r="WJ8" s="804"/>
      <c r="WK8" s="804"/>
      <c r="WL8" s="804"/>
      <c r="WM8" s="804"/>
      <c r="WN8" s="804"/>
      <c r="WO8" s="804"/>
      <c r="WP8" s="804"/>
      <c r="WQ8" s="804"/>
      <c r="WR8" s="804"/>
      <c r="WS8" s="804"/>
      <c r="WT8" s="804"/>
      <c r="WU8" s="804"/>
      <c r="WV8" s="804"/>
      <c r="WW8" s="804"/>
      <c r="WX8" s="804"/>
      <c r="WY8" s="804"/>
      <c r="WZ8" s="804"/>
      <c r="XA8" s="804"/>
      <c r="XB8" s="804"/>
      <c r="XC8" s="804"/>
      <c r="XD8" s="804"/>
      <c r="XE8" s="804"/>
      <c r="XF8" s="804"/>
      <c r="XG8" s="804"/>
      <c r="XH8" s="804"/>
      <c r="XI8" s="804"/>
      <c r="XJ8" s="804"/>
      <c r="XK8" s="804"/>
      <c r="XL8" s="804"/>
      <c r="XM8" s="804"/>
      <c r="XN8" s="804"/>
      <c r="XO8" s="804"/>
      <c r="XP8" s="804"/>
      <c r="XQ8" s="804"/>
      <c r="XR8" s="804"/>
      <c r="XS8" s="804"/>
      <c r="XT8" s="804"/>
      <c r="XU8" s="804"/>
    </row>
    <row r="9" spans="1:645" ht="15">
      <c r="A9" s="777"/>
      <c r="B9" s="777"/>
      <c r="C9" s="777"/>
      <c r="D9" s="804"/>
      <c r="E9" s="1123" t="s">
        <v>763</v>
      </c>
      <c r="F9" s="1124"/>
      <c r="G9" s="1125"/>
      <c r="H9" s="1125"/>
      <c r="I9" s="1125"/>
      <c r="J9" s="1126"/>
      <c r="K9" s="1126"/>
      <c r="L9" s="1126"/>
      <c r="M9" s="793"/>
      <c r="N9" s="793"/>
      <c r="O9" s="804"/>
      <c r="P9" s="804"/>
      <c r="Q9" s="804"/>
      <c r="R9" s="793"/>
      <c r="S9" s="793"/>
      <c r="T9" s="793"/>
      <c r="U9" s="793"/>
      <c r="V9" s="793"/>
      <c r="W9" s="804"/>
      <c r="X9" s="804"/>
      <c r="Y9" s="804"/>
      <c r="Z9" s="804"/>
      <c r="AA9" s="804"/>
      <c r="AB9" s="804"/>
      <c r="AC9" s="804"/>
      <c r="AD9" s="804"/>
      <c r="AE9" s="804"/>
      <c r="AF9" s="804"/>
      <c r="AG9" s="804"/>
      <c r="AH9" s="804"/>
      <c r="AI9" s="804"/>
      <c r="AJ9" s="804"/>
      <c r="AK9" s="804"/>
      <c r="AL9" s="804"/>
      <c r="AM9" s="804"/>
      <c r="AN9" s="804"/>
      <c r="AO9" s="804"/>
      <c r="AP9" s="804"/>
      <c r="AQ9" s="804"/>
      <c r="AR9" s="804"/>
      <c r="AS9" s="804"/>
      <c r="AT9" s="804"/>
      <c r="AU9" s="804"/>
      <c r="AV9" s="804"/>
      <c r="AW9" s="804"/>
      <c r="AX9" s="804"/>
      <c r="AY9" s="804"/>
      <c r="AZ9" s="804"/>
      <c r="BA9" s="804"/>
      <c r="BB9" s="804"/>
      <c r="BC9" s="804"/>
      <c r="BD9" s="804"/>
      <c r="BE9" s="804"/>
      <c r="BF9" s="804"/>
      <c r="BG9" s="804"/>
      <c r="BH9" s="804"/>
      <c r="BI9" s="804"/>
      <c r="BJ9" s="804"/>
      <c r="BK9" s="804"/>
      <c r="BL9" s="804"/>
      <c r="BM9" s="804"/>
      <c r="BN9" s="804"/>
      <c r="BO9" s="804"/>
      <c r="BP9" s="804"/>
      <c r="BQ9" s="804"/>
      <c r="BR9" s="804"/>
      <c r="BS9" s="804"/>
      <c r="BT9" s="804"/>
      <c r="BU9" s="804"/>
      <c r="BV9" s="804"/>
      <c r="BW9" s="804"/>
      <c r="BX9" s="804"/>
      <c r="BY9" s="804"/>
      <c r="BZ9" s="804"/>
      <c r="CA9" s="804"/>
      <c r="CB9" s="804"/>
      <c r="CC9" s="804"/>
      <c r="CD9" s="804"/>
      <c r="CE9" s="804"/>
      <c r="CF9" s="804"/>
      <c r="CG9" s="804"/>
      <c r="CH9" s="804"/>
      <c r="CI9" s="804"/>
      <c r="CJ9" s="804"/>
      <c r="CK9" s="804"/>
      <c r="CL9" s="804"/>
      <c r="CM9" s="804"/>
      <c r="CN9" s="804"/>
      <c r="CO9" s="804"/>
      <c r="CP9" s="804"/>
      <c r="CQ9" s="804"/>
      <c r="CR9" s="804"/>
      <c r="CS9" s="804"/>
      <c r="CT9" s="804"/>
      <c r="CU9" s="804"/>
      <c r="CV9" s="804"/>
      <c r="CW9" s="804"/>
      <c r="CX9" s="804"/>
      <c r="CY9" s="804"/>
      <c r="CZ9" s="804"/>
      <c r="DA9" s="804"/>
      <c r="DB9" s="804"/>
      <c r="DC9" s="804"/>
      <c r="DD9" s="804"/>
      <c r="DE9" s="804"/>
      <c r="DF9" s="804"/>
      <c r="DG9" s="804"/>
      <c r="DH9" s="804"/>
      <c r="DI9" s="804"/>
      <c r="DJ9" s="804"/>
      <c r="DK9" s="804"/>
      <c r="DL9" s="804"/>
      <c r="DM9" s="804"/>
      <c r="DN9" s="804"/>
      <c r="DO9" s="804"/>
      <c r="DP9" s="804"/>
      <c r="DQ9" s="804"/>
      <c r="DR9" s="804"/>
      <c r="DS9" s="804"/>
      <c r="DT9" s="804"/>
      <c r="DU9" s="804"/>
      <c r="DV9" s="804"/>
      <c r="DW9" s="804"/>
      <c r="DX9" s="804"/>
      <c r="DY9" s="804"/>
      <c r="DZ9" s="804"/>
      <c r="EA9" s="804"/>
      <c r="EB9" s="804"/>
      <c r="EC9" s="804"/>
      <c r="ED9" s="804"/>
      <c r="EE9" s="804"/>
      <c r="EF9" s="804"/>
      <c r="EG9" s="804"/>
      <c r="EH9" s="804"/>
      <c r="EI9" s="804"/>
      <c r="EJ9" s="804"/>
      <c r="EK9" s="804"/>
      <c r="EL9" s="804"/>
      <c r="EM9" s="804"/>
      <c r="EN9" s="804"/>
      <c r="EO9" s="804"/>
      <c r="EP9" s="804"/>
      <c r="EQ9" s="804"/>
      <c r="ER9" s="804"/>
      <c r="ES9" s="804"/>
      <c r="ET9" s="804"/>
      <c r="EU9" s="804"/>
      <c r="EV9" s="804"/>
      <c r="EW9" s="804"/>
      <c r="EX9" s="804"/>
      <c r="EY9" s="804"/>
      <c r="EZ9" s="804"/>
      <c r="FA9" s="804"/>
      <c r="FB9" s="804"/>
      <c r="FC9" s="804"/>
      <c r="FD9" s="804"/>
      <c r="FE9" s="804"/>
      <c r="FF9" s="804"/>
      <c r="FG9" s="804"/>
      <c r="FH9" s="804"/>
      <c r="FI9" s="804"/>
      <c r="FJ9" s="804"/>
      <c r="FK9" s="804"/>
      <c r="FL9" s="804"/>
      <c r="FM9" s="804"/>
      <c r="FN9" s="804"/>
      <c r="FO9" s="804"/>
      <c r="FP9" s="804"/>
      <c r="FQ9" s="804"/>
      <c r="FR9" s="804"/>
      <c r="FS9" s="804"/>
      <c r="FT9" s="804"/>
      <c r="FU9" s="804"/>
      <c r="FV9" s="804"/>
      <c r="FW9" s="804"/>
      <c r="FX9" s="804"/>
      <c r="FY9" s="804"/>
      <c r="FZ9" s="804"/>
      <c r="GA9" s="804"/>
      <c r="GB9" s="804"/>
      <c r="GC9" s="804"/>
      <c r="GD9" s="804"/>
      <c r="GE9" s="804"/>
      <c r="GF9" s="804"/>
      <c r="GG9" s="804"/>
      <c r="GH9" s="804"/>
      <c r="GI9" s="804"/>
      <c r="GJ9" s="804"/>
      <c r="GK9" s="804"/>
      <c r="GL9" s="804"/>
      <c r="GM9" s="804"/>
      <c r="GN9" s="804"/>
      <c r="GO9" s="804"/>
      <c r="GP9" s="804"/>
      <c r="GQ9" s="804"/>
      <c r="GR9" s="804"/>
      <c r="GS9" s="804"/>
      <c r="GT9" s="804"/>
      <c r="GU9" s="804"/>
      <c r="GV9" s="804"/>
      <c r="GW9" s="804"/>
      <c r="GX9" s="804"/>
      <c r="GY9" s="1105"/>
      <c r="GZ9" s="1105"/>
      <c r="HA9" s="1105"/>
      <c r="HB9" s="1105"/>
      <c r="HC9" s="1105"/>
      <c r="HD9" s="1105"/>
      <c r="HE9" s="1105"/>
      <c r="HF9" s="1105"/>
      <c r="HG9" s="1105"/>
      <c r="HH9" s="1105"/>
      <c r="HI9" s="1105"/>
      <c r="HJ9" s="1105"/>
      <c r="HK9" s="1105"/>
      <c r="HL9" s="1105"/>
      <c r="HM9" s="1105"/>
      <c r="HN9" s="1105"/>
      <c r="HO9" s="1105"/>
      <c r="HP9" s="1105"/>
      <c r="HQ9" s="1105"/>
      <c r="HR9" s="1105"/>
      <c r="HS9" s="1105"/>
      <c r="HT9" s="1105"/>
      <c r="HU9" s="1105"/>
      <c r="HV9" s="1105"/>
      <c r="HW9" s="1105"/>
      <c r="HX9" s="1105"/>
      <c r="HY9" s="1105"/>
      <c r="HZ9" s="1105"/>
      <c r="IA9" s="1105"/>
      <c r="IB9" s="1105"/>
      <c r="IC9" s="1105"/>
      <c r="ID9" s="1105"/>
      <c r="IE9" s="1105"/>
      <c r="IF9" s="1105"/>
      <c r="IG9" s="1105"/>
      <c r="IH9" s="1105"/>
      <c r="II9" s="1105"/>
      <c r="IJ9" s="1105"/>
      <c r="IK9" s="1105"/>
      <c r="IL9" s="1105"/>
      <c r="IM9" s="1105"/>
      <c r="IN9" s="1105"/>
      <c r="IO9" s="1105"/>
      <c r="IP9" s="1105"/>
      <c r="IQ9" s="1105"/>
      <c r="IR9" s="1105"/>
      <c r="IS9" s="1105"/>
      <c r="IT9" s="1105"/>
      <c r="IU9" s="1105"/>
      <c r="IV9" s="1105"/>
      <c r="IW9" s="1105"/>
      <c r="IX9" s="1105"/>
      <c r="IY9" s="1105"/>
      <c r="IZ9" s="1105"/>
      <c r="JA9" s="1105"/>
      <c r="JB9" s="1105"/>
      <c r="JC9" s="1105"/>
      <c r="JD9" s="1105"/>
      <c r="JE9" s="1105"/>
      <c r="JF9" s="1105"/>
      <c r="JG9" s="1105"/>
      <c r="JH9" s="1105"/>
      <c r="JI9" s="1105"/>
      <c r="JJ9" s="1105"/>
      <c r="JK9" s="1105"/>
      <c r="JL9" s="1105"/>
      <c r="JM9" s="1105"/>
      <c r="JN9" s="1105"/>
      <c r="JO9" s="1105"/>
      <c r="JP9" s="1105"/>
      <c r="JQ9" s="1105"/>
      <c r="JR9" s="1105"/>
      <c r="JS9" s="1105"/>
      <c r="JT9" s="1105"/>
      <c r="JU9" s="1105"/>
      <c r="JV9" s="1105"/>
      <c r="JW9" s="1105"/>
      <c r="JX9" s="1105"/>
      <c r="JY9" s="1105"/>
      <c r="JZ9" s="1105"/>
      <c r="KA9" s="1105"/>
      <c r="KB9" s="1105"/>
      <c r="KC9" s="1105"/>
      <c r="KD9" s="1105"/>
      <c r="KE9" s="1105"/>
      <c r="KF9" s="1105"/>
      <c r="KG9" s="1105"/>
      <c r="KH9" s="1105"/>
      <c r="KI9" s="1105"/>
      <c r="KJ9" s="1105"/>
      <c r="KK9" s="1105"/>
      <c r="KL9" s="1105"/>
      <c r="KM9" s="1105"/>
      <c r="KN9" s="1105"/>
      <c r="KO9" s="1105"/>
      <c r="KP9" s="1105"/>
      <c r="KQ9" s="1105"/>
      <c r="KR9" s="1105"/>
      <c r="KS9" s="1105"/>
      <c r="KT9" s="1105"/>
      <c r="KU9" s="1105"/>
      <c r="KV9" s="1105"/>
      <c r="KW9" s="1105"/>
      <c r="KX9" s="1105"/>
      <c r="KY9" s="1105"/>
      <c r="KZ9" s="1105"/>
      <c r="LA9" s="1105"/>
      <c r="LB9" s="1105"/>
      <c r="LC9" s="1105"/>
      <c r="LD9" s="1105"/>
      <c r="LE9" s="1105"/>
      <c r="LF9" s="1105"/>
      <c r="LG9" s="1105"/>
      <c r="LH9" s="1105"/>
      <c r="LI9" s="1105"/>
      <c r="LJ9" s="1105"/>
      <c r="LK9" s="1105"/>
      <c r="LL9" s="1105"/>
      <c r="LM9" s="1105"/>
      <c r="LN9" s="1105"/>
      <c r="LO9" s="1105"/>
      <c r="LP9" s="1105"/>
      <c r="LQ9" s="1105"/>
      <c r="LR9" s="1105"/>
      <c r="LS9" s="1105"/>
      <c r="LT9" s="1105"/>
      <c r="LU9" s="1105"/>
      <c r="LV9" s="1105"/>
      <c r="LW9" s="1105"/>
      <c r="LX9" s="1105"/>
      <c r="LY9" s="1105"/>
      <c r="LZ9" s="1105"/>
      <c r="MA9" s="1105"/>
      <c r="MB9" s="1105"/>
      <c r="MC9" s="1105"/>
      <c r="MD9" s="1105"/>
      <c r="ME9" s="1105"/>
      <c r="MF9" s="1105"/>
      <c r="MG9" s="1105"/>
      <c r="MH9" s="1105"/>
      <c r="MI9" s="1105"/>
      <c r="MJ9" s="1105"/>
      <c r="MK9" s="1105"/>
      <c r="ML9" s="1105"/>
      <c r="MM9" s="1105"/>
      <c r="MN9" s="1105"/>
      <c r="MO9" s="1105"/>
      <c r="MP9" s="1105"/>
      <c r="MQ9" s="1105"/>
      <c r="MR9" s="1105"/>
      <c r="MS9" s="1105"/>
      <c r="MT9" s="1105"/>
      <c r="MU9" s="1105"/>
      <c r="MV9" s="1105"/>
      <c r="MW9" s="1105"/>
      <c r="MX9" s="1105"/>
      <c r="MY9" s="1105"/>
      <c r="MZ9" s="1105"/>
      <c r="NA9" s="1105"/>
      <c r="NB9" s="1105"/>
      <c r="NC9" s="1105"/>
      <c r="ND9" s="1105"/>
      <c r="NE9" s="1105"/>
      <c r="NF9" s="1105"/>
      <c r="NG9" s="1105"/>
      <c r="NH9" s="1105"/>
      <c r="NI9" s="1105"/>
      <c r="NJ9" s="1105"/>
      <c r="NK9" s="1105"/>
      <c r="NL9" s="1105"/>
      <c r="NM9" s="1105"/>
      <c r="NN9" s="1105"/>
      <c r="NO9" s="1105"/>
      <c r="NP9" s="1105"/>
      <c r="NQ9" s="1105"/>
      <c r="NR9" s="1105"/>
      <c r="NS9" s="1105"/>
      <c r="NT9" s="1105"/>
      <c r="NU9" s="1105"/>
      <c r="NV9" s="1105"/>
      <c r="NW9" s="1105"/>
      <c r="NX9" s="1105"/>
      <c r="NY9" s="1105"/>
      <c r="NZ9" s="1105"/>
      <c r="OA9" s="1105"/>
      <c r="OB9" s="1105"/>
      <c r="OC9" s="1105"/>
      <c r="OD9" s="1105"/>
      <c r="OE9" s="1105"/>
      <c r="OF9" s="1105"/>
      <c r="OG9" s="1105"/>
      <c r="OH9" s="1105"/>
      <c r="OI9" s="1105"/>
      <c r="OJ9" s="1105"/>
      <c r="OK9" s="1105"/>
      <c r="OL9" s="1105"/>
      <c r="OM9" s="1105"/>
      <c r="ON9" s="1105"/>
      <c r="OO9" s="1105"/>
      <c r="OP9" s="1105"/>
      <c r="OQ9" s="1105"/>
      <c r="OR9" s="1105"/>
      <c r="OS9" s="1105"/>
      <c r="OT9" s="1105"/>
      <c r="OU9" s="1105"/>
      <c r="OV9" s="1105"/>
      <c r="OW9" s="1105"/>
      <c r="OX9" s="1105"/>
      <c r="OY9" s="1105"/>
      <c r="OZ9" s="1105"/>
      <c r="PA9" s="1105"/>
      <c r="PB9" s="1105"/>
      <c r="PC9" s="1105"/>
      <c r="PD9" s="1105"/>
      <c r="PE9" s="1105"/>
      <c r="PF9" s="1105"/>
      <c r="PG9" s="1105"/>
      <c r="PH9" s="1105"/>
      <c r="PI9" s="1105"/>
      <c r="PJ9" s="1105"/>
      <c r="PK9" s="1105"/>
      <c r="PL9" s="1105"/>
      <c r="PM9" s="1105"/>
      <c r="PN9" s="1105"/>
      <c r="PO9" s="1105"/>
      <c r="PP9" s="1105"/>
      <c r="PQ9" s="1105"/>
      <c r="PR9" s="1105"/>
      <c r="PS9" s="1105"/>
      <c r="PT9" s="1105"/>
      <c r="PU9" s="1105"/>
      <c r="PV9" s="1105"/>
      <c r="PW9" s="1105"/>
      <c r="PX9" s="1105"/>
      <c r="PY9" s="1105"/>
      <c r="PZ9" s="1105"/>
      <c r="QA9" s="1105"/>
      <c r="QB9" s="1105"/>
      <c r="QC9" s="1105"/>
      <c r="QD9" s="1105"/>
      <c r="QE9" s="1105"/>
      <c r="QF9" s="1105"/>
      <c r="QG9" s="1105"/>
      <c r="QH9" s="1105"/>
      <c r="QI9" s="1105"/>
      <c r="QJ9" s="1105"/>
      <c r="QK9" s="1105"/>
      <c r="QL9" s="1105"/>
      <c r="QM9" s="1105"/>
      <c r="QN9" s="1105"/>
      <c r="QO9" s="1105"/>
      <c r="QP9" s="1105"/>
      <c r="QQ9" s="1105"/>
      <c r="QR9" s="1105"/>
      <c r="QS9" s="1105"/>
      <c r="QT9" s="1105"/>
      <c r="QU9" s="1105"/>
      <c r="QV9" s="1105"/>
      <c r="QW9" s="1105"/>
      <c r="QX9" s="1105"/>
      <c r="QY9" s="1105"/>
      <c r="QZ9" s="1105"/>
      <c r="RA9" s="1105"/>
      <c r="RB9" s="1105"/>
      <c r="RC9" s="1105"/>
      <c r="RD9" s="1105"/>
      <c r="RE9" s="1105"/>
      <c r="RF9" s="1105"/>
      <c r="RG9" s="1105"/>
      <c r="RH9" s="1105"/>
      <c r="RI9" s="1105"/>
      <c r="RJ9" s="1105"/>
      <c r="RK9" s="1105"/>
      <c r="RL9" s="1105"/>
      <c r="RM9" s="1105"/>
      <c r="RN9" s="1105"/>
      <c r="RO9" s="1105"/>
      <c r="RP9" s="1105"/>
      <c r="RQ9" s="1105"/>
      <c r="RR9" s="1105"/>
      <c r="RS9" s="1105"/>
      <c r="RT9" s="1105"/>
      <c r="RU9" s="1105"/>
      <c r="RV9" s="1105"/>
      <c r="RW9" s="1105"/>
      <c r="RX9" s="1105"/>
      <c r="RY9" s="1105"/>
      <c r="RZ9" s="1105"/>
      <c r="SA9" s="1105"/>
      <c r="SB9" s="1105"/>
      <c r="SC9" s="1105"/>
      <c r="SD9" s="1105"/>
      <c r="SE9" s="1105"/>
      <c r="SF9" s="1105"/>
      <c r="SG9" s="1105"/>
      <c r="SH9" s="1105"/>
      <c r="SI9" s="1105"/>
      <c r="SJ9" s="1105"/>
      <c r="SK9" s="1105"/>
      <c r="SL9" s="1105"/>
      <c r="SM9" s="1105"/>
      <c r="SN9" s="1105"/>
      <c r="SO9" s="1105"/>
      <c r="SP9" s="1105"/>
      <c r="SQ9" s="1105"/>
      <c r="SR9" s="1105"/>
      <c r="SS9" s="1105"/>
      <c r="ST9" s="1105"/>
      <c r="SU9" s="1105"/>
      <c r="SV9" s="1105"/>
      <c r="SW9" s="1105"/>
      <c r="SX9" s="1105"/>
      <c r="SY9" s="1105"/>
      <c r="SZ9" s="1105"/>
      <c r="TA9" s="1105"/>
      <c r="TB9" s="1105"/>
      <c r="TC9" s="1105"/>
      <c r="TD9" s="1105"/>
      <c r="TE9" s="1105"/>
      <c r="TF9" s="1105"/>
      <c r="TG9" s="1105"/>
      <c r="TH9" s="1105"/>
      <c r="TI9" s="1105"/>
      <c r="TJ9" s="1105"/>
      <c r="TK9" s="1105"/>
      <c r="TL9" s="1105"/>
      <c r="TM9" s="1105"/>
      <c r="TN9" s="1105"/>
      <c r="TO9" s="1105"/>
      <c r="TP9" s="1105"/>
      <c r="TQ9" s="1105"/>
      <c r="TR9" s="1105"/>
      <c r="TS9" s="1105"/>
      <c r="TT9" s="1105"/>
      <c r="TU9" s="1105"/>
      <c r="TV9" s="1105"/>
      <c r="TW9" s="1105"/>
      <c r="TX9" s="1105"/>
      <c r="TY9" s="1105"/>
      <c r="TZ9" s="1105"/>
      <c r="UA9" s="1105"/>
      <c r="UB9" s="1105"/>
      <c r="UC9" s="1105"/>
      <c r="UD9" s="1105"/>
      <c r="UE9" s="1105"/>
      <c r="UF9" s="1105"/>
      <c r="UG9" s="1105"/>
      <c r="UH9" s="1105"/>
      <c r="UI9" s="1105"/>
      <c r="UJ9" s="1105"/>
      <c r="UK9" s="1105"/>
      <c r="UL9" s="1105"/>
      <c r="UM9" s="1105"/>
      <c r="UN9" s="1105"/>
      <c r="UO9" s="1105"/>
      <c r="UP9" s="1105"/>
      <c r="UQ9" s="1105"/>
      <c r="UR9" s="1105"/>
      <c r="US9" s="1105"/>
      <c r="UT9" s="1105"/>
      <c r="UU9" s="1105"/>
      <c r="UV9" s="1105"/>
      <c r="UW9" s="1105"/>
      <c r="UX9" s="1105"/>
      <c r="UY9" s="1105"/>
      <c r="UZ9" s="1105"/>
      <c r="VA9" s="1105"/>
      <c r="VB9" s="1105"/>
      <c r="VC9" s="1105"/>
      <c r="VD9" s="1105"/>
      <c r="VE9" s="1105"/>
      <c r="VF9" s="1105"/>
      <c r="VG9" s="1105"/>
      <c r="VH9" s="1105"/>
      <c r="VI9" s="1105"/>
      <c r="VJ9" s="1105"/>
      <c r="VK9" s="1105"/>
      <c r="VL9" s="1105"/>
      <c r="VM9" s="1105"/>
      <c r="VN9" s="1105"/>
      <c r="VO9" s="1105"/>
      <c r="VP9" s="1105"/>
      <c r="VQ9" s="1105"/>
      <c r="VR9" s="1105"/>
      <c r="VS9" s="1105"/>
      <c r="VT9" s="1105"/>
      <c r="VU9" s="1105"/>
      <c r="VV9" s="1105"/>
      <c r="VW9" s="1105"/>
      <c r="VX9" s="1105"/>
      <c r="VY9" s="1105"/>
      <c r="VZ9" s="1105"/>
      <c r="WA9" s="1105"/>
      <c r="WB9" s="1105"/>
      <c r="WC9" s="1105"/>
      <c r="WD9" s="1105"/>
      <c r="WE9" s="1105"/>
      <c r="WF9" s="1105"/>
      <c r="WG9" s="1105"/>
      <c r="WH9" s="1105"/>
      <c r="WI9" s="1105"/>
      <c r="WJ9" s="1105"/>
      <c r="WK9" s="1105"/>
      <c r="WL9" s="1105"/>
      <c r="WM9" s="1105"/>
      <c r="WN9" s="1105"/>
      <c r="WO9" s="1105"/>
      <c r="WP9" s="1105"/>
      <c r="WQ9" s="1105"/>
      <c r="WR9" s="1105"/>
      <c r="WS9" s="1105"/>
      <c r="WT9" s="1105"/>
      <c r="WU9" s="1105"/>
      <c r="WV9" s="1105"/>
      <c r="WW9" s="1105"/>
      <c r="WX9" s="1105"/>
      <c r="WY9" s="1105"/>
      <c r="WZ9" s="1105"/>
      <c r="XA9" s="1105"/>
      <c r="XB9" s="1105"/>
      <c r="XC9" s="1105"/>
      <c r="XD9" s="1105"/>
      <c r="XE9" s="1105"/>
      <c r="XF9" s="1105"/>
      <c r="XG9" s="1105"/>
      <c r="XH9" s="1105"/>
      <c r="XI9" s="1105"/>
      <c r="XJ9" s="1105"/>
      <c r="XK9" s="1105"/>
      <c r="XL9" s="1105"/>
      <c r="XM9" s="1105"/>
      <c r="XN9" s="1105"/>
      <c r="XO9" s="1105"/>
      <c r="XP9" s="1105"/>
      <c r="XQ9" s="1105"/>
      <c r="XR9" s="1105"/>
      <c r="XS9" s="1105"/>
      <c r="XT9" s="1105"/>
      <c r="XU9" s="1105"/>
    </row>
    <row r="10" spans="1:645">
      <c r="A10" s="777"/>
      <c r="B10" s="777"/>
      <c r="C10" s="777"/>
      <c r="D10" s="804"/>
      <c r="E10" s="716"/>
      <c r="F10" s="714"/>
      <c r="G10" s="804"/>
      <c r="H10" s="804"/>
      <c r="I10" s="804"/>
      <c r="J10" s="793"/>
      <c r="K10" s="793"/>
      <c r="L10" s="793"/>
      <c r="M10" s="793"/>
      <c r="N10" s="793"/>
      <c r="O10" s="804"/>
      <c r="P10" s="804"/>
      <c r="Q10" s="804"/>
      <c r="R10" s="793"/>
      <c r="S10" s="793"/>
      <c r="T10" s="793"/>
      <c r="U10" s="793"/>
      <c r="V10" s="793"/>
      <c r="W10" s="804"/>
      <c r="X10" s="804"/>
      <c r="Y10" s="804"/>
      <c r="Z10" s="804"/>
      <c r="AA10" s="804"/>
      <c r="AB10" s="804"/>
      <c r="AC10" s="804"/>
      <c r="AD10" s="804"/>
      <c r="AE10" s="804"/>
      <c r="AF10" s="804"/>
      <c r="AG10" s="804"/>
      <c r="AH10" s="804"/>
      <c r="AI10" s="804"/>
      <c r="AJ10" s="804"/>
      <c r="AK10" s="804"/>
      <c r="AL10" s="804"/>
      <c r="AM10" s="804"/>
      <c r="AN10" s="804"/>
      <c r="AO10" s="804"/>
      <c r="AP10" s="804"/>
      <c r="AQ10" s="804"/>
      <c r="AR10" s="804"/>
      <c r="AS10" s="804"/>
      <c r="AT10" s="804"/>
      <c r="AU10" s="804"/>
      <c r="AV10" s="804"/>
      <c r="AW10" s="804"/>
      <c r="AX10" s="804"/>
      <c r="AY10" s="804"/>
      <c r="AZ10" s="804"/>
      <c r="BA10" s="804"/>
      <c r="BB10" s="804"/>
      <c r="BC10" s="804"/>
      <c r="BD10" s="804"/>
      <c r="BE10" s="804"/>
      <c r="BF10" s="804"/>
      <c r="BG10" s="804"/>
      <c r="BH10" s="804"/>
      <c r="BI10" s="804"/>
      <c r="BJ10" s="804"/>
      <c r="BK10" s="804"/>
      <c r="BL10" s="804"/>
      <c r="BM10" s="804"/>
      <c r="BN10" s="804"/>
      <c r="BO10" s="804"/>
      <c r="BP10" s="804"/>
      <c r="BQ10" s="804"/>
      <c r="BR10" s="804"/>
      <c r="BS10" s="804"/>
      <c r="BT10" s="804"/>
      <c r="BU10" s="804"/>
      <c r="BV10" s="804"/>
      <c r="BW10" s="804"/>
      <c r="BX10" s="804"/>
      <c r="BY10" s="804"/>
      <c r="BZ10" s="804"/>
      <c r="CA10" s="804"/>
      <c r="CB10" s="804"/>
      <c r="CC10" s="804"/>
      <c r="CD10" s="804"/>
      <c r="CE10" s="804"/>
      <c r="CF10" s="804"/>
      <c r="CG10" s="804"/>
      <c r="CH10" s="804"/>
      <c r="CI10" s="804"/>
      <c r="CJ10" s="804"/>
      <c r="CK10" s="804"/>
      <c r="CL10" s="804"/>
      <c r="CM10" s="804"/>
      <c r="CN10" s="804"/>
      <c r="CO10" s="804"/>
      <c r="CP10" s="804"/>
      <c r="CQ10" s="804"/>
      <c r="CR10" s="804"/>
      <c r="CS10" s="804"/>
      <c r="CT10" s="804"/>
      <c r="CU10" s="804"/>
      <c r="CV10" s="804"/>
      <c r="CW10" s="804"/>
      <c r="CX10" s="804"/>
      <c r="CY10" s="804"/>
      <c r="CZ10" s="804"/>
      <c r="DA10" s="804"/>
      <c r="DB10" s="804"/>
      <c r="DC10" s="804"/>
      <c r="DD10" s="804"/>
      <c r="DE10" s="804"/>
      <c r="DF10" s="804"/>
      <c r="DG10" s="804"/>
      <c r="DH10" s="804"/>
      <c r="DI10" s="804"/>
      <c r="DJ10" s="804"/>
      <c r="DK10" s="804"/>
      <c r="DL10" s="804"/>
      <c r="DM10" s="804"/>
      <c r="DN10" s="804"/>
      <c r="DO10" s="804"/>
      <c r="DP10" s="804"/>
      <c r="DQ10" s="804"/>
      <c r="DR10" s="804"/>
      <c r="DS10" s="804"/>
      <c r="DT10" s="804"/>
      <c r="DU10" s="804"/>
      <c r="DV10" s="804"/>
      <c r="DW10" s="804"/>
      <c r="DX10" s="804"/>
      <c r="DY10" s="804"/>
      <c r="DZ10" s="804"/>
      <c r="EA10" s="804"/>
      <c r="EB10" s="804"/>
      <c r="EC10" s="804"/>
      <c r="ED10" s="804"/>
      <c r="EE10" s="804"/>
      <c r="EF10" s="804"/>
      <c r="EG10" s="804"/>
      <c r="EH10" s="804"/>
      <c r="EI10" s="804"/>
      <c r="EJ10" s="804"/>
      <c r="EK10" s="804"/>
      <c r="EL10" s="804"/>
      <c r="EM10" s="804"/>
      <c r="EN10" s="804"/>
      <c r="EO10" s="804"/>
      <c r="EP10" s="804"/>
      <c r="EQ10" s="804"/>
      <c r="ER10" s="804"/>
      <c r="ES10" s="804"/>
      <c r="ET10" s="804"/>
      <c r="EU10" s="804"/>
      <c r="EV10" s="804"/>
      <c r="EW10" s="804"/>
      <c r="EX10" s="804"/>
      <c r="EY10" s="804"/>
      <c r="EZ10" s="804"/>
      <c r="FA10" s="804"/>
      <c r="FB10" s="804"/>
      <c r="FC10" s="804"/>
      <c r="FD10" s="804"/>
      <c r="FE10" s="804"/>
      <c r="FF10" s="804"/>
      <c r="FG10" s="804"/>
      <c r="FH10" s="804"/>
      <c r="FI10" s="804"/>
      <c r="FJ10" s="804"/>
      <c r="FK10" s="804"/>
      <c r="FL10" s="804"/>
      <c r="FM10" s="804"/>
      <c r="FN10" s="804"/>
      <c r="FO10" s="804"/>
      <c r="FP10" s="804"/>
      <c r="FQ10" s="804"/>
      <c r="FR10" s="804"/>
      <c r="FS10" s="804"/>
      <c r="FT10" s="804"/>
      <c r="FU10" s="804"/>
      <c r="FV10" s="804"/>
      <c r="FW10" s="804"/>
      <c r="FX10" s="804"/>
      <c r="FY10" s="804"/>
      <c r="FZ10" s="804"/>
      <c r="GA10" s="804"/>
      <c r="GB10" s="804"/>
      <c r="GC10" s="804"/>
      <c r="GD10" s="804"/>
      <c r="GE10" s="804"/>
      <c r="GF10" s="804"/>
      <c r="GG10" s="804"/>
      <c r="GH10" s="804"/>
      <c r="GI10" s="804"/>
      <c r="GJ10" s="804"/>
      <c r="GK10" s="804"/>
      <c r="GL10" s="804"/>
      <c r="GM10" s="804"/>
      <c r="GN10" s="804"/>
      <c r="GO10" s="804"/>
      <c r="GP10" s="804"/>
      <c r="GQ10" s="804"/>
      <c r="GR10" s="804"/>
      <c r="GS10" s="804"/>
      <c r="GT10" s="804"/>
      <c r="GU10" s="804"/>
      <c r="GV10" s="804"/>
      <c r="GW10" s="804"/>
      <c r="GX10" s="804"/>
      <c r="GY10" s="1105"/>
      <c r="GZ10" s="1105"/>
      <c r="HA10" s="1105"/>
      <c r="HB10" s="1105"/>
      <c r="HC10" s="1105"/>
      <c r="HD10" s="1105"/>
      <c r="HE10" s="1105"/>
      <c r="HF10" s="1105"/>
      <c r="HG10" s="1105"/>
      <c r="HH10" s="1105"/>
      <c r="HI10" s="1105"/>
      <c r="HJ10" s="1105"/>
      <c r="HK10" s="1105"/>
      <c r="HL10" s="1105"/>
      <c r="HM10" s="1105"/>
      <c r="HN10" s="1105"/>
      <c r="HO10" s="1105"/>
      <c r="HP10" s="1105"/>
      <c r="HQ10" s="1105"/>
      <c r="HR10" s="1105"/>
      <c r="HS10" s="1105"/>
      <c r="HT10" s="1105"/>
      <c r="HU10" s="1105"/>
      <c r="HV10" s="1105"/>
      <c r="HW10" s="1105"/>
      <c r="HX10" s="1105"/>
      <c r="HY10" s="1105"/>
      <c r="HZ10" s="1105"/>
      <c r="IA10" s="1105"/>
      <c r="IB10" s="1105"/>
      <c r="IC10" s="1105"/>
      <c r="ID10" s="1105"/>
      <c r="IE10" s="1105"/>
      <c r="IF10" s="1105"/>
      <c r="IG10" s="1105"/>
      <c r="IH10" s="1105"/>
      <c r="II10" s="1105"/>
      <c r="IJ10" s="1105"/>
      <c r="IK10" s="1105"/>
      <c r="IL10" s="1105"/>
      <c r="IM10" s="1105"/>
      <c r="IN10" s="1105"/>
      <c r="IO10" s="1105"/>
      <c r="IP10" s="1105"/>
      <c r="IQ10" s="1105"/>
      <c r="IR10" s="1105"/>
      <c r="IS10" s="1105"/>
      <c r="IT10" s="1105"/>
      <c r="IU10" s="1105"/>
      <c r="IV10" s="1105"/>
      <c r="IW10" s="1105"/>
      <c r="IX10" s="1105"/>
      <c r="IY10" s="1105"/>
      <c r="IZ10" s="1105"/>
      <c r="JA10" s="1105"/>
      <c r="JB10" s="1105"/>
      <c r="JC10" s="1105"/>
      <c r="JD10" s="1105"/>
      <c r="JE10" s="1105"/>
      <c r="JF10" s="1105"/>
      <c r="JG10" s="1105"/>
      <c r="JH10" s="1105"/>
      <c r="JI10" s="1105"/>
      <c r="JJ10" s="1105"/>
      <c r="JK10" s="1105"/>
      <c r="JL10" s="1105"/>
      <c r="JM10" s="1105"/>
      <c r="JN10" s="1105"/>
      <c r="JO10" s="1105"/>
      <c r="JP10" s="1105"/>
      <c r="JQ10" s="1105"/>
      <c r="JR10" s="1105"/>
      <c r="JS10" s="1105"/>
      <c r="JT10" s="1105"/>
      <c r="JU10" s="1105"/>
      <c r="JV10" s="1105"/>
      <c r="JW10" s="1105"/>
      <c r="JX10" s="1105"/>
      <c r="JY10" s="1105"/>
      <c r="JZ10" s="1105"/>
      <c r="KA10" s="1105"/>
      <c r="KB10" s="1105"/>
      <c r="KC10" s="1105"/>
      <c r="KD10" s="1105"/>
      <c r="KE10" s="1105"/>
      <c r="KF10" s="1105"/>
      <c r="KG10" s="1105"/>
      <c r="KH10" s="1105"/>
      <c r="KI10" s="1105"/>
      <c r="KJ10" s="1105"/>
      <c r="KK10" s="1105"/>
      <c r="KL10" s="1105"/>
      <c r="KM10" s="1105"/>
      <c r="KN10" s="1105"/>
      <c r="KO10" s="1105"/>
      <c r="KP10" s="1105"/>
      <c r="KQ10" s="1105"/>
      <c r="KR10" s="1105"/>
      <c r="KS10" s="1105"/>
      <c r="KT10" s="1105"/>
      <c r="KU10" s="1105"/>
      <c r="KV10" s="1105"/>
      <c r="KW10" s="1105"/>
      <c r="KX10" s="1105"/>
      <c r="KY10" s="1105"/>
      <c r="KZ10" s="1105"/>
      <c r="LA10" s="1105"/>
      <c r="LB10" s="1105"/>
      <c r="LC10" s="1105"/>
      <c r="LD10" s="1105"/>
      <c r="LE10" s="1105"/>
      <c r="LF10" s="1105"/>
      <c r="LG10" s="1105"/>
      <c r="LH10" s="1105"/>
      <c r="LI10" s="1105"/>
      <c r="LJ10" s="1105"/>
      <c r="LK10" s="1105"/>
      <c r="LL10" s="1105"/>
      <c r="LM10" s="1105"/>
      <c r="LN10" s="1105"/>
      <c r="LO10" s="1105"/>
      <c r="LP10" s="1105"/>
      <c r="LQ10" s="1105"/>
      <c r="LR10" s="1105"/>
      <c r="LS10" s="1105"/>
      <c r="LT10" s="1105"/>
      <c r="LU10" s="1105"/>
      <c r="LV10" s="1105"/>
      <c r="LW10" s="1105"/>
      <c r="LX10" s="1105"/>
      <c r="LY10" s="1105"/>
      <c r="LZ10" s="1105"/>
      <c r="MA10" s="1105"/>
      <c r="MB10" s="1105"/>
      <c r="MC10" s="1105"/>
      <c r="MD10" s="1105"/>
      <c r="ME10" s="1105"/>
      <c r="MF10" s="1105"/>
      <c r="MG10" s="1105"/>
      <c r="MH10" s="1105"/>
      <c r="MI10" s="1105"/>
      <c r="MJ10" s="1105"/>
      <c r="MK10" s="1105"/>
      <c r="ML10" s="1105"/>
      <c r="MM10" s="1105"/>
      <c r="MN10" s="1105"/>
      <c r="MO10" s="1105"/>
      <c r="MP10" s="1105"/>
      <c r="MQ10" s="1105"/>
      <c r="MR10" s="1105"/>
      <c r="MS10" s="1105"/>
      <c r="MT10" s="1105"/>
      <c r="MU10" s="1105"/>
      <c r="MV10" s="1105"/>
      <c r="MW10" s="1105"/>
      <c r="MX10" s="1105"/>
      <c r="MY10" s="1105"/>
      <c r="MZ10" s="1105"/>
      <c r="NA10" s="1105"/>
      <c r="NB10" s="1105"/>
      <c r="NC10" s="1105"/>
      <c r="ND10" s="1105"/>
      <c r="NE10" s="1105"/>
      <c r="NF10" s="1105"/>
      <c r="NG10" s="1105"/>
      <c r="NH10" s="1105"/>
      <c r="NI10" s="1105"/>
      <c r="NJ10" s="1105"/>
      <c r="NK10" s="1105"/>
      <c r="NL10" s="1105"/>
      <c r="NM10" s="1105"/>
      <c r="NN10" s="1105"/>
      <c r="NO10" s="1105"/>
      <c r="NP10" s="1105"/>
      <c r="NQ10" s="1105"/>
      <c r="NR10" s="1105"/>
      <c r="NS10" s="1105"/>
      <c r="NT10" s="1105"/>
      <c r="NU10" s="1105"/>
      <c r="NV10" s="1105"/>
      <c r="NW10" s="1105"/>
      <c r="NX10" s="1105"/>
      <c r="NY10" s="1105"/>
      <c r="NZ10" s="1105"/>
      <c r="OA10" s="1105"/>
      <c r="OB10" s="1105"/>
      <c r="OC10" s="1105"/>
      <c r="OD10" s="1105"/>
      <c r="OE10" s="1105"/>
      <c r="OF10" s="1105"/>
      <c r="OG10" s="1105"/>
      <c r="OH10" s="1105"/>
      <c r="OI10" s="1105"/>
      <c r="OJ10" s="1105"/>
      <c r="OK10" s="1105"/>
      <c r="OL10" s="1105"/>
      <c r="OM10" s="1105"/>
      <c r="ON10" s="1105"/>
      <c r="OO10" s="1105"/>
      <c r="OP10" s="1105"/>
      <c r="OQ10" s="1105"/>
      <c r="OR10" s="1105"/>
      <c r="OS10" s="1105"/>
      <c r="OT10" s="1105"/>
      <c r="OU10" s="1105"/>
      <c r="OV10" s="1105"/>
      <c r="OW10" s="1105"/>
      <c r="OX10" s="1105"/>
      <c r="OY10" s="1105"/>
      <c r="OZ10" s="1105"/>
      <c r="PA10" s="1105"/>
      <c r="PB10" s="1105"/>
      <c r="PC10" s="1105"/>
      <c r="PD10" s="1105"/>
      <c r="PE10" s="1105"/>
      <c r="PF10" s="1105"/>
      <c r="PG10" s="1105"/>
      <c r="PH10" s="1105"/>
      <c r="PI10" s="1105"/>
      <c r="PJ10" s="1105"/>
      <c r="PK10" s="1105"/>
      <c r="PL10" s="1105"/>
      <c r="PM10" s="1105"/>
      <c r="PN10" s="1105"/>
      <c r="PO10" s="1105"/>
      <c r="PP10" s="1105"/>
      <c r="PQ10" s="1105"/>
      <c r="PR10" s="1105"/>
      <c r="PS10" s="1105"/>
      <c r="PT10" s="1105"/>
      <c r="PU10" s="1105"/>
      <c r="PV10" s="1105"/>
      <c r="PW10" s="1105"/>
      <c r="PX10" s="1105"/>
      <c r="PY10" s="1105"/>
      <c r="PZ10" s="1105"/>
      <c r="QA10" s="1105"/>
      <c r="QB10" s="1105"/>
      <c r="QC10" s="1105"/>
      <c r="QD10" s="1105"/>
      <c r="QE10" s="1105"/>
      <c r="QF10" s="1105"/>
      <c r="QG10" s="1105"/>
      <c r="QH10" s="1105"/>
      <c r="QI10" s="1105"/>
      <c r="QJ10" s="1105"/>
      <c r="QK10" s="1105"/>
      <c r="QL10" s="1105"/>
      <c r="QM10" s="1105"/>
      <c r="QN10" s="1105"/>
      <c r="QO10" s="1105"/>
      <c r="QP10" s="1105"/>
      <c r="QQ10" s="1105"/>
      <c r="QR10" s="1105"/>
      <c r="QS10" s="1105"/>
      <c r="QT10" s="1105"/>
      <c r="QU10" s="1105"/>
      <c r="QV10" s="1105"/>
      <c r="QW10" s="1105"/>
      <c r="QX10" s="1105"/>
      <c r="QY10" s="1105"/>
      <c r="QZ10" s="1105"/>
      <c r="RA10" s="1105"/>
      <c r="RB10" s="1105"/>
      <c r="RC10" s="1105"/>
      <c r="RD10" s="1105"/>
      <c r="RE10" s="1105"/>
      <c r="RF10" s="1105"/>
      <c r="RG10" s="1105"/>
      <c r="RH10" s="1105"/>
      <c r="RI10" s="1105"/>
      <c r="RJ10" s="1105"/>
      <c r="RK10" s="1105"/>
      <c r="RL10" s="1105"/>
      <c r="RM10" s="1105"/>
      <c r="RN10" s="1105"/>
      <c r="RO10" s="1105"/>
      <c r="RP10" s="1105"/>
      <c r="RQ10" s="1105"/>
      <c r="RR10" s="1105"/>
      <c r="RS10" s="1105"/>
      <c r="RT10" s="1105"/>
      <c r="RU10" s="1105"/>
      <c r="RV10" s="1105"/>
      <c r="RW10" s="1105"/>
      <c r="RX10" s="1105"/>
      <c r="RY10" s="1105"/>
      <c r="RZ10" s="1105"/>
      <c r="SA10" s="1105"/>
      <c r="SB10" s="1105"/>
      <c r="SC10" s="1105"/>
      <c r="SD10" s="1105"/>
      <c r="SE10" s="1105"/>
      <c r="SF10" s="1105"/>
      <c r="SG10" s="1105"/>
      <c r="SH10" s="1105"/>
      <c r="SI10" s="1105"/>
      <c r="SJ10" s="1105"/>
      <c r="SK10" s="1105"/>
      <c r="SL10" s="1105"/>
      <c r="SM10" s="1105"/>
      <c r="SN10" s="1105"/>
      <c r="SO10" s="1105"/>
      <c r="SP10" s="1105"/>
      <c r="SQ10" s="1105"/>
      <c r="SR10" s="1105"/>
      <c r="SS10" s="1105"/>
      <c r="ST10" s="1105"/>
      <c r="SU10" s="1105"/>
      <c r="SV10" s="1105"/>
      <c r="SW10" s="1105"/>
      <c r="SX10" s="1105"/>
      <c r="SY10" s="1105"/>
      <c r="SZ10" s="1105"/>
      <c r="TA10" s="1105"/>
      <c r="TB10" s="1105"/>
      <c r="TC10" s="1105"/>
      <c r="TD10" s="1105"/>
      <c r="TE10" s="1105"/>
      <c r="TF10" s="1105"/>
      <c r="TG10" s="1105"/>
      <c r="TH10" s="1105"/>
      <c r="TI10" s="1105"/>
      <c r="TJ10" s="1105"/>
      <c r="TK10" s="1105"/>
      <c r="TL10" s="1105"/>
      <c r="TM10" s="1105"/>
      <c r="TN10" s="1105"/>
      <c r="TO10" s="1105"/>
      <c r="TP10" s="1105"/>
      <c r="TQ10" s="1105"/>
      <c r="TR10" s="1105"/>
      <c r="TS10" s="1105"/>
      <c r="TT10" s="1105"/>
      <c r="TU10" s="1105"/>
      <c r="TV10" s="1105"/>
      <c r="TW10" s="1105"/>
      <c r="TX10" s="1105"/>
      <c r="TY10" s="1105"/>
      <c r="TZ10" s="1105"/>
      <c r="UA10" s="1105"/>
      <c r="UB10" s="1105"/>
      <c r="UC10" s="1105"/>
      <c r="UD10" s="1105"/>
      <c r="UE10" s="1105"/>
      <c r="UF10" s="1105"/>
      <c r="UG10" s="1105"/>
      <c r="UH10" s="1105"/>
      <c r="UI10" s="1105"/>
      <c r="UJ10" s="1105"/>
      <c r="UK10" s="1105"/>
      <c r="UL10" s="1105"/>
      <c r="UM10" s="1105"/>
      <c r="UN10" s="1105"/>
      <c r="UO10" s="1105"/>
      <c r="UP10" s="1105"/>
      <c r="UQ10" s="1105"/>
      <c r="UR10" s="1105"/>
      <c r="US10" s="1105"/>
      <c r="UT10" s="1105"/>
      <c r="UU10" s="1105"/>
      <c r="UV10" s="1105"/>
      <c r="UW10" s="1105"/>
      <c r="UX10" s="1105"/>
      <c r="UY10" s="1105"/>
      <c r="UZ10" s="1105"/>
      <c r="VA10" s="1105"/>
      <c r="VB10" s="1105"/>
      <c r="VC10" s="1105"/>
      <c r="VD10" s="1105"/>
      <c r="VE10" s="1105"/>
      <c r="VF10" s="1105"/>
      <c r="VG10" s="1105"/>
      <c r="VH10" s="1105"/>
      <c r="VI10" s="1105"/>
      <c r="VJ10" s="1105"/>
      <c r="VK10" s="1105"/>
      <c r="VL10" s="1105"/>
      <c r="VM10" s="1105"/>
      <c r="VN10" s="1105"/>
      <c r="VO10" s="1105"/>
      <c r="VP10" s="1105"/>
      <c r="VQ10" s="1105"/>
      <c r="VR10" s="1105"/>
      <c r="VS10" s="1105"/>
      <c r="VT10" s="1105"/>
      <c r="VU10" s="1105"/>
      <c r="VV10" s="1105"/>
      <c r="VW10" s="1105"/>
      <c r="VX10" s="1105"/>
      <c r="VY10" s="1105"/>
      <c r="VZ10" s="1105"/>
      <c r="WA10" s="1105"/>
      <c r="WB10" s="1105"/>
      <c r="WC10" s="1105"/>
      <c r="WD10" s="1105"/>
      <c r="WE10" s="1105"/>
      <c r="WF10" s="1105"/>
      <c r="WG10" s="1105"/>
      <c r="WH10" s="1105"/>
      <c r="WI10" s="1105"/>
      <c r="WJ10" s="1105"/>
      <c r="WK10" s="1105"/>
      <c r="WL10" s="1105"/>
      <c r="WM10" s="1105"/>
      <c r="WN10" s="1105"/>
      <c r="WO10" s="1105"/>
      <c r="WP10" s="1105"/>
      <c r="WQ10" s="1105"/>
      <c r="WR10" s="1105"/>
      <c r="WS10" s="1105"/>
      <c r="WT10" s="1105"/>
      <c r="WU10" s="1105"/>
      <c r="WV10" s="1105"/>
      <c r="WW10" s="1105"/>
      <c r="WX10" s="1105"/>
      <c r="WY10" s="1105"/>
      <c r="WZ10" s="1105"/>
      <c r="XA10" s="1105"/>
      <c r="XB10" s="1105"/>
      <c r="XC10" s="1105"/>
      <c r="XD10" s="1105"/>
      <c r="XE10" s="1105"/>
      <c r="XF10" s="1105"/>
      <c r="XG10" s="1105"/>
      <c r="XH10" s="1105"/>
      <c r="XI10" s="1105"/>
      <c r="XJ10" s="1105"/>
      <c r="XK10" s="1105"/>
      <c r="XL10" s="1105"/>
      <c r="XM10" s="1105"/>
      <c r="XN10" s="1105"/>
      <c r="XO10" s="1105"/>
      <c r="XP10" s="1105"/>
      <c r="XQ10" s="1105"/>
      <c r="XR10" s="1105"/>
      <c r="XS10" s="1105"/>
      <c r="XT10" s="1105"/>
      <c r="XU10" s="1105"/>
    </row>
    <row r="11" spans="1:645">
      <c r="A11" s="777"/>
      <c r="B11" s="777"/>
      <c r="C11" s="777"/>
      <c r="D11" s="804">
        <v>1</v>
      </c>
      <c r="E11" s="804" t="s">
        <v>46</v>
      </c>
      <c r="F11" s="714"/>
      <c r="G11" s="804"/>
      <c r="H11" s="804"/>
      <c r="I11" s="804"/>
      <c r="J11" s="653"/>
      <c r="K11" s="653"/>
      <c r="L11" s="653"/>
      <c r="M11" s="653"/>
      <c r="N11" s="653"/>
      <c r="O11" s="804"/>
      <c r="P11" s="804"/>
      <c r="Q11" s="804"/>
      <c r="R11" s="653"/>
      <c r="S11" s="653"/>
      <c r="T11" s="653"/>
      <c r="U11" s="653"/>
      <c r="V11" s="653"/>
      <c r="W11" s="804"/>
      <c r="X11" s="804"/>
      <c r="Y11" s="804"/>
      <c r="Z11" s="804"/>
      <c r="AA11" s="804"/>
      <c r="AB11" s="804"/>
      <c r="AC11" s="804"/>
      <c r="AD11" s="804"/>
      <c r="AE11" s="804"/>
      <c r="AF11" s="804"/>
      <c r="AG11" s="804"/>
      <c r="AH11" s="804"/>
      <c r="AI11" s="804"/>
      <c r="AJ11" s="804"/>
      <c r="AK11" s="804"/>
      <c r="AL11" s="804"/>
      <c r="AM11" s="804"/>
      <c r="AN11" s="804"/>
      <c r="AO11" s="804"/>
      <c r="AP11" s="804"/>
      <c r="AQ11" s="804"/>
      <c r="AR11" s="804"/>
      <c r="AS11" s="804"/>
      <c r="AT11" s="804"/>
      <c r="AU11" s="804"/>
      <c r="AV11" s="804"/>
      <c r="AW11" s="804"/>
      <c r="AX11" s="804"/>
      <c r="AY11" s="804"/>
      <c r="AZ11" s="804"/>
      <c r="BA11" s="804"/>
      <c r="BB11" s="804"/>
      <c r="BC11" s="804"/>
      <c r="BD11" s="804"/>
      <c r="BE11" s="804"/>
      <c r="BF11" s="804"/>
      <c r="BG11" s="804"/>
      <c r="BH11" s="804"/>
      <c r="BI11" s="804"/>
      <c r="BJ11" s="804"/>
      <c r="BK11" s="804"/>
      <c r="BL11" s="804"/>
      <c r="BM11" s="804"/>
      <c r="BN11" s="804"/>
      <c r="BO11" s="804"/>
      <c r="BP11" s="804"/>
      <c r="BQ11" s="804"/>
      <c r="BR11" s="804"/>
      <c r="BS11" s="804"/>
      <c r="BT11" s="804"/>
      <c r="BU11" s="804"/>
      <c r="BV11" s="804"/>
      <c r="BW11" s="804"/>
      <c r="BX11" s="804"/>
      <c r="BY11" s="804"/>
      <c r="BZ11" s="804"/>
      <c r="CA11" s="804"/>
      <c r="CB11" s="804"/>
      <c r="CC11" s="804"/>
      <c r="CD11" s="804"/>
      <c r="CE11" s="804"/>
      <c r="CF11" s="804"/>
      <c r="CG11" s="804"/>
      <c r="CH11" s="804"/>
      <c r="CI11" s="804"/>
      <c r="CJ11" s="804"/>
      <c r="CK11" s="804"/>
      <c r="CL11" s="804"/>
      <c r="CM11" s="804"/>
      <c r="CN11" s="804"/>
      <c r="CO11" s="804"/>
      <c r="CP11" s="804"/>
      <c r="CQ11" s="804"/>
      <c r="CR11" s="804"/>
      <c r="CS11" s="804"/>
      <c r="CT11" s="804"/>
      <c r="CU11" s="804"/>
      <c r="CV11" s="804"/>
      <c r="CW11" s="804"/>
      <c r="CX11" s="804"/>
      <c r="CY11" s="804"/>
      <c r="CZ11" s="804"/>
      <c r="DA11" s="804"/>
      <c r="DB11" s="804"/>
      <c r="DC11" s="804"/>
      <c r="DD11" s="804"/>
      <c r="DE11" s="804"/>
      <c r="DF11" s="804"/>
      <c r="DG11" s="804"/>
      <c r="DH11" s="804"/>
      <c r="DI11" s="804"/>
      <c r="DJ11" s="804"/>
      <c r="DK11" s="804"/>
      <c r="DL11" s="804"/>
      <c r="DM11" s="804"/>
      <c r="DN11" s="804"/>
      <c r="DO11" s="804"/>
      <c r="DP11" s="804"/>
      <c r="DQ11" s="804"/>
      <c r="DR11" s="804"/>
      <c r="DS11" s="804"/>
      <c r="DT11" s="804"/>
      <c r="DU11" s="804"/>
      <c r="DV11" s="804"/>
      <c r="DW11" s="804"/>
      <c r="DX11" s="804"/>
      <c r="DY11" s="804"/>
      <c r="DZ11" s="804"/>
      <c r="EA11" s="804"/>
      <c r="EB11" s="804"/>
      <c r="EC11" s="804"/>
      <c r="ED11" s="804"/>
      <c r="EE11" s="804"/>
      <c r="EF11" s="804"/>
      <c r="EG11" s="804"/>
      <c r="EH11" s="804"/>
      <c r="EI11" s="804"/>
      <c r="EJ11" s="804"/>
      <c r="EK11" s="804"/>
      <c r="EL11" s="804"/>
      <c r="EM11" s="804"/>
      <c r="EN11" s="804"/>
      <c r="EO11" s="804"/>
      <c r="EP11" s="804"/>
      <c r="EQ11" s="804"/>
      <c r="ER11" s="804"/>
      <c r="ES11" s="804"/>
      <c r="ET11" s="804"/>
      <c r="EU11" s="804"/>
      <c r="EV11" s="804"/>
      <c r="EW11" s="804"/>
      <c r="EX11" s="804"/>
      <c r="EY11" s="804"/>
      <c r="EZ11" s="804"/>
      <c r="FA11" s="804"/>
      <c r="FB11" s="804"/>
      <c r="FC11" s="804"/>
      <c r="FD11" s="804"/>
      <c r="FE11" s="804"/>
      <c r="FF11" s="804"/>
      <c r="FG11" s="804"/>
      <c r="FH11" s="804"/>
      <c r="FI11" s="804"/>
      <c r="FJ11" s="804"/>
      <c r="FK11" s="804"/>
      <c r="FL11" s="804"/>
      <c r="FM11" s="804"/>
      <c r="FN11" s="804"/>
      <c r="FO11" s="804"/>
      <c r="FP11" s="804"/>
      <c r="FQ11" s="804"/>
      <c r="FR11" s="804"/>
      <c r="FS11" s="804"/>
      <c r="FT11" s="804"/>
      <c r="FU11" s="804"/>
      <c r="FV11" s="804"/>
      <c r="FW11" s="804"/>
      <c r="FX11" s="804"/>
      <c r="FY11" s="804"/>
      <c r="FZ11" s="804"/>
      <c r="GA11" s="804"/>
      <c r="GB11" s="804"/>
      <c r="GC11" s="804"/>
      <c r="GD11" s="804"/>
      <c r="GE11" s="804"/>
      <c r="GF11" s="804"/>
      <c r="GG11" s="804"/>
      <c r="GH11" s="804"/>
      <c r="GI11" s="804"/>
      <c r="GJ11" s="804"/>
      <c r="GK11" s="804"/>
      <c r="GL11" s="804"/>
      <c r="GM11" s="804"/>
      <c r="GN11" s="804"/>
      <c r="GO11" s="804"/>
      <c r="GP11" s="804"/>
      <c r="GQ11" s="804"/>
      <c r="GR11" s="804"/>
      <c r="GS11" s="804"/>
      <c r="GT11" s="804"/>
      <c r="GU11" s="804"/>
      <c r="GV11" s="804"/>
      <c r="GW11" s="804"/>
      <c r="GX11" s="804"/>
      <c r="GY11" s="1105"/>
      <c r="GZ11" s="1105"/>
      <c r="HA11" s="1105"/>
      <c r="HB11" s="1105"/>
      <c r="HC11" s="1105"/>
      <c r="HD11" s="1105"/>
      <c r="HE11" s="1105"/>
      <c r="HF11" s="1105"/>
      <c r="HG11" s="1105"/>
      <c r="HH11" s="1105"/>
      <c r="HI11" s="1105"/>
      <c r="HJ11" s="1105"/>
      <c r="HK11" s="1105"/>
      <c r="HL11" s="1105"/>
      <c r="HM11" s="1105"/>
      <c r="HN11" s="1105"/>
      <c r="HO11" s="1105"/>
      <c r="HP11" s="1105"/>
      <c r="HQ11" s="1105"/>
      <c r="HR11" s="1105"/>
      <c r="HS11" s="1105"/>
      <c r="HT11" s="1105"/>
      <c r="HU11" s="1105"/>
      <c r="HV11" s="1105"/>
      <c r="HW11" s="1105"/>
      <c r="HX11" s="1105"/>
      <c r="HY11" s="1105"/>
      <c r="HZ11" s="1105"/>
      <c r="IA11" s="1105"/>
      <c r="IB11" s="1105"/>
      <c r="IC11" s="1105"/>
      <c r="ID11" s="1105"/>
      <c r="IE11" s="1105"/>
      <c r="IF11" s="1105"/>
      <c r="IG11" s="1105"/>
      <c r="IH11" s="1105"/>
      <c r="II11" s="1105"/>
      <c r="IJ11" s="1105"/>
      <c r="IK11" s="1105"/>
      <c r="IL11" s="1105"/>
      <c r="IM11" s="1105"/>
      <c r="IN11" s="1105"/>
      <c r="IO11" s="1105"/>
      <c r="IP11" s="1105"/>
      <c r="IQ11" s="1105"/>
      <c r="IR11" s="1105"/>
      <c r="IS11" s="1105"/>
      <c r="IT11" s="1105"/>
      <c r="IU11" s="1105"/>
      <c r="IV11" s="1105"/>
      <c r="IW11" s="1105"/>
      <c r="IX11" s="1105"/>
      <c r="IY11" s="1105"/>
      <c r="IZ11" s="1105"/>
      <c r="JA11" s="1105"/>
      <c r="JB11" s="1105"/>
      <c r="JC11" s="1105"/>
      <c r="JD11" s="1105"/>
      <c r="JE11" s="1105"/>
      <c r="JF11" s="1105"/>
      <c r="JG11" s="1105"/>
      <c r="JH11" s="1105"/>
      <c r="JI11" s="1105"/>
      <c r="JJ11" s="1105"/>
      <c r="JK11" s="1105"/>
      <c r="JL11" s="1105"/>
      <c r="JM11" s="1105"/>
      <c r="JN11" s="1105"/>
      <c r="JO11" s="1105"/>
      <c r="JP11" s="1105"/>
      <c r="JQ11" s="1105"/>
      <c r="JR11" s="1105"/>
      <c r="JS11" s="1105"/>
      <c r="JT11" s="1105"/>
      <c r="JU11" s="1105"/>
      <c r="JV11" s="1105"/>
      <c r="JW11" s="1105"/>
      <c r="JX11" s="1105"/>
      <c r="JY11" s="1105"/>
      <c r="JZ11" s="1105"/>
      <c r="KA11" s="1105"/>
      <c r="KB11" s="1105"/>
      <c r="KC11" s="1105"/>
      <c r="KD11" s="1105"/>
      <c r="KE11" s="1105"/>
      <c r="KF11" s="1105"/>
      <c r="KG11" s="1105"/>
      <c r="KH11" s="1105"/>
      <c r="KI11" s="1105"/>
      <c r="KJ11" s="1105"/>
      <c r="KK11" s="1105"/>
      <c r="KL11" s="1105"/>
      <c r="KM11" s="1105"/>
      <c r="KN11" s="1105"/>
      <c r="KO11" s="1105"/>
      <c r="KP11" s="1105"/>
      <c r="KQ11" s="1105"/>
      <c r="KR11" s="1105"/>
      <c r="KS11" s="1105"/>
      <c r="KT11" s="1105"/>
      <c r="KU11" s="1105"/>
      <c r="KV11" s="1105"/>
      <c r="KW11" s="1105"/>
      <c r="KX11" s="1105"/>
      <c r="KY11" s="1105"/>
      <c r="KZ11" s="1105"/>
      <c r="LA11" s="1105"/>
      <c r="LB11" s="1105"/>
      <c r="LC11" s="1105"/>
      <c r="LD11" s="1105"/>
      <c r="LE11" s="1105"/>
      <c r="LF11" s="1105"/>
      <c r="LG11" s="1105"/>
      <c r="LH11" s="1105"/>
      <c r="LI11" s="1105"/>
      <c r="LJ11" s="1105"/>
      <c r="LK11" s="1105"/>
      <c r="LL11" s="1105"/>
      <c r="LM11" s="1105"/>
      <c r="LN11" s="1105"/>
      <c r="LO11" s="1105"/>
      <c r="LP11" s="1105"/>
      <c r="LQ11" s="1105"/>
      <c r="LR11" s="1105"/>
      <c r="LS11" s="1105"/>
      <c r="LT11" s="1105"/>
      <c r="LU11" s="1105"/>
      <c r="LV11" s="1105"/>
      <c r="LW11" s="1105"/>
      <c r="LX11" s="1105"/>
      <c r="LY11" s="1105"/>
      <c r="LZ11" s="1105"/>
      <c r="MA11" s="1105"/>
      <c r="MB11" s="1105"/>
      <c r="MC11" s="1105"/>
      <c r="MD11" s="1105"/>
      <c r="ME11" s="1105"/>
      <c r="MF11" s="1105"/>
      <c r="MG11" s="1105"/>
      <c r="MH11" s="1105"/>
      <c r="MI11" s="1105"/>
      <c r="MJ11" s="1105"/>
      <c r="MK11" s="1105"/>
      <c r="ML11" s="1105"/>
      <c r="MM11" s="1105"/>
      <c r="MN11" s="1105"/>
      <c r="MO11" s="1105"/>
      <c r="MP11" s="1105"/>
      <c r="MQ11" s="1105"/>
      <c r="MR11" s="1105"/>
      <c r="MS11" s="1105"/>
      <c r="MT11" s="1105"/>
      <c r="MU11" s="1105"/>
      <c r="MV11" s="1105"/>
      <c r="MW11" s="1105"/>
      <c r="MX11" s="1105"/>
      <c r="MY11" s="1105"/>
      <c r="MZ11" s="1105"/>
      <c r="NA11" s="1105"/>
      <c r="NB11" s="1105"/>
      <c r="NC11" s="1105"/>
      <c r="ND11" s="1105"/>
      <c r="NE11" s="1105"/>
      <c r="NF11" s="1105"/>
      <c r="NG11" s="1105"/>
      <c r="NH11" s="1105"/>
      <c r="NI11" s="1105"/>
      <c r="NJ11" s="1105"/>
      <c r="NK11" s="1105"/>
      <c r="NL11" s="1105"/>
      <c r="NM11" s="1105"/>
      <c r="NN11" s="1105"/>
      <c r="NO11" s="1105"/>
      <c r="NP11" s="1105"/>
      <c r="NQ11" s="1105"/>
      <c r="NR11" s="1105"/>
      <c r="NS11" s="1105"/>
      <c r="NT11" s="1105"/>
      <c r="NU11" s="1105"/>
      <c r="NV11" s="1105"/>
      <c r="NW11" s="1105"/>
      <c r="NX11" s="1105"/>
      <c r="NY11" s="1105"/>
      <c r="NZ11" s="1105"/>
      <c r="OA11" s="1105"/>
      <c r="OB11" s="1105"/>
      <c r="OC11" s="1105"/>
      <c r="OD11" s="1105"/>
      <c r="OE11" s="1105"/>
      <c r="OF11" s="1105"/>
      <c r="OG11" s="1105"/>
      <c r="OH11" s="1105"/>
      <c r="OI11" s="1105"/>
      <c r="OJ11" s="1105"/>
      <c r="OK11" s="1105"/>
      <c r="OL11" s="1105"/>
      <c r="OM11" s="1105"/>
      <c r="ON11" s="1105"/>
      <c r="OO11" s="1105"/>
      <c r="OP11" s="1105"/>
      <c r="OQ11" s="1105"/>
      <c r="OR11" s="1105"/>
      <c r="OS11" s="1105"/>
      <c r="OT11" s="1105"/>
      <c r="OU11" s="1105"/>
      <c r="OV11" s="1105"/>
      <c r="OW11" s="1105"/>
      <c r="OX11" s="1105"/>
      <c r="OY11" s="1105"/>
      <c r="OZ11" s="1105"/>
      <c r="PA11" s="1105"/>
      <c r="PB11" s="1105"/>
      <c r="PC11" s="1105"/>
      <c r="PD11" s="1105"/>
      <c r="PE11" s="1105"/>
      <c r="PF11" s="1105"/>
      <c r="PG11" s="1105"/>
      <c r="PH11" s="1105"/>
      <c r="PI11" s="1105"/>
      <c r="PJ11" s="1105"/>
      <c r="PK11" s="1105"/>
      <c r="PL11" s="1105"/>
      <c r="PM11" s="1105"/>
      <c r="PN11" s="1105"/>
      <c r="PO11" s="1105"/>
      <c r="PP11" s="1105"/>
      <c r="PQ11" s="1105"/>
      <c r="PR11" s="1105"/>
      <c r="PS11" s="1105"/>
      <c r="PT11" s="1105"/>
      <c r="PU11" s="1105"/>
      <c r="PV11" s="1105"/>
      <c r="PW11" s="1105"/>
      <c r="PX11" s="1105"/>
      <c r="PY11" s="1105"/>
      <c r="PZ11" s="1105"/>
      <c r="QA11" s="1105"/>
      <c r="QB11" s="1105"/>
      <c r="QC11" s="1105"/>
      <c r="QD11" s="1105"/>
      <c r="QE11" s="1105"/>
      <c r="QF11" s="1105"/>
      <c r="QG11" s="1105"/>
      <c r="QH11" s="1105"/>
      <c r="QI11" s="1105"/>
      <c r="QJ11" s="1105"/>
      <c r="QK11" s="1105"/>
      <c r="QL11" s="1105"/>
      <c r="QM11" s="1105"/>
      <c r="QN11" s="1105"/>
      <c r="QO11" s="1105"/>
      <c r="QP11" s="1105"/>
      <c r="QQ11" s="1105"/>
      <c r="QR11" s="1105"/>
      <c r="QS11" s="1105"/>
      <c r="QT11" s="1105"/>
      <c r="QU11" s="1105"/>
      <c r="QV11" s="1105"/>
      <c r="QW11" s="1105"/>
      <c r="QX11" s="1105"/>
      <c r="QY11" s="1105"/>
      <c r="QZ11" s="1105"/>
      <c r="RA11" s="1105"/>
      <c r="RB11" s="1105"/>
      <c r="RC11" s="1105"/>
      <c r="RD11" s="1105"/>
      <c r="RE11" s="1105"/>
      <c r="RF11" s="1105"/>
      <c r="RG11" s="1105"/>
      <c r="RH11" s="1105"/>
      <c r="RI11" s="1105"/>
      <c r="RJ11" s="1105"/>
      <c r="RK11" s="1105"/>
      <c r="RL11" s="1105"/>
      <c r="RM11" s="1105"/>
      <c r="RN11" s="1105"/>
      <c r="RO11" s="1105"/>
      <c r="RP11" s="1105"/>
      <c r="RQ11" s="1105"/>
      <c r="RR11" s="1105"/>
      <c r="RS11" s="1105"/>
      <c r="RT11" s="1105"/>
      <c r="RU11" s="1105"/>
      <c r="RV11" s="1105"/>
      <c r="RW11" s="1105"/>
      <c r="RX11" s="1105"/>
      <c r="RY11" s="1105"/>
      <c r="RZ11" s="1105"/>
      <c r="SA11" s="1105"/>
      <c r="SB11" s="1105"/>
      <c r="SC11" s="1105"/>
      <c r="SD11" s="1105"/>
      <c r="SE11" s="1105"/>
      <c r="SF11" s="1105"/>
      <c r="SG11" s="1105"/>
      <c r="SH11" s="1105"/>
      <c r="SI11" s="1105"/>
      <c r="SJ11" s="1105"/>
      <c r="SK11" s="1105"/>
      <c r="SL11" s="1105"/>
      <c r="SM11" s="1105"/>
      <c r="SN11" s="1105"/>
      <c r="SO11" s="1105"/>
      <c r="SP11" s="1105"/>
      <c r="SQ11" s="1105"/>
      <c r="SR11" s="1105"/>
      <c r="SS11" s="1105"/>
      <c r="ST11" s="1105"/>
      <c r="SU11" s="1105"/>
      <c r="SV11" s="1105"/>
      <c r="SW11" s="1105"/>
      <c r="SX11" s="1105"/>
      <c r="SY11" s="1105"/>
      <c r="SZ11" s="1105"/>
      <c r="TA11" s="1105"/>
      <c r="TB11" s="1105"/>
      <c r="TC11" s="1105"/>
      <c r="TD11" s="1105"/>
      <c r="TE11" s="1105"/>
      <c r="TF11" s="1105"/>
      <c r="TG11" s="1105"/>
      <c r="TH11" s="1105"/>
      <c r="TI11" s="1105"/>
      <c r="TJ11" s="1105"/>
      <c r="TK11" s="1105"/>
      <c r="TL11" s="1105"/>
      <c r="TM11" s="1105"/>
      <c r="TN11" s="1105"/>
      <c r="TO11" s="1105"/>
      <c r="TP11" s="1105"/>
      <c r="TQ11" s="1105"/>
      <c r="TR11" s="1105"/>
      <c r="TS11" s="1105"/>
      <c r="TT11" s="1105"/>
      <c r="TU11" s="1105"/>
      <c r="TV11" s="1105"/>
      <c r="TW11" s="1105"/>
      <c r="TX11" s="1105"/>
      <c r="TY11" s="1105"/>
      <c r="TZ11" s="1105"/>
      <c r="UA11" s="1105"/>
      <c r="UB11" s="1105"/>
      <c r="UC11" s="1105"/>
      <c r="UD11" s="1105"/>
      <c r="UE11" s="1105"/>
      <c r="UF11" s="1105"/>
      <c r="UG11" s="1105"/>
      <c r="UH11" s="1105"/>
      <c r="UI11" s="1105"/>
      <c r="UJ11" s="1105"/>
      <c r="UK11" s="1105"/>
      <c r="UL11" s="1105"/>
      <c r="UM11" s="1105"/>
      <c r="UN11" s="1105"/>
      <c r="UO11" s="1105"/>
      <c r="UP11" s="1105"/>
      <c r="UQ11" s="1105"/>
      <c r="UR11" s="1105"/>
      <c r="US11" s="1105"/>
      <c r="UT11" s="1105"/>
      <c r="UU11" s="1105"/>
      <c r="UV11" s="1105"/>
      <c r="UW11" s="1105"/>
      <c r="UX11" s="1105"/>
      <c r="UY11" s="1105"/>
      <c r="UZ11" s="1105"/>
      <c r="VA11" s="1105"/>
      <c r="VB11" s="1105"/>
      <c r="VC11" s="1105"/>
      <c r="VD11" s="1105"/>
      <c r="VE11" s="1105"/>
      <c r="VF11" s="1105"/>
      <c r="VG11" s="1105"/>
      <c r="VH11" s="1105"/>
      <c r="VI11" s="1105"/>
      <c r="VJ11" s="1105"/>
      <c r="VK11" s="1105"/>
      <c r="VL11" s="1105"/>
      <c r="VM11" s="1105"/>
      <c r="VN11" s="1105"/>
      <c r="VO11" s="1105"/>
      <c r="VP11" s="1105"/>
      <c r="VQ11" s="1105"/>
      <c r="VR11" s="1105"/>
      <c r="VS11" s="1105"/>
      <c r="VT11" s="1105"/>
      <c r="VU11" s="1105"/>
      <c r="VV11" s="1105"/>
      <c r="VW11" s="1105"/>
      <c r="VX11" s="1105"/>
      <c r="VY11" s="1105"/>
      <c r="VZ11" s="1105"/>
      <c r="WA11" s="1105"/>
      <c r="WB11" s="1105"/>
      <c r="WC11" s="1105"/>
      <c r="WD11" s="1105"/>
      <c r="WE11" s="1105"/>
      <c r="WF11" s="1105"/>
      <c r="WG11" s="1105"/>
      <c r="WH11" s="1105"/>
      <c r="WI11" s="1105"/>
      <c r="WJ11" s="1105"/>
      <c r="WK11" s="1105"/>
      <c r="WL11" s="1105"/>
      <c r="WM11" s="1105"/>
      <c r="WN11" s="1105"/>
      <c r="WO11" s="1105"/>
      <c r="WP11" s="1105"/>
      <c r="WQ11" s="1105"/>
      <c r="WR11" s="1105"/>
      <c r="WS11" s="1105"/>
      <c r="WT11" s="1105"/>
      <c r="WU11" s="1105"/>
      <c r="WV11" s="1105"/>
      <c r="WW11" s="1105"/>
      <c r="WX11" s="1105"/>
      <c r="WY11" s="1105"/>
      <c r="WZ11" s="1105"/>
      <c r="XA11" s="1105"/>
      <c r="XB11" s="1105"/>
      <c r="XC11" s="1105"/>
      <c r="XD11" s="1105"/>
      <c r="XE11" s="1105"/>
      <c r="XF11" s="1105"/>
      <c r="XG11" s="1105"/>
      <c r="XH11" s="1105"/>
      <c r="XI11" s="1105"/>
      <c r="XJ11" s="1105"/>
      <c r="XK11" s="1105"/>
      <c r="XL11" s="1105"/>
      <c r="XM11" s="1105"/>
      <c r="XN11" s="1105"/>
      <c r="XO11" s="1105"/>
      <c r="XP11" s="1105"/>
      <c r="XQ11" s="1105"/>
      <c r="XR11" s="1105"/>
      <c r="XS11" s="1105"/>
      <c r="XT11" s="1105"/>
      <c r="XU11" s="1105"/>
    </row>
    <row r="12" spans="1:645">
      <c r="A12" s="777"/>
      <c r="B12" s="777"/>
      <c r="C12" s="777"/>
      <c r="D12" s="804"/>
      <c r="E12" s="804"/>
      <c r="F12" s="714"/>
      <c r="G12" s="804"/>
      <c r="H12" s="804"/>
      <c r="I12" s="804"/>
      <c r="J12" s="653"/>
      <c r="K12" s="653"/>
      <c r="L12" s="653"/>
      <c r="M12" s="653"/>
      <c r="N12" s="653"/>
      <c r="O12" s="804"/>
      <c r="P12" s="804"/>
      <c r="Q12" s="804"/>
      <c r="R12" s="653"/>
      <c r="S12" s="653"/>
      <c r="T12" s="653"/>
      <c r="U12" s="653"/>
      <c r="V12" s="653"/>
      <c r="W12" s="804"/>
      <c r="X12" s="804"/>
      <c r="Y12" s="804"/>
      <c r="Z12" s="804"/>
      <c r="AA12" s="804"/>
      <c r="AB12" s="804"/>
      <c r="AC12" s="804"/>
      <c r="AD12" s="804"/>
      <c r="AE12" s="804"/>
      <c r="AF12" s="804"/>
      <c r="AG12" s="804"/>
      <c r="AH12" s="804"/>
      <c r="AI12" s="804"/>
      <c r="AJ12" s="804"/>
      <c r="AK12" s="804"/>
      <c r="AL12" s="804"/>
      <c r="AM12" s="804"/>
      <c r="AN12" s="804"/>
      <c r="AO12" s="804"/>
      <c r="AP12" s="804"/>
      <c r="AQ12" s="804"/>
      <c r="AR12" s="804"/>
      <c r="AS12" s="804"/>
      <c r="AT12" s="804"/>
      <c r="AU12" s="804"/>
      <c r="AV12" s="804"/>
      <c r="AW12" s="804"/>
      <c r="AX12" s="804"/>
      <c r="AY12" s="804"/>
      <c r="AZ12" s="804"/>
      <c r="BA12" s="804"/>
      <c r="BB12" s="804"/>
      <c r="BC12" s="804"/>
      <c r="BD12" s="804"/>
      <c r="BE12" s="804"/>
      <c r="BF12" s="804"/>
      <c r="BG12" s="804"/>
      <c r="BH12" s="804"/>
      <c r="BI12" s="804"/>
      <c r="BJ12" s="804"/>
      <c r="BK12" s="804"/>
      <c r="BL12" s="804"/>
      <c r="BM12" s="804"/>
      <c r="BN12" s="804"/>
      <c r="BO12" s="804"/>
      <c r="BP12" s="804"/>
      <c r="BQ12" s="804"/>
      <c r="BR12" s="804"/>
      <c r="BS12" s="804"/>
      <c r="BT12" s="804"/>
      <c r="BU12" s="804"/>
      <c r="BV12" s="804"/>
      <c r="BW12" s="804"/>
      <c r="BX12" s="804"/>
      <c r="BY12" s="804"/>
      <c r="BZ12" s="804"/>
      <c r="CA12" s="804"/>
      <c r="CB12" s="804"/>
      <c r="CC12" s="804"/>
      <c r="CD12" s="804"/>
      <c r="CE12" s="804"/>
      <c r="CF12" s="804"/>
      <c r="CG12" s="804"/>
      <c r="CH12" s="804"/>
      <c r="CI12" s="804"/>
      <c r="CJ12" s="804"/>
      <c r="CK12" s="804"/>
      <c r="CL12" s="804"/>
      <c r="CM12" s="804"/>
      <c r="CN12" s="804"/>
      <c r="CO12" s="804"/>
      <c r="CP12" s="804"/>
      <c r="CQ12" s="804"/>
      <c r="CR12" s="804"/>
      <c r="CS12" s="804"/>
      <c r="CT12" s="804"/>
      <c r="CU12" s="804"/>
      <c r="CV12" s="804"/>
      <c r="CW12" s="804"/>
      <c r="CX12" s="804"/>
      <c r="CY12" s="804"/>
      <c r="CZ12" s="804"/>
      <c r="DA12" s="804"/>
      <c r="DB12" s="804"/>
      <c r="DC12" s="804"/>
      <c r="DD12" s="804"/>
      <c r="DE12" s="804"/>
      <c r="DF12" s="804"/>
      <c r="DG12" s="804"/>
      <c r="DH12" s="804"/>
      <c r="DI12" s="804"/>
      <c r="DJ12" s="804"/>
      <c r="DK12" s="804"/>
      <c r="DL12" s="804"/>
      <c r="DM12" s="804"/>
      <c r="DN12" s="804"/>
      <c r="DO12" s="804"/>
      <c r="DP12" s="804"/>
      <c r="DQ12" s="804"/>
      <c r="DR12" s="804"/>
      <c r="DS12" s="804"/>
      <c r="DT12" s="804"/>
      <c r="DU12" s="804"/>
      <c r="DV12" s="804"/>
      <c r="DW12" s="804"/>
      <c r="DX12" s="804"/>
      <c r="DY12" s="804"/>
      <c r="DZ12" s="804"/>
      <c r="EA12" s="804"/>
      <c r="EB12" s="804"/>
      <c r="EC12" s="804"/>
      <c r="ED12" s="804"/>
      <c r="EE12" s="804"/>
      <c r="EF12" s="804"/>
      <c r="EG12" s="804"/>
      <c r="EH12" s="804"/>
      <c r="EI12" s="804"/>
      <c r="EJ12" s="804"/>
      <c r="EK12" s="804"/>
      <c r="EL12" s="804"/>
      <c r="EM12" s="804"/>
      <c r="EN12" s="804"/>
      <c r="EO12" s="804"/>
      <c r="EP12" s="804"/>
      <c r="EQ12" s="804"/>
      <c r="ER12" s="804"/>
      <c r="ES12" s="804"/>
      <c r="ET12" s="804"/>
      <c r="EU12" s="804"/>
      <c r="EV12" s="804"/>
      <c r="EW12" s="804"/>
      <c r="EX12" s="804"/>
      <c r="EY12" s="804"/>
      <c r="EZ12" s="804"/>
      <c r="FA12" s="804"/>
      <c r="FB12" s="804"/>
      <c r="FC12" s="804"/>
      <c r="FD12" s="804"/>
      <c r="FE12" s="804"/>
      <c r="FF12" s="804"/>
      <c r="FG12" s="804"/>
      <c r="FH12" s="804"/>
      <c r="FI12" s="804"/>
      <c r="FJ12" s="804"/>
      <c r="FK12" s="804"/>
      <c r="FL12" s="804"/>
      <c r="FM12" s="804"/>
      <c r="FN12" s="804"/>
      <c r="FO12" s="804"/>
      <c r="FP12" s="804"/>
      <c r="FQ12" s="804"/>
      <c r="FR12" s="804"/>
      <c r="FS12" s="804"/>
      <c r="FT12" s="804"/>
      <c r="FU12" s="804"/>
      <c r="FV12" s="804"/>
      <c r="FW12" s="804"/>
      <c r="FX12" s="804"/>
      <c r="FY12" s="804"/>
      <c r="FZ12" s="804"/>
      <c r="GA12" s="804"/>
      <c r="GB12" s="804"/>
      <c r="GC12" s="804"/>
      <c r="GD12" s="804"/>
      <c r="GE12" s="804"/>
      <c r="GF12" s="804"/>
      <c r="GG12" s="804"/>
      <c r="GH12" s="804"/>
      <c r="GI12" s="804"/>
      <c r="GJ12" s="804"/>
      <c r="GK12" s="804"/>
      <c r="GL12" s="804"/>
      <c r="GM12" s="804"/>
      <c r="GN12" s="804"/>
      <c r="GO12" s="804"/>
      <c r="GP12" s="804"/>
      <c r="GQ12" s="804"/>
      <c r="GR12" s="804"/>
      <c r="GS12" s="804"/>
      <c r="GT12" s="804"/>
      <c r="GU12" s="804"/>
      <c r="GV12" s="804"/>
      <c r="GW12" s="804"/>
      <c r="GX12" s="804"/>
      <c r="GY12" s="1105"/>
      <c r="GZ12" s="1105"/>
      <c r="HA12" s="1105"/>
      <c r="HB12" s="1105"/>
      <c r="HC12" s="1105"/>
      <c r="HD12" s="1105"/>
      <c r="HE12" s="1105"/>
      <c r="HF12" s="1105"/>
      <c r="HG12" s="1105"/>
      <c r="HH12" s="1105"/>
      <c r="HI12" s="1105"/>
      <c r="HJ12" s="1105"/>
      <c r="HK12" s="1105"/>
      <c r="HL12" s="1105"/>
      <c r="HM12" s="1105"/>
      <c r="HN12" s="1105"/>
      <c r="HO12" s="1105"/>
      <c r="HP12" s="1105"/>
      <c r="HQ12" s="1105"/>
      <c r="HR12" s="1105"/>
      <c r="HS12" s="1105"/>
      <c r="HT12" s="1105"/>
      <c r="HU12" s="1105"/>
      <c r="HV12" s="1105"/>
      <c r="HW12" s="1105"/>
      <c r="HX12" s="1105"/>
      <c r="HY12" s="1105"/>
      <c r="HZ12" s="1105"/>
      <c r="IA12" s="1105"/>
      <c r="IB12" s="1105"/>
      <c r="IC12" s="1105"/>
      <c r="ID12" s="1105"/>
      <c r="IE12" s="1105"/>
      <c r="IF12" s="1105"/>
      <c r="IG12" s="1105"/>
      <c r="IH12" s="1105"/>
      <c r="II12" s="1105"/>
      <c r="IJ12" s="1105"/>
      <c r="IK12" s="1105"/>
      <c r="IL12" s="1105"/>
      <c r="IM12" s="1105"/>
      <c r="IN12" s="1105"/>
      <c r="IO12" s="1105"/>
      <c r="IP12" s="1105"/>
      <c r="IQ12" s="1105"/>
      <c r="IR12" s="1105"/>
      <c r="IS12" s="1105"/>
      <c r="IT12" s="1105"/>
      <c r="IU12" s="1105"/>
      <c r="IV12" s="1105"/>
      <c r="IW12" s="1105"/>
      <c r="IX12" s="1105"/>
      <c r="IY12" s="1105"/>
      <c r="IZ12" s="1105"/>
      <c r="JA12" s="1105"/>
      <c r="JB12" s="1105"/>
      <c r="JC12" s="1105"/>
      <c r="JD12" s="1105"/>
      <c r="JE12" s="1105"/>
      <c r="JF12" s="1105"/>
      <c r="JG12" s="1105"/>
      <c r="JH12" s="1105"/>
      <c r="JI12" s="1105"/>
      <c r="JJ12" s="1105"/>
      <c r="JK12" s="1105"/>
      <c r="JL12" s="1105"/>
      <c r="JM12" s="1105"/>
      <c r="JN12" s="1105"/>
      <c r="JO12" s="1105"/>
      <c r="JP12" s="1105"/>
      <c r="JQ12" s="1105"/>
      <c r="JR12" s="1105"/>
      <c r="JS12" s="1105"/>
      <c r="JT12" s="1105"/>
      <c r="JU12" s="1105"/>
      <c r="JV12" s="1105"/>
      <c r="JW12" s="1105"/>
      <c r="JX12" s="1105"/>
      <c r="JY12" s="1105"/>
      <c r="JZ12" s="1105"/>
      <c r="KA12" s="1105"/>
      <c r="KB12" s="1105"/>
      <c r="KC12" s="1105"/>
      <c r="KD12" s="1105"/>
      <c r="KE12" s="1105"/>
      <c r="KF12" s="1105"/>
      <c r="KG12" s="1105"/>
      <c r="KH12" s="1105"/>
      <c r="KI12" s="1105"/>
      <c r="KJ12" s="1105"/>
      <c r="KK12" s="1105"/>
      <c r="KL12" s="1105"/>
      <c r="KM12" s="1105"/>
      <c r="KN12" s="1105"/>
      <c r="KO12" s="1105"/>
      <c r="KP12" s="1105"/>
      <c r="KQ12" s="1105"/>
      <c r="KR12" s="1105"/>
      <c r="KS12" s="1105"/>
      <c r="KT12" s="1105"/>
      <c r="KU12" s="1105"/>
      <c r="KV12" s="1105"/>
      <c r="KW12" s="1105"/>
      <c r="KX12" s="1105"/>
      <c r="KY12" s="1105"/>
      <c r="KZ12" s="1105"/>
      <c r="LA12" s="1105"/>
      <c r="LB12" s="1105"/>
      <c r="LC12" s="1105"/>
      <c r="LD12" s="1105"/>
      <c r="LE12" s="1105"/>
      <c r="LF12" s="1105"/>
      <c r="LG12" s="1105"/>
      <c r="LH12" s="1105"/>
      <c r="LI12" s="1105"/>
      <c r="LJ12" s="1105"/>
      <c r="LK12" s="1105"/>
      <c r="LL12" s="1105"/>
      <c r="LM12" s="1105"/>
      <c r="LN12" s="1105"/>
      <c r="LO12" s="1105"/>
      <c r="LP12" s="1105"/>
      <c r="LQ12" s="1105"/>
      <c r="LR12" s="1105"/>
      <c r="LS12" s="1105"/>
      <c r="LT12" s="1105"/>
      <c r="LU12" s="1105"/>
      <c r="LV12" s="1105"/>
      <c r="LW12" s="1105"/>
      <c r="LX12" s="1105"/>
      <c r="LY12" s="1105"/>
      <c r="LZ12" s="1105"/>
      <c r="MA12" s="1105"/>
      <c r="MB12" s="1105"/>
      <c r="MC12" s="1105"/>
      <c r="MD12" s="1105"/>
      <c r="ME12" s="1105"/>
      <c r="MF12" s="1105"/>
      <c r="MG12" s="1105"/>
      <c r="MH12" s="1105"/>
      <c r="MI12" s="1105"/>
      <c r="MJ12" s="1105"/>
      <c r="MK12" s="1105"/>
      <c r="ML12" s="1105"/>
      <c r="MM12" s="1105"/>
      <c r="MN12" s="1105"/>
      <c r="MO12" s="1105"/>
      <c r="MP12" s="1105"/>
      <c r="MQ12" s="1105"/>
      <c r="MR12" s="1105"/>
      <c r="MS12" s="1105"/>
      <c r="MT12" s="1105"/>
      <c r="MU12" s="1105"/>
      <c r="MV12" s="1105"/>
      <c r="MW12" s="1105"/>
      <c r="MX12" s="1105"/>
      <c r="MY12" s="1105"/>
      <c r="MZ12" s="1105"/>
      <c r="NA12" s="1105"/>
      <c r="NB12" s="1105"/>
      <c r="NC12" s="1105"/>
      <c r="ND12" s="1105"/>
      <c r="NE12" s="1105"/>
      <c r="NF12" s="1105"/>
      <c r="NG12" s="1105"/>
      <c r="NH12" s="1105"/>
      <c r="NI12" s="1105"/>
      <c r="NJ12" s="1105"/>
      <c r="NK12" s="1105"/>
      <c r="NL12" s="1105"/>
      <c r="NM12" s="1105"/>
      <c r="NN12" s="1105"/>
      <c r="NO12" s="1105"/>
      <c r="NP12" s="1105"/>
      <c r="NQ12" s="1105"/>
      <c r="NR12" s="1105"/>
      <c r="NS12" s="1105"/>
      <c r="NT12" s="1105"/>
      <c r="NU12" s="1105"/>
      <c r="NV12" s="1105"/>
      <c r="NW12" s="1105"/>
      <c r="NX12" s="1105"/>
      <c r="NY12" s="1105"/>
      <c r="NZ12" s="1105"/>
      <c r="OA12" s="1105"/>
      <c r="OB12" s="1105"/>
      <c r="OC12" s="1105"/>
      <c r="OD12" s="1105"/>
      <c r="OE12" s="1105"/>
      <c r="OF12" s="1105"/>
      <c r="OG12" s="1105"/>
      <c r="OH12" s="1105"/>
      <c r="OI12" s="1105"/>
      <c r="OJ12" s="1105"/>
      <c r="OK12" s="1105"/>
      <c r="OL12" s="1105"/>
      <c r="OM12" s="1105"/>
      <c r="ON12" s="1105"/>
      <c r="OO12" s="1105"/>
      <c r="OP12" s="1105"/>
      <c r="OQ12" s="1105"/>
      <c r="OR12" s="1105"/>
      <c r="OS12" s="1105"/>
      <c r="OT12" s="1105"/>
      <c r="OU12" s="1105"/>
      <c r="OV12" s="1105"/>
      <c r="OW12" s="1105"/>
      <c r="OX12" s="1105"/>
      <c r="OY12" s="1105"/>
      <c r="OZ12" s="1105"/>
      <c r="PA12" s="1105"/>
      <c r="PB12" s="1105"/>
      <c r="PC12" s="1105"/>
      <c r="PD12" s="1105"/>
      <c r="PE12" s="1105"/>
      <c r="PF12" s="1105"/>
      <c r="PG12" s="1105"/>
      <c r="PH12" s="1105"/>
      <c r="PI12" s="1105"/>
      <c r="PJ12" s="1105"/>
      <c r="PK12" s="1105"/>
      <c r="PL12" s="1105"/>
      <c r="PM12" s="1105"/>
      <c r="PN12" s="1105"/>
      <c r="PO12" s="1105"/>
      <c r="PP12" s="1105"/>
      <c r="PQ12" s="1105"/>
      <c r="PR12" s="1105"/>
      <c r="PS12" s="1105"/>
      <c r="PT12" s="1105"/>
      <c r="PU12" s="1105"/>
      <c r="PV12" s="1105"/>
      <c r="PW12" s="1105"/>
      <c r="PX12" s="1105"/>
      <c r="PY12" s="1105"/>
      <c r="PZ12" s="1105"/>
      <c r="QA12" s="1105"/>
      <c r="QB12" s="1105"/>
      <c r="QC12" s="1105"/>
      <c r="QD12" s="1105"/>
      <c r="QE12" s="1105"/>
      <c r="QF12" s="1105"/>
      <c r="QG12" s="1105"/>
      <c r="QH12" s="1105"/>
      <c r="QI12" s="1105"/>
      <c r="QJ12" s="1105"/>
      <c r="QK12" s="1105"/>
      <c r="QL12" s="1105"/>
      <c r="QM12" s="1105"/>
      <c r="QN12" s="1105"/>
      <c r="QO12" s="1105"/>
      <c r="QP12" s="1105"/>
      <c r="QQ12" s="1105"/>
      <c r="QR12" s="1105"/>
      <c r="QS12" s="1105"/>
      <c r="QT12" s="1105"/>
      <c r="QU12" s="1105"/>
      <c r="QV12" s="1105"/>
      <c r="QW12" s="1105"/>
      <c r="QX12" s="1105"/>
      <c r="QY12" s="1105"/>
      <c r="QZ12" s="1105"/>
      <c r="RA12" s="1105"/>
      <c r="RB12" s="1105"/>
      <c r="RC12" s="1105"/>
      <c r="RD12" s="1105"/>
      <c r="RE12" s="1105"/>
      <c r="RF12" s="1105"/>
      <c r="RG12" s="1105"/>
      <c r="RH12" s="1105"/>
      <c r="RI12" s="1105"/>
      <c r="RJ12" s="1105"/>
      <c r="RK12" s="1105"/>
      <c r="RL12" s="1105"/>
      <c r="RM12" s="1105"/>
      <c r="RN12" s="1105"/>
      <c r="RO12" s="1105"/>
      <c r="RP12" s="1105"/>
      <c r="RQ12" s="1105"/>
      <c r="RR12" s="1105"/>
      <c r="RS12" s="1105"/>
      <c r="RT12" s="1105"/>
      <c r="RU12" s="1105"/>
      <c r="RV12" s="1105"/>
      <c r="RW12" s="1105"/>
      <c r="RX12" s="1105"/>
      <c r="RY12" s="1105"/>
      <c r="RZ12" s="1105"/>
      <c r="SA12" s="1105"/>
      <c r="SB12" s="1105"/>
      <c r="SC12" s="1105"/>
      <c r="SD12" s="1105"/>
      <c r="SE12" s="1105"/>
      <c r="SF12" s="1105"/>
      <c r="SG12" s="1105"/>
      <c r="SH12" s="1105"/>
      <c r="SI12" s="1105"/>
      <c r="SJ12" s="1105"/>
      <c r="SK12" s="1105"/>
      <c r="SL12" s="1105"/>
      <c r="SM12" s="1105"/>
      <c r="SN12" s="1105"/>
      <c r="SO12" s="1105"/>
      <c r="SP12" s="1105"/>
      <c r="SQ12" s="1105"/>
      <c r="SR12" s="1105"/>
      <c r="SS12" s="1105"/>
      <c r="ST12" s="1105"/>
      <c r="SU12" s="1105"/>
      <c r="SV12" s="1105"/>
      <c r="SW12" s="1105"/>
      <c r="SX12" s="1105"/>
      <c r="SY12" s="1105"/>
      <c r="SZ12" s="1105"/>
      <c r="TA12" s="1105"/>
      <c r="TB12" s="1105"/>
      <c r="TC12" s="1105"/>
      <c r="TD12" s="1105"/>
      <c r="TE12" s="1105"/>
      <c r="TF12" s="1105"/>
      <c r="TG12" s="1105"/>
      <c r="TH12" s="1105"/>
      <c r="TI12" s="1105"/>
      <c r="TJ12" s="1105"/>
      <c r="TK12" s="1105"/>
      <c r="TL12" s="1105"/>
      <c r="TM12" s="1105"/>
      <c r="TN12" s="1105"/>
      <c r="TO12" s="1105"/>
      <c r="TP12" s="1105"/>
      <c r="TQ12" s="1105"/>
      <c r="TR12" s="1105"/>
      <c r="TS12" s="1105"/>
      <c r="TT12" s="1105"/>
      <c r="TU12" s="1105"/>
      <c r="TV12" s="1105"/>
      <c r="TW12" s="1105"/>
      <c r="TX12" s="1105"/>
      <c r="TY12" s="1105"/>
      <c r="TZ12" s="1105"/>
      <c r="UA12" s="1105"/>
      <c r="UB12" s="1105"/>
      <c r="UC12" s="1105"/>
      <c r="UD12" s="1105"/>
      <c r="UE12" s="1105"/>
      <c r="UF12" s="1105"/>
      <c r="UG12" s="1105"/>
      <c r="UH12" s="1105"/>
      <c r="UI12" s="1105"/>
      <c r="UJ12" s="1105"/>
      <c r="UK12" s="1105"/>
      <c r="UL12" s="1105"/>
      <c r="UM12" s="1105"/>
      <c r="UN12" s="1105"/>
      <c r="UO12" s="1105"/>
      <c r="UP12" s="1105"/>
      <c r="UQ12" s="1105"/>
      <c r="UR12" s="1105"/>
      <c r="US12" s="1105"/>
      <c r="UT12" s="1105"/>
      <c r="UU12" s="1105"/>
      <c r="UV12" s="1105"/>
      <c r="UW12" s="1105"/>
      <c r="UX12" s="1105"/>
      <c r="UY12" s="1105"/>
      <c r="UZ12" s="1105"/>
      <c r="VA12" s="1105"/>
      <c r="VB12" s="1105"/>
      <c r="VC12" s="1105"/>
      <c r="VD12" s="1105"/>
      <c r="VE12" s="1105"/>
      <c r="VF12" s="1105"/>
      <c r="VG12" s="1105"/>
      <c r="VH12" s="1105"/>
      <c r="VI12" s="1105"/>
      <c r="VJ12" s="1105"/>
      <c r="VK12" s="1105"/>
      <c r="VL12" s="1105"/>
      <c r="VM12" s="1105"/>
      <c r="VN12" s="1105"/>
      <c r="VO12" s="1105"/>
      <c r="VP12" s="1105"/>
      <c r="VQ12" s="1105"/>
      <c r="VR12" s="1105"/>
      <c r="VS12" s="1105"/>
      <c r="VT12" s="1105"/>
      <c r="VU12" s="1105"/>
      <c r="VV12" s="1105"/>
      <c r="VW12" s="1105"/>
      <c r="VX12" s="1105"/>
      <c r="VY12" s="1105"/>
      <c r="VZ12" s="1105"/>
      <c r="WA12" s="1105"/>
      <c r="WB12" s="1105"/>
      <c r="WC12" s="1105"/>
      <c r="WD12" s="1105"/>
      <c r="WE12" s="1105"/>
      <c r="WF12" s="1105"/>
      <c r="WG12" s="1105"/>
      <c r="WH12" s="1105"/>
      <c r="WI12" s="1105"/>
      <c r="WJ12" s="1105"/>
      <c r="WK12" s="1105"/>
      <c r="WL12" s="1105"/>
      <c r="WM12" s="1105"/>
      <c r="WN12" s="1105"/>
      <c r="WO12" s="1105"/>
      <c r="WP12" s="1105"/>
      <c r="WQ12" s="1105"/>
      <c r="WR12" s="1105"/>
      <c r="WS12" s="1105"/>
      <c r="WT12" s="1105"/>
      <c r="WU12" s="1105"/>
      <c r="WV12" s="1105"/>
      <c r="WW12" s="1105"/>
      <c r="WX12" s="1105"/>
      <c r="WY12" s="1105"/>
      <c r="WZ12" s="1105"/>
      <c r="XA12" s="1105"/>
      <c r="XB12" s="1105"/>
      <c r="XC12" s="1105"/>
      <c r="XD12" s="1105"/>
      <c r="XE12" s="1105"/>
      <c r="XF12" s="1105"/>
      <c r="XG12" s="1105"/>
      <c r="XH12" s="1105"/>
      <c r="XI12" s="1105"/>
      <c r="XJ12" s="1105"/>
      <c r="XK12" s="1105"/>
      <c r="XL12" s="1105"/>
      <c r="XM12" s="1105"/>
      <c r="XN12" s="1105"/>
      <c r="XO12" s="1105"/>
      <c r="XP12" s="1105"/>
      <c r="XQ12" s="1105"/>
      <c r="XR12" s="1105"/>
      <c r="XS12" s="1105"/>
      <c r="XT12" s="1105"/>
      <c r="XU12" s="1105"/>
    </row>
    <row r="13" spans="1:645">
      <c r="A13" s="777"/>
      <c r="B13" s="777"/>
      <c r="C13" s="777"/>
      <c r="D13" s="804">
        <v>2</v>
      </c>
      <c r="E13" s="717" t="s">
        <v>47</v>
      </c>
      <c r="F13" s="714"/>
      <c r="G13" s="804"/>
      <c r="H13" s="804"/>
      <c r="I13" s="804"/>
      <c r="J13" s="653"/>
      <c r="K13" s="653"/>
      <c r="L13" s="653"/>
      <c r="M13" s="653"/>
      <c r="N13" s="653"/>
      <c r="O13" s="804"/>
      <c r="P13" s="804"/>
      <c r="Q13" s="804"/>
      <c r="R13" s="653"/>
      <c r="S13" s="653"/>
      <c r="T13" s="653"/>
      <c r="U13" s="653"/>
      <c r="V13" s="653"/>
      <c r="W13" s="804"/>
      <c r="X13" s="804"/>
      <c r="Y13" s="804"/>
      <c r="Z13" s="804"/>
      <c r="AA13" s="804"/>
      <c r="AB13" s="804"/>
      <c r="AC13" s="804"/>
      <c r="AD13" s="804"/>
      <c r="AE13" s="804"/>
      <c r="AF13" s="804"/>
      <c r="AG13" s="804"/>
      <c r="AH13" s="804"/>
      <c r="AI13" s="804"/>
      <c r="AJ13" s="804"/>
      <c r="AK13" s="804"/>
      <c r="AL13" s="804"/>
      <c r="AM13" s="804"/>
      <c r="AN13" s="804"/>
      <c r="AO13" s="804"/>
      <c r="AP13" s="804"/>
      <c r="AQ13" s="804"/>
      <c r="AR13" s="804"/>
      <c r="AS13" s="804"/>
      <c r="AT13" s="804"/>
      <c r="AU13" s="804"/>
      <c r="AV13" s="804"/>
      <c r="AW13" s="804"/>
      <c r="AX13" s="804"/>
      <c r="AY13" s="804"/>
      <c r="AZ13" s="804"/>
      <c r="BA13" s="804"/>
      <c r="BB13" s="804"/>
      <c r="BC13" s="804"/>
      <c r="BD13" s="804"/>
      <c r="BE13" s="804"/>
      <c r="BF13" s="804"/>
      <c r="BG13" s="804"/>
      <c r="BH13" s="804"/>
      <c r="BI13" s="804"/>
      <c r="BJ13" s="804"/>
      <c r="BK13" s="804"/>
      <c r="BL13" s="804"/>
      <c r="BM13" s="804"/>
      <c r="BN13" s="804"/>
      <c r="BO13" s="804"/>
      <c r="BP13" s="804"/>
      <c r="BQ13" s="804"/>
      <c r="BR13" s="804"/>
      <c r="BS13" s="804"/>
      <c r="BT13" s="804"/>
      <c r="BU13" s="804"/>
      <c r="BV13" s="804"/>
      <c r="BW13" s="804"/>
      <c r="BX13" s="804"/>
      <c r="BY13" s="804"/>
      <c r="BZ13" s="804"/>
      <c r="CA13" s="804"/>
      <c r="CB13" s="804"/>
      <c r="CC13" s="804"/>
      <c r="CD13" s="804"/>
      <c r="CE13" s="804"/>
      <c r="CF13" s="804"/>
      <c r="CG13" s="804"/>
      <c r="CH13" s="804"/>
      <c r="CI13" s="804"/>
      <c r="CJ13" s="804"/>
      <c r="CK13" s="804"/>
      <c r="CL13" s="804"/>
      <c r="CM13" s="804"/>
      <c r="CN13" s="804"/>
      <c r="CO13" s="804"/>
      <c r="CP13" s="804"/>
      <c r="CQ13" s="804"/>
      <c r="CR13" s="804"/>
      <c r="CS13" s="804"/>
      <c r="CT13" s="804"/>
      <c r="CU13" s="804"/>
      <c r="CV13" s="804"/>
      <c r="CW13" s="804"/>
      <c r="CX13" s="804"/>
      <c r="CY13" s="804"/>
      <c r="CZ13" s="804"/>
      <c r="DA13" s="804"/>
      <c r="DB13" s="804"/>
      <c r="DC13" s="804"/>
      <c r="DD13" s="804"/>
      <c r="DE13" s="804"/>
      <c r="DF13" s="804"/>
      <c r="DG13" s="804"/>
      <c r="DH13" s="804"/>
      <c r="DI13" s="804"/>
      <c r="DJ13" s="804"/>
      <c r="DK13" s="804"/>
      <c r="DL13" s="804"/>
      <c r="DM13" s="804"/>
      <c r="DN13" s="804"/>
      <c r="DO13" s="804"/>
      <c r="DP13" s="804"/>
      <c r="DQ13" s="804"/>
      <c r="DR13" s="804"/>
      <c r="DS13" s="804"/>
      <c r="DT13" s="804"/>
      <c r="DU13" s="804"/>
      <c r="DV13" s="804"/>
      <c r="DW13" s="804"/>
      <c r="DX13" s="804"/>
      <c r="DY13" s="804"/>
      <c r="DZ13" s="804"/>
      <c r="EA13" s="804"/>
      <c r="EB13" s="804"/>
      <c r="EC13" s="804"/>
      <c r="ED13" s="804"/>
      <c r="EE13" s="804"/>
      <c r="EF13" s="804"/>
      <c r="EG13" s="804"/>
      <c r="EH13" s="804"/>
      <c r="EI13" s="804"/>
      <c r="EJ13" s="804"/>
      <c r="EK13" s="804"/>
      <c r="EL13" s="804"/>
      <c r="EM13" s="804"/>
      <c r="EN13" s="804"/>
      <c r="EO13" s="804"/>
      <c r="EP13" s="804"/>
      <c r="EQ13" s="804"/>
      <c r="ER13" s="804"/>
      <c r="ES13" s="804"/>
      <c r="ET13" s="804"/>
      <c r="EU13" s="804"/>
      <c r="EV13" s="804"/>
      <c r="EW13" s="804"/>
      <c r="EX13" s="804"/>
      <c r="EY13" s="804"/>
      <c r="EZ13" s="804"/>
      <c r="FA13" s="804"/>
      <c r="FB13" s="804"/>
      <c r="FC13" s="804"/>
      <c r="FD13" s="804"/>
      <c r="FE13" s="804"/>
      <c r="FF13" s="804"/>
      <c r="FG13" s="804"/>
      <c r="FH13" s="804"/>
      <c r="FI13" s="804"/>
      <c r="FJ13" s="804"/>
      <c r="FK13" s="804"/>
      <c r="FL13" s="804"/>
      <c r="FM13" s="804"/>
      <c r="FN13" s="804"/>
      <c r="FO13" s="804"/>
      <c r="FP13" s="804"/>
      <c r="FQ13" s="804"/>
      <c r="FR13" s="804"/>
      <c r="FS13" s="804"/>
      <c r="FT13" s="804"/>
      <c r="FU13" s="804"/>
      <c r="FV13" s="804"/>
      <c r="FW13" s="804"/>
      <c r="FX13" s="804"/>
      <c r="FY13" s="804"/>
      <c r="FZ13" s="804"/>
      <c r="GA13" s="804"/>
      <c r="GB13" s="804"/>
      <c r="GC13" s="804"/>
      <c r="GD13" s="804"/>
      <c r="GE13" s="804"/>
      <c r="GF13" s="804"/>
      <c r="GG13" s="804"/>
      <c r="GH13" s="804"/>
      <c r="GI13" s="804"/>
      <c r="GJ13" s="804"/>
      <c r="GK13" s="804"/>
      <c r="GL13" s="804"/>
      <c r="GM13" s="804"/>
      <c r="GN13" s="804"/>
      <c r="GO13" s="804"/>
      <c r="GP13" s="804"/>
      <c r="GQ13" s="804"/>
      <c r="GR13" s="804"/>
      <c r="GS13" s="804"/>
      <c r="GT13" s="804"/>
      <c r="GU13" s="804"/>
      <c r="GV13" s="804"/>
      <c r="GW13" s="804"/>
      <c r="GX13" s="804"/>
      <c r="GY13" s="1105"/>
      <c r="GZ13" s="1105"/>
      <c r="HA13" s="1105"/>
      <c r="HB13" s="1105"/>
      <c r="HC13" s="1105"/>
      <c r="HD13" s="1105"/>
      <c r="HE13" s="1105"/>
      <c r="HF13" s="1105"/>
      <c r="HG13" s="1105"/>
      <c r="HH13" s="1105"/>
      <c r="HI13" s="1105"/>
      <c r="HJ13" s="1105"/>
      <c r="HK13" s="1105"/>
      <c r="HL13" s="1105"/>
      <c r="HM13" s="1105"/>
      <c r="HN13" s="1105"/>
      <c r="HO13" s="1105"/>
      <c r="HP13" s="1105"/>
      <c r="HQ13" s="1105"/>
      <c r="HR13" s="1105"/>
      <c r="HS13" s="1105"/>
      <c r="HT13" s="1105"/>
      <c r="HU13" s="1105"/>
      <c r="HV13" s="1105"/>
      <c r="HW13" s="1105"/>
      <c r="HX13" s="1105"/>
      <c r="HY13" s="1105"/>
      <c r="HZ13" s="1105"/>
      <c r="IA13" s="1105"/>
      <c r="IB13" s="1105"/>
      <c r="IC13" s="1105"/>
      <c r="ID13" s="1105"/>
      <c r="IE13" s="1105"/>
      <c r="IF13" s="1105"/>
      <c r="IG13" s="1105"/>
      <c r="IH13" s="1105"/>
      <c r="II13" s="1105"/>
      <c r="IJ13" s="1105"/>
      <c r="IK13" s="1105"/>
      <c r="IL13" s="1105"/>
      <c r="IM13" s="1105"/>
      <c r="IN13" s="1105"/>
      <c r="IO13" s="1105"/>
      <c r="IP13" s="1105"/>
      <c r="IQ13" s="1105"/>
      <c r="IR13" s="1105"/>
      <c r="IS13" s="1105"/>
      <c r="IT13" s="1105"/>
      <c r="IU13" s="1105"/>
      <c r="IV13" s="1105"/>
      <c r="IW13" s="1105"/>
      <c r="IX13" s="1105"/>
      <c r="IY13" s="1105"/>
      <c r="IZ13" s="1105"/>
      <c r="JA13" s="1105"/>
      <c r="JB13" s="1105"/>
      <c r="JC13" s="1105"/>
      <c r="JD13" s="1105"/>
      <c r="JE13" s="1105"/>
      <c r="JF13" s="1105"/>
      <c r="JG13" s="1105"/>
      <c r="JH13" s="1105"/>
      <c r="JI13" s="1105"/>
      <c r="JJ13" s="1105"/>
      <c r="JK13" s="1105"/>
      <c r="JL13" s="1105"/>
      <c r="JM13" s="1105"/>
      <c r="JN13" s="1105"/>
      <c r="JO13" s="1105"/>
      <c r="JP13" s="1105"/>
      <c r="JQ13" s="1105"/>
      <c r="JR13" s="1105"/>
      <c r="JS13" s="1105"/>
      <c r="JT13" s="1105"/>
      <c r="JU13" s="1105"/>
      <c r="JV13" s="1105"/>
      <c r="JW13" s="1105"/>
      <c r="JX13" s="1105"/>
      <c r="JY13" s="1105"/>
      <c r="JZ13" s="1105"/>
      <c r="KA13" s="1105"/>
      <c r="KB13" s="1105"/>
      <c r="KC13" s="1105"/>
      <c r="KD13" s="1105"/>
      <c r="KE13" s="1105"/>
      <c r="KF13" s="1105"/>
      <c r="KG13" s="1105"/>
      <c r="KH13" s="1105"/>
      <c r="KI13" s="1105"/>
      <c r="KJ13" s="1105"/>
      <c r="KK13" s="1105"/>
      <c r="KL13" s="1105"/>
      <c r="KM13" s="1105"/>
      <c r="KN13" s="1105"/>
      <c r="KO13" s="1105"/>
      <c r="KP13" s="1105"/>
      <c r="KQ13" s="1105"/>
      <c r="KR13" s="1105"/>
      <c r="KS13" s="1105"/>
      <c r="KT13" s="1105"/>
      <c r="KU13" s="1105"/>
      <c r="KV13" s="1105"/>
      <c r="KW13" s="1105"/>
      <c r="KX13" s="1105"/>
      <c r="KY13" s="1105"/>
      <c r="KZ13" s="1105"/>
      <c r="LA13" s="1105"/>
      <c r="LB13" s="1105"/>
      <c r="LC13" s="1105"/>
      <c r="LD13" s="1105"/>
      <c r="LE13" s="1105"/>
      <c r="LF13" s="1105"/>
      <c r="LG13" s="1105"/>
      <c r="LH13" s="1105"/>
      <c r="LI13" s="1105"/>
      <c r="LJ13" s="1105"/>
      <c r="LK13" s="1105"/>
      <c r="LL13" s="1105"/>
      <c r="LM13" s="1105"/>
      <c r="LN13" s="1105"/>
      <c r="LO13" s="1105"/>
      <c r="LP13" s="1105"/>
      <c r="LQ13" s="1105"/>
      <c r="LR13" s="1105"/>
      <c r="LS13" s="1105"/>
      <c r="LT13" s="1105"/>
      <c r="LU13" s="1105"/>
      <c r="LV13" s="1105"/>
      <c r="LW13" s="1105"/>
      <c r="LX13" s="1105"/>
      <c r="LY13" s="1105"/>
      <c r="LZ13" s="1105"/>
      <c r="MA13" s="1105"/>
      <c r="MB13" s="1105"/>
      <c r="MC13" s="1105"/>
      <c r="MD13" s="1105"/>
      <c r="ME13" s="1105"/>
      <c r="MF13" s="1105"/>
      <c r="MG13" s="1105"/>
      <c r="MH13" s="1105"/>
      <c r="MI13" s="1105"/>
      <c r="MJ13" s="1105"/>
      <c r="MK13" s="1105"/>
      <c r="ML13" s="1105"/>
      <c r="MM13" s="1105"/>
      <c r="MN13" s="1105"/>
      <c r="MO13" s="1105"/>
      <c r="MP13" s="1105"/>
      <c r="MQ13" s="1105"/>
      <c r="MR13" s="1105"/>
      <c r="MS13" s="1105"/>
      <c r="MT13" s="1105"/>
      <c r="MU13" s="1105"/>
      <c r="MV13" s="1105"/>
      <c r="MW13" s="1105"/>
      <c r="MX13" s="1105"/>
      <c r="MY13" s="1105"/>
      <c r="MZ13" s="1105"/>
      <c r="NA13" s="1105"/>
      <c r="NB13" s="1105"/>
      <c r="NC13" s="1105"/>
      <c r="ND13" s="1105"/>
      <c r="NE13" s="1105"/>
      <c r="NF13" s="1105"/>
      <c r="NG13" s="1105"/>
      <c r="NH13" s="1105"/>
      <c r="NI13" s="1105"/>
      <c r="NJ13" s="1105"/>
      <c r="NK13" s="1105"/>
      <c r="NL13" s="1105"/>
      <c r="NM13" s="1105"/>
      <c r="NN13" s="1105"/>
      <c r="NO13" s="1105"/>
      <c r="NP13" s="1105"/>
      <c r="NQ13" s="1105"/>
      <c r="NR13" s="1105"/>
      <c r="NS13" s="1105"/>
      <c r="NT13" s="1105"/>
      <c r="NU13" s="1105"/>
      <c r="NV13" s="1105"/>
      <c r="NW13" s="1105"/>
      <c r="NX13" s="1105"/>
      <c r="NY13" s="1105"/>
      <c r="NZ13" s="1105"/>
      <c r="OA13" s="1105"/>
      <c r="OB13" s="1105"/>
      <c r="OC13" s="1105"/>
      <c r="OD13" s="1105"/>
      <c r="OE13" s="1105"/>
      <c r="OF13" s="1105"/>
      <c r="OG13" s="1105"/>
      <c r="OH13" s="1105"/>
      <c r="OI13" s="1105"/>
      <c r="OJ13" s="1105"/>
      <c r="OK13" s="1105"/>
      <c r="OL13" s="1105"/>
      <c r="OM13" s="1105"/>
      <c r="ON13" s="1105"/>
      <c r="OO13" s="1105"/>
      <c r="OP13" s="1105"/>
      <c r="OQ13" s="1105"/>
      <c r="OR13" s="1105"/>
      <c r="OS13" s="1105"/>
      <c r="OT13" s="1105"/>
      <c r="OU13" s="1105"/>
      <c r="OV13" s="1105"/>
      <c r="OW13" s="1105"/>
      <c r="OX13" s="1105"/>
      <c r="OY13" s="1105"/>
      <c r="OZ13" s="1105"/>
      <c r="PA13" s="1105"/>
      <c r="PB13" s="1105"/>
      <c r="PC13" s="1105"/>
      <c r="PD13" s="1105"/>
      <c r="PE13" s="1105"/>
      <c r="PF13" s="1105"/>
      <c r="PG13" s="1105"/>
      <c r="PH13" s="1105"/>
      <c r="PI13" s="1105"/>
      <c r="PJ13" s="1105"/>
      <c r="PK13" s="1105"/>
      <c r="PL13" s="1105"/>
      <c r="PM13" s="1105"/>
      <c r="PN13" s="1105"/>
      <c r="PO13" s="1105"/>
      <c r="PP13" s="1105"/>
      <c r="PQ13" s="1105"/>
      <c r="PR13" s="1105"/>
      <c r="PS13" s="1105"/>
      <c r="PT13" s="1105"/>
      <c r="PU13" s="1105"/>
      <c r="PV13" s="1105"/>
      <c r="PW13" s="1105"/>
      <c r="PX13" s="1105"/>
      <c r="PY13" s="1105"/>
      <c r="PZ13" s="1105"/>
      <c r="QA13" s="1105"/>
      <c r="QB13" s="1105"/>
      <c r="QC13" s="1105"/>
      <c r="QD13" s="1105"/>
      <c r="QE13" s="1105"/>
      <c r="QF13" s="1105"/>
      <c r="QG13" s="1105"/>
      <c r="QH13" s="1105"/>
      <c r="QI13" s="1105"/>
      <c r="QJ13" s="1105"/>
      <c r="QK13" s="1105"/>
      <c r="QL13" s="1105"/>
      <c r="QM13" s="1105"/>
      <c r="QN13" s="1105"/>
      <c r="QO13" s="1105"/>
      <c r="QP13" s="1105"/>
      <c r="QQ13" s="1105"/>
      <c r="QR13" s="1105"/>
      <c r="QS13" s="1105"/>
      <c r="QT13" s="1105"/>
      <c r="QU13" s="1105"/>
      <c r="QV13" s="1105"/>
      <c r="QW13" s="1105"/>
      <c r="QX13" s="1105"/>
      <c r="QY13" s="1105"/>
      <c r="QZ13" s="1105"/>
      <c r="RA13" s="1105"/>
      <c r="RB13" s="1105"/>
      <c r="RC13" s="1105"/>
      <c r="RD13" s="1105"/>
      <c r="RE13" s="1105"/>
      <c r="RF13" s="1105"/>
      <c r="RG13" s="1105"/>
      <c r="RH13" s="1105"/>
      <c r="RI13" s="1105"/>
      <c r="RJ13" s="1105"/>
      <c r="RK13" s="1105"/>
      <c r="RL13" s="1105"/>
      <c r="RM13" s="1105"/>
      <c r="RN13" s="1105"/>
      <c r="RO13" s="1105"/>
      <c r="RP13" s="1105"/>
      <c r="RQ13" s="1105"/>
      <c r="RR13" s="1105"/>
      <c r="RS13" s="1105"/>
      <c r="RT13" s="1105"/>
      <c r="RU13" s="1105"/>
      <c r="RV13" s="1105"/>
      <c r="RW13" s="1105"/>
      <c r="RX13" s="1105"/>
      <c r="RY13" s="1105"/>
      <c r="RZ13" s="1105"/>
      <c r="SA13" s="1105"/>
      <c r="SB13" s="1105"/>
      <c r="SC13" s="1105"/>
      <c r="SD13" s="1105"/>
      <c r="SE13" s="1105"/>
      <c r="SF13" s="1105"/>
      <c r="SG13" s="1105"/>
      <c r="SH13" s="1105"/>
      <c r="SI13" s="1105"/>
      <c r="SJ13" s="1105"/>
      <c r="SK13" s="1105"/>
      <c r="SL13" s="1105"/>
      <c r="SM13" s="1105"/>
      <c r="SN13" s="1105"/>
      <c r="SO13" s="1105"/>
      <c r="SP13" s="1105"/>
      <c r="SQ13" s="1105"/>
      <c r="SR13" s="1105"/>
      <c r="SS13" s="1105"/>
      <c r="ST13" s="1105"/>
      <c r="SU13" s="1105"/>
      <c r="SV13" s="1105"/>
      <c r="SW13" s="1105"/>
      <c r="SX13" s="1105"/>
      <c r="SY13" s="1105"/>
      <c r="SZ13" s="1105"/>
      <c r="TA13" s="1105"/>
      <c r="TB13" s="1105"/>
      <c r="TC13" s="1105"/>
      <c r="TD13" s="1105"/>
      <c r="TE13" s="1105"/>
      <c r="TF13" s="1105"/>
      <c r="TG13" s="1105"/>
      <c r="TH13" s="1105"/>
      <c r="TI13" s="1105"/>
      <c r="TJ13" s="1105"/>
      <c r="TK13" s="1105"/>
      <c r="TL13" s="1105"/>
      <c r="TM13" s="1105"/>
      <c r="TN13" s="1105"/>
      <c r="TO13" s="1105"/>
      <c r="TP13" s="1105"/>
      <c r="TQ13" s="1105"/>
      <c r="TR13" s="1105"/>
      <c r="TS13" s="1105"/>
      <c r="TT13" s="1105"/>
      <c r="TU13" s="1105"/>
      <c r="TV13" s="1105"/>
      <c r="TW13" s="1105"/>
      <c r="TX13" s="1105"/>
      <c r="TY13" s="1105"/>
      <c r="TZ13" s="1105"/>
      <c r="UA13" s="1105"/>
      <c r="UB13" s="1105"/>
      <c r="UC13" s="1105"/>
      <c r="UD13" s="1105"/>
      <c r="UE13" s="1105"/>
      <c r="UF13" s="1105"/>
      <c r="UG13" s="1105"/>
      <c r="UH13" s="1105"/>
      <c r="UI13" s="1105"/>
      <c r="UJ13" s="1105"/>
      <c r="UK13" s="1105"/>
      <c r="UL13" s="1105"/>
      <c r="UM13" s="1105"/>
      <c r="UN13" s="1105"/>
      <c r="UO13" s="1105"/>
      <c r="UP13" s="1105"/>
      <c r="UQ13" s="1105"/>
      <c r="UR13" s="1105"/>
      <c r="US13" s="1105"/>
      <c r="UT13" s="1105"/>
      <c r="UU13" s="1105"/>
      <c r="UV13" s="1105"/>
      <c r="UW13" s="1105"/>
      <c r="UX13" s="1105"/>
      <c r="UY13" s="1105"/>
      <c r="UZ13" s="1105"/>
      <c r="VA13" s="1105"/>
      <c r="VB13" s="1105"/>
      <c r="VC13" s="1105"/>
      <c r="VD13" s="1105"/>
      <c r="VE13" s="1105"/>
      <c r="VF13" s="1105"/>
      <c r="VG13" s="1105"/>
      <c r="VH13" s="1105"/>
      <c r="VI13" s="1105"/>
      <c r="VJ13" s="1105"/>
      <c r="VK13" s="1105"/>
      <c r="VL13" s="1105"/>
      <c r="VM13" s="1105"/>
      <c r="VN13" s="1105"/>
      <c r="VO13" s="1105"/>
      <c r="VP13" s="1105"/>
      <c r="VQ13" s="1105"/>
      <c r="VR13" s="1105"/>
      <c r="VS13" s="1105"/>
      <c r="VT13" s="1105"/>
      <c r="VU13" s="1105"/>
      <c r="VV13" s="1105"/>
      <c r="VW13" s="1105"/>
      <c r="VX13" s="1105"/>
      <c r="VY13" s="1105"/>
      <c r="VZ13" s="1105"/>
      <c r="WA13" s="1105"/>
      <c r="WB13" s="1105"/>
      <c r="WC13" s="1105"/>
      <c r="WD13" s="1105"/>
      <c r="WE13" s="1105"/>
      <c r="WF13" s="1105"/>
      <c r="WG13" s="1105"/>
      <c r="WH13" s="1105"/>
      <c r="WI13" s="1105"/>
      <c r="WJ13" s="1105"/>
      <c r="WK13" s="1105"/>
      <c r="WL13" s="1105"/>
      <c r="WM13" s="1105"/>
      <c r="WN13" s="1105"/>
      <c r="WO13" s="1105"/>
      <c r="WP13" s="1105"/>
      <c r="WQ13" s="1105"/>
      <c r="WR13" s="1105"/>
      <c r="WS13" s="1105"/>
      <c r="WT13" s="1105"/>
      <c r="WU13" s="1105"/>
      <c r="WV13" s="1105"/>
      <c r="WW13" s="1105"/>
      <c r="WX13" s="1105"/>
      <c r="WY13" s="1105"/>
      <c r="WZ13" s="1105"/>
      <c r="XA13" s="1105"/>
      <c r="XB13" s="1105"/>
      <c r="XC13" s="1105"/>
      <c r="XD13" s="1105"/>
      <c r="XE13" s="1105"/>
      <c r="XF13" s="1105"/>
      <c r="XG13" s="1105"/>
      <c r="XH13" s="1105"/>
      <c r="XI13" s="1105"/>
      <c r="XJ13" s="1105"/>
      <c r="XK13" s="1105"/>
      <c r="XL13" s="1105"/>
      <c r="XM13" s="1105"/>
      <c r="XN13" s="1105"/>
      <c r="XO13" s="1105"/>
      <c r="XP13" s="1105"/>
      <c r="XQ13" s="1105"/>
      <c r="XR13" s="1105"/>
      <c r="XS13" s="1105"/>
      <c r="XT13" s="1105"/>
      <c r="XU13" s="1105"/>
    </row>
    <row r="14" spans="1:645">
      <c r="A14" s="777"/>
      <c r="B14" s="777"/>
      <c r="C14" s="777"/>
      <c r="D14" s="804"/>
      <c r="E14" s="717"/>
      <c r="F14" s="714" t="s">
        <v>48</v>
      </c>
      <c r="G14" s="804"/>
      <c r="H14" s="804"/>
      <c r="I14" s="804"/>
      <c r="J14" s="653"/>
      <c r="K14" s="653"/>
      <c r="L14" s="653"/>
      <c r="M14" s="653"/>
      <c r="N14" s="653"/>
      <c r="O14" s="804"/>
      <c r="P14" s="804"/>
      <c r="Q14" s="804"/>
      <c r="R14" s="653"/>
      <c r="S14" s="653"/>
      <c r="T14" s="653"/>
      <c r="U14" s="653"/>
      <c r="V14" s="653"/>
      <c r="W14" s="804"/>
      <c r="X14" s="804"/>
      <c r="Y14" s="804"/>
      <c r="Z14" s="804"/>
      <c r="AA14" s="804"/>
      <c r="AB14" s="804"/>
      <c r="AC14" s="804"/>
      <c r="AD14" s="804"/>
      <c r="AE14" s="804"/>
      <c r="AF14" s="804"/>
      <c r="AG14" s="804"/>
      <c r="AH14" s="804"/>
      <c r="AI14" s="804"/>
      <c r="AJ14" s="804"/>
      <c r="AK14" s="804"/>
      <c r="AL14" s="804"/>
      <c r="AM14" s="804"/>
      <c r="AN14" s="804"/>
      <c r="AO14" s="804"/>
      <c r="AP14" s="804"/>
      <c r="AQ14" s="804"/>
      <c r="AR14" s="804"/>
      <c r="AS14" s="804"/>
      <c r="AT14" s="804"/>
      <c r="AU14" s="804"/>
      <c r="AV14" s="804"/>
      <c r="AW14" s="804"/>
      <c r="AX14" s="804"/>
      <c r="AY14" s="804"/>
      <c r="AZ14" s="804"/>
      <c r="BA14" s="804"/>
      <c r="BB14" s="804"/>
      <c r="BC14" s="804"/>
      <c r="BD14" s="804"/>
      <c r="BE14" s="804"/>
      <c r="BF14" s="804"/>
      <c r="BG14" s="804"/>
      <c r="BH14" s="804"/>
      <c r="BI14" s="804"/>
      <c r="BJ14" s="804"/>
      <c r="BK14" s="804"/>
      <c r="BL14" s="804"/>
      <c r="BM14" s="804"/>
      <c r="BN14" s="804"/>
      <c r="BO14" s="804"/>
      <c r="BP14" s="804"/>
      <c r="BQ14" s="804"/>
      <c r="BR14" s="804"/>
      <c r="BS14" s="804"/>
      <c r="BT14" s="804"/>
      <c r="BU14" s="804"/>
      <c r="BV14" s="804"/>
      <c r="BW14" s="804"/>
      <c r="BX14" s="804"/>
      <c r="BY14" s="804"/>
      <c r="BZ14" s="804"/>
      <c r="CA14" s="804"/>
      <c r="CB14" s="804"/>
      <c r="CC14" s="804"/>
      <c r="CD14" s="804"/>
      <c r="CE14" s="804"/>
      <c r="CF14" s="804"/>
      <c r="CG14" s="804"/>
      <c r="CH14" s="804"/>
      <c r="CI14" s="804"/>
      <c r="CJ14" s="804"/>
      <c r="CK14" s="804"/>
      <c r="CL14" s="804"/>
      <c r="CM14" s="804"/>
      <c r="CN14" s="804"/>
      <c r="CO14" s="804"/>
      <c r="CP14" s="804"/>
      <c r="CQ14" s="804"/>
      <c r="CR14" s="804"/>
      <c r="CS14" s="804"/>
      <c r="CT14" s="804"/>
      <c r="CU14" s="804"/>
      <c r="CV14" s="804"/>
      <c r="CW14" s="804"/>
      <c r="CX14" s="804"/>
      <c r="CY14" s="804"/>
      <c r="CZ14" s="804"/>
      <c r="DA14" s="804"/>
      <c r="DB14" s="804"/>
      <c r="DC14" s="804"/>
      <c r="DD14" s="804"/>
      <c r="DE14" s="804"/>
      <c r="DF14" s="804"/>
      <c r="DG14" s="804"/>
      <c r="DH14" s="804"/>
      <c r="DI14" s="804"/>
      <c r="DJ14" s="804"/>
      <c r="DK14" s="804"/>
      <c r="DL14" s="804"/>
      <c r="DM14" s="804"/>
      <c r="DN14" s="804"/>
      <c r="DO14" s="804"/>
      <c r="DP14" s="804"/>
      <c r="DQ14" s="804"/>
      <c r="DR14" s="804"/>
      <c r="DS14" s="804"/>
      <c r="DT14" s="804"/>
      <c r="DU14" s="804"/>
      <c r="DV14" s="804"/>
      <c r="DW14" s="804"/>
      <c r="DX14" s="804"/>
      <c r="DY14" s="804"/>
      <c r="DZ14" s="804"/>
      <c r="EA14" s="804"/>
      <c r="EB14" s="804"/>
      <c r="EC14" s="804"/>
      <c r="ED14" s="804"/>
      <c r="EE14" s="804"/>
      <c r="EF14" s="804"/>
      <c r="EG14" s="804"/>
      <c r="EH14" s="804"/>
      <c r="EI14" s="804"/>
      <c r="EJ14" s="804"/>
      <c r="EK14" s="804"/>
      <c r="EL14" s="804"/>
      <c r="EM14" s="804"/>
      <c r="EN14" s="804"/>
      <c r="EO14" s="804"/>
      <c r="EP14" s="804"/>
      <c r="EQ14" s="804"/>
      <c r="ER14" s="804"/>
      <c r="ES14" s="804"/>
      <c r="ET14" s="804"/>
      <c r="EU14" s="804"/>
      <c r="EV14" s="804"/>
      <c r="EW14" s="804"/>
      <c r="EX14" s="804"/>
      <c r="EY14" s="804"/>
      <c r="EZ14" s="804"/>
      <c r="FA14" s="804"/>
      <c r="FB14" s="804"/>
      <c r="FC14" s="804"/>
      <c r="FD14" s="804"/>
      <c r="FE14" s="804"/>
      <c r="FF14" s="804"/>
      <c r="FG14" s="804"/>
      <c r="FH14" s="804"/>
      <c r="FI14" s="804"/>
      <c r="FJ14" s="804"/>
      <c r="FK14" s="804"/>
      <c r="FL14" s="804"/>
      <c r="FM14" s="804"/>
      <c r="FN14" s="804"/>
      <c r="FO14" s="804"/>
      <c r="FP14" s="804"/>
      <c r="FQ14" s="804"/>
      <c r="FR14" s="804"/>
      <c r="FS14" s="804"/>
      <c r="FT14" s="804"/>
      <c r="FU14" s="804"/>
      <c r="FV14" s="804"/>
      <c r="FW14" s="804"/>
      <c r="FX14" s="804"/>
      <c r="FY14" s="804"/>
      <c r="FZ14" s="804"/>
      <c r="GA14" s="804"/>
      <c r="GB14" s="804"/>
      <c r="GC14" s="804"/>
      <c r="GD14" s="804"/>
      <c r="GE14" s="804"/>
      <c r="GF14" s="804"/>
      <c r="GG14" s="804"/>
      <c r="GH14" s="804"/>
      <c r="GI14" s="804"/>
      <c r="GJ14" s="804"/>
      <c r="GK14" s="804"/>
      <c r="GL14" s="804"/>
      <c r="GM14" s="804"/>
      <c r="GN14" s="804"/>
      <c r="GO14" s="804"/>
      <c r="GP14" s="804"/>
      <c r="GQ14" s="804"/>
      <c r="GR14" s="804"/>
      <c r="GS14" s="804"/>
      <c r="GT14" s="804"/>
      <c r="GU14" s="804"/>
      <c r="GV14" s="804"/>
      <c r="GW14" s="804"/>
      <c r="GX14" s="804"/>
      <c r="GY14" s="1105"/>
      <c r="GZ14" s="1105"/>
      <c r="HA14" s="1105"/>
      <c r="HB14" s="1105"/>
      <c r="HC14" s="1105"/>
      <c r="HD14" s="1105"/>
      <c r="HE14" s="1105"/>
      <c r="HF14" s="1105"/>
      <c r="HG14" s="1105"/>
      <c r="HH14" s="1105"/>
      <c r="HI14" s="1105"/>
      <c r="HJ14" s="1105"/>
      <c r="HK14" s="1105"/>
      <c r="HL14" s="1105"/>
      <c r="HM14" s="1105"/>
      <c r="HN14" s="1105"/>
      <c r="HO14" s="1105"/>
      <c r="HP14" s="1105"/>
      <c r="HQ14" s="1105"/>
      <c r="HR14" s="1105"/>
      <c r="HS14" s="1105"/>
      <c r="HT14" s="1105"/>
      <c r="HU14" s="1105"/>
      <c r="HV14" s="1105"/>
      <c r="HW14" s="1105"/>
      <c r="HX14" s="1105"/>
      <c r="HY14" s="1105"/>
      <c r="HZ14" s="1105"/>
      <c r="IA14" s="1105"/>
      <c r="IB14" s="1105"/>
      <c r="IC14" s="1105"/>
      <c r="ID14" s="1105"/>
      <c r="IE14" s="1105"/>
      <c r="IF14" s="1105"/>
      <c r="IG14" s="1105"/>
      <c r="IH14" s="1105"/>
      <c r="II14" s="1105"/>
      <c r="IJ14" s="1105"/>
      <c r="IK14" s="1105"/>
      <c r="IL14" s="1105"/>
      <c r="IM14" s="1105"/>
      <c r="IN14" s="1105"/>
      <c r="IO14" s="1105"/>
      <c r="IP14" s="1105"/>
      <c r="IQ14" s="1105"/>
      <c r="IR14" s="1105"/>
      <c r="IS14" s="1105"/>
      <c r="IT14" s="1105"/>
      <c r="IU14" s="1105"/>
      <c r="IV14" s="1105"/>
      <c r="IW14" s="1105"/>
      <c r="IX14" s="1105"/>
      <c r="IY14" s="1105"/>
      <c r="IZ14" s="1105"/>
      <c r="JA14" s="1105"/>
      <c r="JB14" s="1105"/>
      <c r="JC14" s="1105"/>
      <c r="JD14" s="1105"/>
      <c r="JE14" s="1105"/>
      <c r="JF14" s="1105"/>
      <c r="JG14" s="1105"/>
      <c r="JH14" s="1105"/>
      <c r="JI14" s="1105"/>
      <c r="JJ14" s="1105"/>
      <c r="JK14" s="1105"/>
      <c r="JL14" s="1105"/>
      <c r="JM14" s="1105"/>
      <c r="JN14" s="1105"/>
      <c r="JO14" s="1105"/>
      <c r="JP14" s="1105"/>
      <c r="JQ14" s="1105"/>
      <c r="JR14" s="1105"/>
      <c r="JS14" s="1105"/>
      <c r="JT14" s="1105"/>
      <c r="JU14" s="1105"/>
      <c r="JV14" s="1105"/>
      <c r="JW14" s="1105"/>
      <c r="JX14" s="1105"/>
      <c r="JY14" s="1105"/>
      <c r="JZ14" s="1105"/>
      <c r="KA14" s="1105"/>
      <c r="KB14" s="1105"/>
      <c r="KC14" s="1105"/>
      <c r="KD14" s="1105"/>
      <c r="KE14" s="1105"/>
      <c r="KF14" s="1105"/>
      <c r="KG14" s="1105"/>
      <c r="KH14" s="1105"/>
      <c r="KI14" s="1105"/>
      <c r="KJ14" s="1105"/>
      <c r="KK14" s="1105"/>
      <c r="KL14" s="1105"/>
      <c r="KM14" s="1105"/>
      <c r="KN14" s="1105"/>
      <c r="KO14" s="1105"/>
      <c r="KP14" s="1105"/>
      <c r="KQ14" s="1105"/>
      <c r="KR14" s="1105"/>
      <c r="KS14" s="1105"/>
      <c r="KT14" s="1105"/>
      <c r="KU14" s="1105"/>
      <c r="KV14" s="1105"/>
      <c r="KW14" s="1105"/>
      <c r="KX14" s="1105"/>
      <c r="KY14" s="1105"/>
      <c r="KZ14" s="1105"/>
      <c r="LA14" s="1105"/>
      <c r="LB14" s="1105"/>
      <c r="LC14" s="1105"/>
      <c r="LD14" s="1105"/>
      <c r="LE14" s="1105"/>
      <c r="LF14" s="1105"/>
      <c r="LG14" s="1105"/>
      <c r="LH14" s="1105"/>
      <c r="LI14" s="1105"/>
      <c r="LJ14" s="1105"/>
      <c r="LK14" s="1105"/>
      <c r="LL14" s="1105"/>
      <c r="LM14" s="1105"/>
      <c r="LN14" s="1105"/>
      <c r="LO14" s="1105"/>
      <c r="LP14" s="1105"/>
      <c r="LQ14" s="1105"/>
      <c r="LR14" s="1105"/>
      <c r="LS14" s="1105"/>
      <c r="LT14" s="1105"/>
      <c r="LU14" s="1105"/>
      <c r="LV14" s="1105"/>
      <c r="LW14" s="1105"/>
      <c r="LX14" s="1105"/>
      <c r="LY14" s="1105"/>
      <c r="LZ14" s="1105"/>
      <c r="MA14" s="1105"/>
      <c r="MB14" s="1105"/>
      <c r="MC14" s="1105"/>
      <c r="MD14" s="1105"/>
      <c r="ME14" s="1105"/>
      <c r="MF14" s="1105"/>
      <c r="MG14" s="1105"/>
      <c r="MH14" s="1105"/>
      <c r="MI14" s="1105"/>
      <c r="MJ14" s="1105"/>
      <c r="MK14" s="1105"/>
      <c r="ML14" s="1105"/>
      <c r="MM14" s="1105"/>
      <c r="MN14" s="1105"/>
      <c r="MO14" s="1105"/>
      <c r="MP14" s="1105"/>
      <c r="MQ14" s="1105"/>
      <c r="MR14" s="1105"/>
      <c r="MS14" s="1105"/>
      <c r="MT14" s="1105"/>
      <c r="MU14" s="1105"/>
      <c r="MV14" s="1105"/>
      <c r="MW14" s="1105"/>
      <c r="MX14" s="1105"/>
      <c r="MY14" s="1105"/>
      <c r="MZ14" s="1105"/>
      <c r="NA14" s="1105"/>
      <c r="NB14" s="1105"/>
      <c r="NC14" s="1105"/>
      <c r="ND14" s="1105"/>
      <c r="NE14" s="1105"/>
      <c r="NF14" s="1105"/>
      <c r="NG14" s="1105"/>
      <c r="NH14" s="1105"/>
      <c r="NI14" s="1105"/>
      <c r="NJ14" s="1105"/>
      <c r="NK14" s="1105"/>
      <c r="NL14" s="1105"/>
      <c r="NM14" s="1105"/>
      <c r="NN14" s="1105"/>
      <c r="NO14" s="1105"/>
      <c r="NP14" s="1105"/>
      <c r="NQ14" s="1105"/>
      <c r="NR14" s="1105"/>
      <c r="NS14" s="1105"/>
      <c r="NT14" s="1105"/>
      <c r="NU14" s="1105"/>
      <c r="NV14" s="1105"/>
      <c r="NW14" s="1105"/>
      <c r="NX14" s="1105"/>
      <c r="NY14" s="1105"/>
      <c r="NZ14" s="1105"/>
      <c r="OA14" s="1105"/>
      <c r="OB14" s="1105"/>
      <c r="OC14" s="1105"/>
      <c r="OD14" s="1105"/>
      <c r="OE14" s="1105"/>
      <c r="OF14" s="1105"/>
      <c r="OG14" s="1105"/>
      <c r="OH14" s="1105"/>
      <c r="OI14" s="1105"/>
      <c r="OJ14" s="1105"/>
      <c r="OK14" s="1105"/>
      <c r="OL14" s="1105"/>
      <c r="OM14" s="1105"/>
      <c r="ON14" s="1105"/>
      <c r="OO14" s="1105"/>
      <c r="OP14" s="1105"/>
      <c r="OQ14" s="1105"/>
      <c r="OR14" s="1105"/>
      <c r="OS14" s="1105"/>
      <c r="OT14" s="1105"/>
      <c r="OU14" s="1105"/>
      <c r="OV14" s="1105"/>
      <c r="OW14" s="1105"/>
      <c r="OX14" s="1105"/>
      <c r="OY14" s="1105"/>
      <c r="OZ14" s="1105"/>
      <c r="PA14" s="1105"/>
      <c r="PB14" s="1105"/>
      <c r="PC14" s="1105"/>
      <c r="PD14" s="1105"/>
      <c r="PE14" s="1105"/>
      <c r="PF14" s="1105"/>
      <c r="PG14" s="1105"/>
      <c r="PH14" s="1105"/>
      <c r="PI14" s="1105"/>
      <c r="PJ14" s="1105"/>
      <c r="PK14" s="1105"/>
      <c r="PL14" s="1105"/>
      <c r="PM14" s="1105"/>
      <c r="PN14" s="1105"/>
      <c r="PO14" s="1105"/>
      <c r="PP14" s="1105"/>
      <c r="PQ14" s="1105"/>
      <c r="PR14" s="1105"/>
      <c r="PS14" s="1105"/>
      <c r="PT14" s="1105"/>
      <c r="PU14" s="1105"/>
      <c r="PV14" s="1105"/>
      <c r="PW14" s="1105"/>
      <c r="PX14" s="1105"/>
      <c r="PY14" s="1105"/>
      <c r="PZ14" s="1105"/>
      <c r="QA14" s="1105"/>
      <c r="QB14" s="1105"/>
      <c r="QC14" s="1105"/>
      <c r="QD14" s="1105"/>
      <c r="QE14" s="1105"/>
      <c r="QF14" s="1105"/>
      <c r="QG14" s="1105"/>
      <c r="QH14" s="1105"/>
      <c r="QI14" s="1105"/>
      <c r="QJ14" s="1105"/>
      <c r="QK14" s="1105"/>
      <c r="QL14" s="1105"/>
      <c r="QM14" s="1105"/>
      <c r="QN14" s="1105"/>
      <c r="QO14" s="1105"/>
      <c r="QP14" s="1105"/>
      <c r="QQ14" s="1105"/>
      <c r="QR14" s="1105"/>
      <c r="QS14" s="1105"/>
      <c r="QT14" s="1105"/>
      <c r="QU14" s="1105"/>
      <c r="QV14" s="1105"/>
      <c r="QW14" s="1105"/>
      <c r="QX14" s="1105"/>
      <c r="QY14" s="1105"/>
      <c r="QZ14" s="1105"/>
      <c r="RA14" s="1105"/>
      <c r="RB14" s="1105"/>
      <c r="RC14" s="1105"/>
      <c r="RD14" s="1105"/>
      <c r="RE14" s="1105"/>
      <c r="RF14" s="1105"/>
      <c r="RG14" s="1105"/>
      <c r="RH14" s="1105"/>
      <c r="RI14" s="1105"/>
      <c r="RJ14" s="1105"/>
      <c r="RK14" s="1105"/>
      <c r="RL14" s="1105"/>
      <c r="RM14" s="1105"/>
      <c r="RN14" s="1105"/>
      <c r="RO14" s="1105"/>
      <c r="RP14" s="1105"/>
      <c r="RQ14" s="1105"/>
      <c r="RR14" s="1105"/>
      <c r="RS14" s="1105"/>
      <c r="RT14" s="1105"/>
      <c r="RU14" s="1105"/>
      <c r="RV14" s="1105"/>
      <c r="RW14" s="1105"/>
      <c r="RX14" s="1105"/>
      <c r="RY14" s="1105"/>
      <c r="RZ14" s="1105"/>
      <c r="SA14" s="1105"/>
      <c r="SB14" s="1105"/>
      <c r="SC14" s="1105"/>
      <c r="SD14" s="1105"/>
      <c r="SE14" s="1105"/>
      <c r="SF14" s="1105"/>
      <c r="SG14" s="1105"/>
      <c r="SH14" s="1105"/>
      <c r="SI14" s="1105"/>
      <c r="SJ14" s="1105"/>
      <c r="SK14" s="1105"/>
      <c r="SL14" s="1105"/>
      <c r="SM14" s="1105"/>
      <c r="SN14" s="1105"/>
      <c r="SO14" s="1105"/>
      <c r="SP14" s="1105"/>
      <c r="SQ14" s="1105"/>
      <c r="SR14" s="1105"/>
      <c r="SS14" s="1105"/>
      <c r="ST14" s="1105"/>
      <c r="SU14" s="1105"/>
      <c r="SV14" s="1105"/>
      <c r="SW14" s="1105"/>
      <c r="SX14" s="1105"/>
      <c r="SY14" s="1105"/>
      <c r="SZ14" s="1105"/>
      <c r="TA14" s="1105"/>
      <c r="TB14" s="1105"/>
      <c r="TC14" s="1105"/>
      <c r="TD14" s="1105"/>
      <c r="TE14" s="1105"/>
      <c r="TF14" s="1105"/>
      <c r="TG14" s="1105"/>
      <c r="TH14" s="1105"/>
      <c r="TI14" s="1105"/>
      <c r="TJ14" s="1105"/>
      <c r="TK14" s="1105"/>
      <c r="TL14" s="1105"/>
      <c r="TM14" s="1105"/>
      <c r="TN14" s="1105"/>
      <c r="TO14" s="1105"/>
      <c r="TP14" s="1105"/>
      <c r="TQ14" s="1105"/>
      <c r="TR14" s="1105"/>
      <c r="TS14" s="1105"/>
      <c r="TT14" s="1105"/>
      <c r="TU14" s="1105"/>
      <c r="TV14" s="1105"/>
      <c r="TW14" s="1105"/>
      <c r="TX14" s="1105"/>
      <c r="TY14" s="1105"/>
      <c r="TZ14" s="1105"/>
      <c r="UA14" s="1105"/>
      <c r="UB14" s="1105"/>
      <c r="UC14" s="1105"/>
      <c r="UD14" s="1105"/>
      <c r="UE14" s="1105"/>
      <c r="UF14" s="1105"/>
      <c r="UG14" s="1105"/>
      <c r="UH14" s="1105"/>
      <c r="UI14" s="1105"/>
      <c r="UJ14" s="1105"/>
      <c r="UK14" s="1105"/>
      <c r="UL14" s="1105"/>
      <c r="UM14" s="1105"/>
      <c r="UN14" s="1105"/>
      <c r="UO14" s="1105"/>
      <c r="UP14" s="1105"/>
      <c r="UQ14" s="1105"/>
      <c r="UR14" s="1105"/>
      <c r="US14" s="1105"/>
      <c r="UT14" s="1105"/>
      <c r="UU14" s="1105"/>
      <c r="UV14" s="1105"/>
      <c r="UW14" s="1105"/>
      <c r="UX14" s="1105"/>
      <c r="UY14" s="1105"/>
      <c r="UZ14" s="1105"/>
      <c r="VA14" s="1105"/>
      <c r="VB14" s="1105"/>
      <c r="VC14" s="1105"/>
      <c r="VD14" s="1105"/>
      <c r="VE14" s="1105"/>
      <c r="VF14" s="1105"/>
      <c r="VG14" s="1105"/>
      <c r="VH14" s="1105"/>
      <c r="VI14" s="1105"/>
      <c r="VJ14" s="1105"/>
      <c r="VK14" s="1105"/>
      <c r="VL14" s="1105"/>
      <c r="VM14" s="1105"/>
      <c r="VN14" s="1105"/>
      <c r="VO14" s="1105"/>
      <c r="VP14" s="1105"/>
      <c r="VQ14" s="1105"/>
      <c r="VR14" s="1105"/>
      <c r="VS14" s="1105"/>
      <c r="VT14" s="1105"/>
      <c r="VU14" s="1105"/>
      <c r="VV14" s="1105"/>
      <c r="VW14" s="1105"/>
      <c r="VX14" s="1105"/>
      <c r="VY14" s="1105"/>
      <c r="VZ14" s="1105"/>
      <c r="WA14" s="1105"/>
      <c r="WB14" s="1105"/>
      <c r="WC14" s="1105"/>
      <c r="WD14" s="1105"/>
      <c r="WE14" s="1105"/>
      <c r="WF14" s="1105"/>
      <c r="WG14" s="1105"/>
      <c r="WH14" s="1105"/>
      <c r="WI14" s="1105"/>
      <c r="WJ14" s="1105"/>
      <c r="WK14" s="1105"/>
      <c r="WL14" s="1105"/>
      <c r="WM14" s="1105"/>
      <c r="WN14" s="1105"/>
      <c r="WO14" s="1105"/>
      <c r="WP14" s="1105"/>
      <c r="WQ14" s="1105"/>
      <c r="WR14" s="1105"/>
      <c r="WS14" s="1105"/>
      <c r="WT14" s="1105"/>
      <c r="WU14" s="1105"/>
      <c r="WV14" s="1105"/>
      <c r="WW14" s="1105"/>
      <c r="WX14" s="1105"/>
      <c r="WY14" s="1105"/>
      <c r="WZ14" s="1105"/>
      <c r="XA14" s="1105"/>
      <c r="XB14" s="1105"/>
      <c r="XC14" s="1105"/>
      <c r="XD14" s="1105"/>
      <c r="XE14" s="1105"/>
      <c r="XF14" s="1105"/>
      <c r="XG14" s="1105"/>
      <c r="XH14" s="1105"/>
      <c r="XI14" s="1105"/>
      <c r="XJ14" s="1105"/>
      <c r="XK14" s="1105"/>
      <c r="XL14" s="1105"/>
      <c r="XM14" s="1105"/>
      <c r="XN14" s="1105"/>
      <c r="XO14" s="1105"/>
      <c r="XP14" s="1105"/>
      <c r="XQ14" s="1105"/>
      <c r="XR14" s="1105"/>
      <c r="XS14" s="1105"/>
      <c r="XT14" s="1105"/>
      <c r="XU14" s="1105"/>
    </row>
    <row r="15" spans="1:645">
      <c r="A15" s="777"/>
      <c r="B15" s="777"/>
      <c r="C15" s="777"/>
      <c r="D15" s="804">
        <v>3</v>
      </c>
      <c r="E15" s="714" t="s">
        <v>504</v>
      </c>
      <c r="F15" s="714">
        <v>154</v>
      </c>
      <c r="G15" s="645" t="s">
        <v>1291</v>
      </c>
      <c r="H15" s="804"/>
      <c r="I15" s="804"/>
      <c r="J15" s="654"/>
      <c r="K15" s="654"/>
      <c r="L15" s="654"/>
      <c r="M15" s="654"/>
      <c r="N15" s="645">
        <f>'Appendix A'!H266</f>
        <v>0.10914914141401094</v>
      </c>
      <c r="O15" s="804"/>
      <c r="P15" s="804"/>
      <c r="Q15" s="804"/>
      <c r="R15" s="799"/>
      <c r="S15" s="645"/>
      <c r="T15" s="645"/>
      <c r="U15" s="645"/>
      <c r="V15" s="645"/>
      <c r="W15" s="680"/>
      <c r="X15" s="804"/>
      <c r="Y15" s="804"/>
      <c r="Z15" s="804"/>
      <c r="AA15" s="804"/>
      <c r="AB15" s="804"/>
      <c r="AC15" s="804"/>
      <c r="AD15" s="804"/>
      <c r="AE15" s="804"/>
      <c r="AF15" s="804"/>
      <c r="AG15" s="804"/>
      <c r="AH15" s="804"/>
      <c r="AI15" s="804"/>
      <c r="AJ15" s="804"/>
      <c r="AK15" s="804"/>
      <c r="AL15" s="804"/>
      <c r="AM15" s="804"/>
      <c r="AN15" s="804"/>
      <c r="AO15" s="804"/>
      <c r="AP15" s="804"/>
      <c r="AQ15" s="804"/>
      <c r="AR15" s="804"/>
      <c r="AS15" s="804"/>
      <c r="AT15" s="804"/>
      <c r="AU15" s="804"/>
      <c r="AV15" s="804"/>
      <c r="AW15" s="804"/>
      <c r="AX15" s="804"/>
      <c r="AY15" s="804"/>
      <c r="AZ15" s="804"/>
      <c r="BA15" s="804"/>
      <c r="BB15" s="804"/>
      <c r="BC15" s="804"/>
      <c r="BD15" s="804"/>
      <c r="BE15" s="804"/>
      <c r="BF15" s="804"/>
      <c r="BG15" s="804"/>
      <c r="BH15" s="804"/>
      <c r="BI15" s="804"/>
      <c r="BJ15" s="804"/>
      <c r="BK15" s="804"/>
      <c r="BL15" s="804"/>
      <c r="BM15" s="804"/>
      <c r="BN15" s="804"/>
      <c r="BO15" s="804"/>
      <c r="BP15" s="804"/>
      <c r="BQ15" s="804"/>
      <c r="BR15" s="804"/>
      <c r="BS15" s="804"/>
      <c r="BT15" s="804"/>
      <c r="BU15" s="804"/>
      <c r="BV15" s="804"/>
      <c r="BW15" s="804"/>
      <c r="BX15" s="804"/>
      <c r="BY15" s="804"/>
      <c r="BZ15" s="804"/>
      <c r="CA15" s="804"/>
      <c r="CB15" s="804"/>
      <c r="CC15" s="804"/>
      <c r="CD15" s="804"/>
      <c r="CE15" s="804"/>
      <c r="CF15" s="804"/>
      <c r="CG15" s="804"/>
      <c r="CH15" s="804"/>
      <c r="CI15" s="804"/>
      <c r="CJ15" s="804"/>
      <c r="CK15" s="804"/>
      <c r="CL15" s="804"/>
      <c r="CM15" s="804"/>
      <c r="CN15" s="804"/>
      <c r="CO15" s="804"/>
      <c r="CP15" s="804"/>
      <c r="CQ15" s="804"/>
      <c r="CR15" s="804"/>
      <c r="CS15" s="804"/>
      <c r="CT15" s="804"/>
      <c r="CU15" s="804"/>
      <c r="CV15" s="804"/>
      <c r="CW15" s="804"/>
      <c r="CX15" s="804"/>
      <c r="CY15" s="804"/>
      <c r="CZ15" s="804"/>
      <c r="DA15" s="804"/>
      <c r="DB15" s="804"/>
      <c r="DC15" s="804"/>
      <c r="DD15" s="804"/>
      <c r="DE15" s="804"/>
      <c r="DF15" s="804"/>
      <c r="DG15" s="804"/>
      <c r="DH15" s="804"/>
      <c r="DI15" s="804"/>
      <c r="DJ15" s="804"/>
      <c r="DK15" s="804"/>
      <c r="DL15" s="804"/>
      <c r="DM15" s="804"/>
      <c r="DN15" s="804"/>
      <c r="DO15" s="804"/>
      <c r="DP15" s="804"/>
      <c r="DQ15" s="804"/>
      <c r="DR15" s="804"/>
      <c r="DS15" s="804"/>
      <c r="DT15" s="804"/>
      <c r="DU15" s="804"/>
      <c r="DV15" s="804"/>
      <c r="DW15" s="804"/>
      <c r="DX15" s="804"/>
      <c r="DY15" s="804"/>
      <c r="DZ15" s="804"/>
      <c r="EA15" s="804"/>
      <c r="EB15" s="804"/>
      <c r="EC15" s="804"/>
      <c r="ED15" s="804"/>
      <c r="EE15" s="804"/>
      <c r="EF15" s="804"/>
      <c r="EG15" s="804"/>
      <c r="EH15" s="804"/>
      <c r="EI15" s="804"/>
      <c r="EJ15" s="804"/>
      <c r="EK15" s="804"/>
      <c r="EL15" s="804"/>
      <c r="EM15" s="804"/>
      <c r="EN15" s="804"/>
      <c r="EO15" s="804"/>
      <c r="EP15" s="804"/>
      <c r="EQ15" s="804"/>
      <c r="ER15" s="804"/>
      <c r="ES15" s="804"/>
      <c r="ET15" s="804"/>
      <c r="EU15" s="804"/>
      <c r="EV15" s="804"/>
      <c r="EW15" s="804"/>
      <c r="EX15" s="804"/>
      <c r="EY15" s="804"/>
      <c r="EZ15" s="804"/>
      <c r="FA15" s="804"/>
      <c r="FB15" s="804"/>
      <c r="FC15" s="804"/>
      <c r="FD15" s="804"/>
      <c r="FE15" s="804"/>
      <c r="FF15" s="804"/>
      <c r="FG15" s="804"/>
      <c r="FH15" s="804"/>
      <c r="FI15" s="804"/>
      <c r="FJ15" s="804"/>
      <c r="FK15" s="804"/>
      <c r="FL15" s="804"/>
      <c r="FM15" s="804"/>
      <c r="FN15" s="804"/>
      <c r="FO15" s="804"/>
      <c r="FP15" s="804"/>
      <c r="FQ15" s="804"/>
      <c r="FR15" s="804"/>
      <c r="FS15" s="804"/>
      <c r="FT15" s="804"/>
      <c r="FU15" s="804"/>
      <c r="FV15" s="804"/>
      <c r="FW15" s="804"/>
      <c r="FX15" s="804"/>
      <c r="FY15" s="804"/>
      <c r="FZ15" s="804"/>
      <c r="GA15" s="804"/>
      <c r="GB15" s="804"/>
      <c r="GC15" s="804"/>
      <c r="GD15" s="804"/>
      <c r="GE15" s="804"/>
      <c r="GF15" s="804"/>
      <c r="GG15" s="804"/>
      <c r="GH15" s="804"/>
      <c r="GI15" s="804"/>
      <c r="GJ15" s="804"/>
      <c r="GK15" s="804"/>
      <c r="GL15" s="804"/>
      <c r="GM15" s="804"/>
      <c r="GN15" s="804"/>
      <c r="GO15" s="804"/>
      <c r="GP15" s="804"/>
      <c r="GQ15" s="804"/>
      <c r="GR15" s="804"/>
      <c r="GS15" s="804"/>
      <c r="GT15" s="804"/>
      <c r="GU15" s="804"/>
      <c r="GV15" s="804"/>
      <c r="GW15" s="804"/>
      <c r="GX15" s="804"/>
      <c r="GY15" s="1105"/>
      <c r="GZ15" s="1105"/>
      <c r="HA15" s="1105"/>
      <c r="HB15" s="1105"/>
      <c r="HC15" s="1105"/>
      <c r="HD15" s="1105"/>
      <c r="HE15" s="1105"/>
      <c r="HF15" s="1105"/>
      <c r="HG15" s="1105"/>
      <c r="HH15" s="1105"/>
      <c r="HI15" s="1105"/>
      <c r="HJ15" s="1105"/>
      <c r="HK15" s="1105"/>
      <c r="HL15" s="1105"/>
      <c r="HM15" s="1105"/>
      <c r="HN15" s="1105"/>
      <c r="HO15" s="1105"/>
      <c r="HP15" s="1105"/>
      <c r="HQ15" s="1105"/>
      <c r="HR15" s="1105"/>
      <c r="HS15" s="1105"/>
      <c r="HT15" s="1105"/>
      <c r="HU15" s="1105"/>
      <c r="HV15" s="1105"/>
      <c r="HW15" s="1105"/>
      <c r="HX15" s="1105"/>
      <c r="HY15" s="1105"/>
      <c r="HZ15" s="1105"/>
      <c r="IA15" s="1105"/>
      <c r="IB15" s="1105"/>
      <c r="IC15" s="1105"/>
      <c r="ID15" s="1105"/>
      <c r="IE15" s="1105"/>
      <c r="IF15" s="1105"/>
      <c r="IG15" s="1105"/>
      <c r="IH15" s="1105"/>
      <c r="II15" s="1105"/>
      <c r="IJ15" s="1105"/>
      <c r="IK15" s="1105"/>
      <c r="IL15" s="1105"/>
      <c r="IM15" s="1105"/>
      <c r="IN15" s="1105"/>
      <c r="IO15" s="1105"/>
      <c r="IP15" s="1105"/>
      <c r="IQ15" s="1105"/>
      <c r="IR15" s="1105"/>
      <c r="IS15" s="1105"/>
      <c r="IT15" s="1105"/>
      <c r="IU15" s="1105"/>
      <c r="IV15" s="1105"/>
      <c r="IW15" s="1105"/>
      <c r="IX15" s="1105"/>
      <c r="IY15" s="1105"/>
      <c r="IZ15" s="1105"/>
      <c r="JA15" s="1105"/>
      <c r="JB15" s="1105"/>
      <c r="JC15" s="1105"/>
      <c r="JD15" s="1105"/>
      <c r="JE15" s="1105"/>
      <c r="JF15" s="1105"/>
      <c r="JG15" s="1105"/>
      <c r="JH15" s="1105"/>
      <c r="JI15" s="1105"/>
      <c r="JJ15" s="1105"/>
      <c r="JK15" s="1105"/>
      <c r="JL15" s="1105"/>
      <c r="JM15" s="1105"/>
      <c r="JN15" s="1105"/>
      <c r="JO15" s="1105"/>
      <c r="JP15" s="1105"/>
      <c r="JQ15" s="1105"/>
      <c r="JR15" s="1105"/>
      <c r="JS15" s="1105"/>
      <c r="JT15" s="1105"/>
      <c r="JU15" s="1105"/>
      <c r="JV15" s="1105"/>
      <c r="JW15" s="1105"/>
      <c r="JX15" s="1105"/>
      <c r="JY15" s="1105"/>
      <c r="JZ15" s="1105"/>
      <c r="KA15" s="1105"/>
      <c r="KB15" s="1105"/>
      <c r="KC15" s="1105"/>
      <c r="KD15" s="1105"/>
      <c r="KE15" s="1105"/>
      <c r="KF15" s="1105"/>
      <c r="KG15" s="1105"/>
      <c r="KH15" s="1105"/>
      <c r="KI15" s="1105"/>
      <c r="KJ15" s="1105"/>
      <c r="KK15" s="1105"/>
      <c r="KL15" s="1105"/>
      <c r="KM15" s="1105"/>
      <c r="KN15" s="1105"/>
      <c r="KO15" s="1105"/>
      <c r="KP15" s="1105"/>
      <c r="KQ15" s="1105"/>
      <c r="KR15" s="1105"/>
      <c r="KS15" s="1105"/>
      <c r="KT15" s="1105"/>
      <c r="KU15" s="1105"/>
      <c r="KV15" s="1105"/>
      <c r="KW15" s="1105"/>
      <c r="KX15" s="1105"/>
      <c r="KY15" s="1105"/>
      <c r="KZ15" s="1105"/>
      <c r="LA15" s="1105"/>
      <c r="LB15" s="1105"/>
      <c r="LC15" s="1105"/>
      <c r="LD15" s="1105"/>
      <c r="LE15" s="1105"/>
      <c r="LF15" s="1105"/>
      <c r="LG15" s="1105"/>
      <c r="LH15" s="1105"/>
      <c r="LI15" s="1105"/>
      <c r="LJ15" s="1105"/>
      <c r="LK15" s="1105"/>
      <c r="LL15" s="1105"/>
      <c r="LM15" s="1105"/>
      <c r="LN15" s="1105"/>
      <c r="LO15" s="1105"/>
      <c r="LP15" s="1105"/>
      <c r="LQ15" s="1105"/>
      <c r="LR15" s="1105"/>
      <c r="LS15" s="1105"/>
      <c r="LT15" s="1105"/>
      <c r="LU15" s="1105"/>
      <c r="LV15" s="1105"/>
      <c r="LW15" s="1105"/>
      <c r="LX15" s="1105"/>
      <c r="LY15" s="1105"/>
      <c r="LZ15" s="1105"/>
      <c r="MA15" s="1105"/>
      <c r="MB15" s="1105"/>
      <c r="MC15" s="1105"/>
      <c r="MD15" s="1105"/>
      <c r="ME15" s="1105"/>
      <c r="MF15" s="1105"/>
      <c r="MG15" s="1105"/>
      <c r="MH15" s="1105"/>
      <c r="MI15" s="1105"/>
      <c r="MJ15" s="1105"/>
      <c r="MK15" s="1105"/>
      <c r="ML15" s="1105"/>
      <c r="MM15" s="1105"/>
      <c r="MN15" s="1105"/>
      <c r="MO15" s="1105"/>
      <c r="MP15" s="1105"/>
      <c r="MQ15" s="1105"/>
      <c r="MR15" s="1105"/>
      <c r="MS15" s="1105"/>
      <c r="MT15" s="1105"/>
      <c r="MU15" s="1105"/>
      <c r="MV15" s="1105"/>
      <c r="MW15" s="1105"/>
      <c r="MX15" s="1105"/>
      <c r="MY15" s="1105"/>
      <c r="MZ15" s="1105"/>
      <c r="NA15" s="1105"/>
      <c r="NB15" s="1105"/>
      <c r="NC15" s="1105"/>
      <c r="ND15" s="1105"/>
      <c r="NE15" s="1105"/>
      <c r="NF15" s="1105"/>
      <c r="NG15" s="1105"/>
      <c r="NH15" s="1105"/>
      <c r="NI15" s="1105"/>
      <c r="NJ15" s="1105"/>
      <c r="NK15" s="1105"/>
      <c r="NL15" s="1105"/>
      <c r="NM15" s="1105"/>
      <c r="NN15" s="1105"/>
      <c r="NO15" s="1105"/>
      <c r="NP15" s="1105"/>
      <c r="NQ15" s="1105"/>
      <c r="NR15" s="1105"/>
      <c r="NS15" s="1105"/>
      <c r="NT15" s="1105"/>
      <c r="NU15" s="1105"/>
      <c r="NV15" s="1105"/>
      <c r="NW15" s="1105"/>
      <c r="NX15" s="1105"/>
      <c r="NY15" s="1105"/>
      <c r="NZ15" s="1105"/>
      <c r="OA15" s="1105"/>
      <c r="OB15" s="1105"/>
      <c r="OC15" s="1105"/>
      <c r="OD15" s="1105"/>
      <c r="OE15" s="1105"/>
      <c r="OF15" s="1105"/>
      <c r="OG15" s="1105"/>
      <c r="OH15" s="1105"/>
      <c r="OI15" s="1105"/>
      <c r="OJ15" s="1105"/>
      <c r="OK15" s="1105"/>
      <c r="OL15" s="1105"/>
      <c r="OM15" s="1105"/>
      <c r="ON15" s="1105"/>
      <c r="OO15" s="1105"/>
      <c r="OP15" s="1105"/>
      <c r="OQ15" s="1105"/>
      <c r="OR15" s="1105"/>
      <c r="OS15" s="1105"/>
      <c r="OT15" s="1105"/>
      <c r="OU15" s="1105"/>
      <c r="OV15" s="1105"/>
      <c r="OW15" s="1105"/>
      <c r="OX15" s="1105"/>
      <c r="OY15" s="1105"/>
      <c r="OZ15" s="1105"/>
      <c r="PA15" s="1105"/>
      <c r="PB15" s="1105"/>
      <c r="PC15" s="1105"/>
      <c r="PD15" s="1105"/>
      <c r="PE15" s="1105"/>
      <c r="PF15" s="1105"/>
      <c r="PG15" s="1105"/>
      <c r="PH15" s="1105"/>
      <c r="PI15" s="1105"/>
      <c r="PJ15" s="1105"/>
      <c r="PK15" s="1105"/>
      <c r="PL15" s="1105"/>
      <c r="PM15" s="1105"/>
      <c r="PN15" s="1105"/>
      <c r="PO15" s="1105"/>
      <c r="PP15" s="1105"/>
      <c r="PQ15" s="1105"/>
      <c r="PR15" s="1105"/>
      <c r="PS15" s="1105"/>
      <c r="PT15" s="1105"/>
      <c r="PU15" s="1105"/>
      <c r="PV15" s="1105"/>
      <c r="PW15" s="1105"/>
      <c r="PX15" s="1105"/>
      <c r="PY15" s="1105"/>
      <c r="PZ15" s="1105"/>
      <c r="QA15" s="1105"/>
      <c r="QB15" s="1105"/>
      <c r="QC15" s="1105"/>
      <c r="QD15" s="1105"/>
      <c r="QE15" s="1105"/>
      <c r="QF15" s="1105"/>
      <c r="QG15" s="1105"/>
      <c r="QH15" s="1105"/>
      <c r="QI15" s="1105"/>
      <c r="QJ15" s="1105"/>
      <c r="QK15" s="1105"/>
      <c r="QL15" s="1105"/>
      <c r="QM15" s="1105"/>
      <c r="QN15" s="1105"/>
      <c r="QO15" s="1105"/>
      <c r="QP15" s="1105"/>
      <c r="QQ15" s="1105"/>
      <c r="QR15" s="1105"/>
      <c r="QS15" s="1105"/>
      <c r="QT15" s="1105"/>
      <c r="QU15" s="1105"/>
      <c r="QV15" s="1105"/>
      <c r="QW15" s="1105"/>
      <c r="QX15" s="1105"/>
      <c r="QY15" s="1105"/>
      <c r="QZ15" s="1105"/>
      <c r="RA15" s="1105"/>
      <c r="RB15" s="1105"/>
      <c r="RC15" s="1105"/>
      <c r="RD15" s="1105"/>
      <c r="RE15" s="1105"/>
      <c r="RF15" s="1105"/>
      <c r="RG15" s="1105"/>
      <c r="RH15" s="1105"/>
      <c r="RI15" s="1105"/>
      <c r="RJ15" s="1105"/>
      <c r="RK15" s="1105"/>
      <c r="RL15" s="1105"/>
      <c r="RM15" s="1105"/>
      <c r="RN15" s="1105"/>
      <c r="RO15" s="1105"/>
      <c r="RP15" s="1105"/>
      <c r="RQ15" s="1105"/>
      <c r="RR15" s="1105"/>
      <c r="RS15" s="1105"/>
      <c r="RT15" s="1105"/>
      <c r="RU15" s="1105"/>
      <c r="RV15" s="1105"/>
      <c r="RW15" s="1105"/>
      <c r="RX15" s="1105"/>
      <c r="RY15" s="1105"/>
      <c r="RZ15" s="1105"/>
      <c r="SA15" s="1105"/>
      <c r="SB15" s="1105"/>
      <c r="SC15" s="1105"/>
      <c r="SD15" s="1105"/>
      <c r="SE15" s="1105"/>
      <c r="SF15" s="1105"/>
      <c r="SG15" s="1105"/>
      <c r="SH15" s="1105"/>
      <c r="SI15" s="1105"/>
      <c r="SJ15" s="1105"/>
      <c r="SK15" s="1105"/>
      <c r="SL15" s="1105"/>
      <c r="SM15" s="1105"/>
      <c r="SN15" s="1105"/>
      <c r="SO15" s="1105"/>
      <c r="SP15" s="1105"/>
      <c r="SQ15" s="1105"/>
      <c r="SR15" s="1105"/>
      <c r="SS15" s="1105"/>
      <c r="ST15" s="1105"/>
      <c r="SU15" s="1105"/>
      <c r="SV15" s="1105"/>
      <c r="SW15" s="1105"/>
      <c r="SX15" s="1105"/>
      <c r="SY15" s="1105"/>
      <c r="SZ15" s="1105"/>
      <c r="TA15" s="1105"/>
      <c r="TB15" s="1105"/>
      <c r="TC15" s="1105"/>
      <c r="TD15" s="1105"/>
      <c r="TE15" s="1105"/>
      <c r="TF15" s="1105"/>
      <c r="TG15" s="1105"/>
      <c r="TH15" s="1105"/>
      <c r="TI15" s="1105"/>
      <c r="TJ15" s="1105"/>
      <c r="TK15" s="1105"/>
      <c r="TL15" s="1105"/>
      <c r="TM15" s="1105"/>
      <c r="TN15" s="1105"/>
      <c r="TO15" s="1105"/>
      <c r="TP15" s="1105"/>
      <c r="TQ15" s="1105"/>
      <c r="TR15" s="1105"/>
      <c r="TS15" s="1105"/>
      <c r="TT15" s="1105"/>
      <c r="TU15" s="1105"/>
      <c r="TV15" s="1105"/>
      <c r="TW15" s="1105"/>
      <c r="TX15" s="1105"/>
      <c r="TY15" s="1105"/>
      <c r="TZ15" s="1105"/>
      <c r="UA15" s="1105"/>
      <c r="UB15" s="1105"/>
      <c r="UC15" s="1105"/>
      <c r="UD15" s="1105"/>
      <c r="UE15" s="1105"/>
      <c r="UF15" s="1105"/>
      <c r="UG15" s="1105"/>
      <c r="UH15" s="1105"/>
      <c r="UI15" s="1105"/>
      <c r="UJ15" s="1105"/>
      <c r="UK15" s="1105"/>
      <c r="UL15" s="1105"/>
      <c r="UM15" s="1105"/>
      <c r="UN15" s="1105"/>
      <c r="UO15" s="1105"/>
      <c r="UP15" s="1105"/>
      <c r="UQ15" s="1105"/>
      <c r="UR15" s="1105"/>
      <c r="US15" s="1105"/>
      <c r="UT15" s="1105"/>
      <c r="UU15" s="1105"/>
      <c r="UV15" s="1105"/>
      <c r="UW15" s="1105"/>
      <c r="UX15" s="1105"/>
      <c r="UY15" s="1105"/>
      <c r="UZ15" s="1105"/>
      <c r="VA15" s="1105"/>
      <c r="VB15" s="1105"/>
      <c r="VC15" s="1105"/>
      <c r="VD15" s="1105"/>
      <c r="VE15" s="1105"/>
      <c r="VF15" s="1105"/>
      <c r="VG15" s="1105"/>
      <c r="VH15" s="1105"/>
      <c r="VI15" s="1105"/>
      <c r="VJ15" s="1105"/>
      <c r="VK15" s="1105"/>
      <c r="VL15" s="1105"/>
      <c r="VM15" s="1105"/>
      <c r="VN15" s="1105"/>
      <c r="VO15" s="1105"/>
      <c r="VP15" s="1105"/>
      <c r="VQ15" s="1105"/>
      <c r="VR15" s="1105"/>
      <c r="VS15" s="1105"/>
      <c r="VT15" s="1105"/>
      <c r="VU15" s="1105"/>
      <c r="VV15" s="1105"/>
      <c r="VW15" s="1105"/>
      <c r="VX15" s="1105"/>
      <c r="VY15" s="1105"/>
      <c r="VZ15" s="1105"/>
      <c r="WA15" s="1105"/>
      <c r="WB15" s="1105"/>
      <c r="WC15" s="1105"/>
      <c r="WD15" s="1105"/>
      <c r="WE15" s="1105"/>
      <c r="WF15" s="1105"/>
      <c r="WG15" s="1105"/>
      <c r="WH15" s="1105"/>
      <c r="WI15" s="1105"/>
      <c r="WJ15" s="1105"/>
      <c r="WK15" s="1105"/>
      <c r="WL15" s="1105"/>
      <c r="WM15" s="1105"/>
      <c r="WN15" s="1105"/>
      <c r="WO15" s="1105"/>
      <c r="WP15" s="1105"/>
      <c r="WQ15" s="1105"/>
      <c r="WR15" s="1105"/>
      <c r="WS15" s="1105"/>
      <c r="WT15" s="1105"/>
      <c r="WU15" s="1105"/>
      <c r="WV15" s="1105"/>
      <c r="WW15" s="1105"/>
      <c r="WX15" s="1105"/>
      <c r="WY15" s="1105"/>
      <c r="WZ15" s="1105"/>
      <c r="XA15" s="1105"/>
      <c r="XB15" s="1105"/>
      <c r="XC15" s="1105"/>
      <c r="XD15" s="1105"/>
      <c r="XE15" s="1105"/>
      <c r="XF15" s="1105"/>
      <c r="XG15" s="1105"/>
      <c r="XH15" s="1105"/>
      <c r="XI15" s="1105"/>
      <c r="XJ15" s="1105"/>
      <c r="XK15" s="1105"/>
      <c r="XL15" s="1105"/>
      <c r="XM15" s="1105"/>
      <c r="XN15" s="1105"/>
      <c r="XO15" s="1105"/>
      <c r="XP15" s="1105"/>
      <c r="XQ15" s="1105"/>
      <c r="XR15" s="1105"/>
      <c r="XS15" s="1105"/>
      <c r="XT15" s="1105"/>
      <c r="XU15" s="1105"/>
    </row>
    <row r="16" spans="1:645">
      <c r="A16" s="777"/>
      <c r="B16" s="777"/>
      <c r="C16" s="777"/>
      <c r="D16" s="804">
        <v>4</v>
      </c>
      <c r="E16" s="714" t="s">
        <v>612</v>
      </c>
      <c r="F16" s="714">
        <v>161</v>
      </c>
      <c r="G16" s="716" t="s">
        <v>1290</v>
      </c>
      <c r="H16" s="804"/>
      <c r="I16" s="804"/>
      <c r="J16" s="654"/>
      <c r="K16" s="654"/>
      <c r="L16" s="654"/>
      <c r="M16" s="654"/>
      <c r="N16" s="645">
        <f>'Appendix A'!H275</f>
        <v>0.1149102137063792</v>
      </c>
      <c r="O16" s="804"/>
      <c r="P16" s="804"/>
      <c r="Q16" s="804"/>
      <c r="R16" s="799"/>
      <c r="S16" s="645"/>
      <c r="T16" s="645"/>
      <c r="U16" s="645"/>
      <c r="V16" s="645"/>
      <c r="W16" s="680"/>
      <c r="X16" s="804"/>
      <c r="Y16" s="804"/>
      <c r="Z16" s="804"/>
      <c r="AA16" s="804"/>
      <c r="AB16" s="804"/>
      <c r="AC16" s="804"/>
      <c r="AD16" s="804"/>
      <c r="AE16" s="804"/>
      <c r="AF16" s="804"/>
      <c r="AG16" s="804"/>
      <c r="AH16" s="804"/>
      <c r="AI16" s="804"/>
      <c r="AJ16" s="804"/>
      <c r="AK16" s="804"/>
      <c r="AL16" s="804"/>
      <c r="AM16" s="804"/>
      <c r="AN16" s="804"/>
      <c r="AO16" s="804"/>
      <c r="AP16" s="804"/>
      <c r="AQ16" s="804"/>
      <c r="AR16" s="804"/>
      <c r="AS16" s="804"/>
      <c r="AT16" s="804"/>
      <c r="AU16" s="804"/>
      <c r="AV16" s="804"/>
      <c r="AW16" s="804"/>
      <c r="AX16" s="804"/>
      <c r="AY16" s="804"/>
      <c r="AZ16" s="804"/>
      <c r="BA16" s="804"/>
      <c r="BB16" s="804"/>
      <c r="BC16" s="804"/>
      <c r="BD16" s="804"/>
      <c r="BE16" s="804"/>
      <c r="BF16" s="804"/>
      <c r="BG16" s="804"/>
      <c r="BH16" s="804"/>
      <c r="BI16" s="804"/>
      <c r="BJ16" s="804"/>
      <c r="BK16" s="804"/>
      <c r="BL16" s="804"/>
      <c r="BM16" s="804"/>
      <c r="BN16" s="804"/>
      <c r="BO16" s="804"/>
      <c r="BP16" s="804"/>
      <c r="BQ16" s="804"/>
      <c r="BR16" s="804"/>
      <c r="BS16" s="804"/>
      <c r="BT16" s="804"/>
      <c r="BU16" s="804"/>
      <c r="BV16" s="804"/>
      <c r="BW16" s="804"/>
      <c r="BX16" s="804"/>
      <c r="BY16" s="804"/>
      <c r="BZ16" s="804"/>
      <c r="CA16" s="804"/>
      <c r="CB16" s="804"/>
      <c r="CC16" s="804"/>
      <c r="CD16" s="804"/>
      <c r="CE16" s="804"/>
      <c r="CF16" s="804"/>
      <c r="CG16" s="804"/>
      <c r="CH16" s="804"/>
      <c r="CI16" s="804"/>
      <c r="CJ16" s="804"/>
      <c r="CK16" s="804"/>
      <c r="CL16" s="804"/>
      <c r="CM16" s="804"/>
      <c r="CN16" s="804"/>
      <c r="CO16" s="804"/>
      <c r="CP16" s="804"/>
      <c r="CQ16" s="804"/>
      <c r="CR16" s="804"/>
      <c r="CS16" s="804"/>
      <c r="CT16" s="804"/>
      <c r="CU16" s="804"/>
      <c r="CV16" s="804"/>
      <c r="CW16" s="804"/>
      <c r="CX16" s="804"/>
      <c r="CY16" s="804"/>
      <c r="CZ16" s="804"/>
      <c r="DA16" s="804"/>
      <c r="DB16" s="804"/>
      <c r="DC16" s="804"/>
      <c r="DD16" s="804"/>
      <c r="DE16" s="804"/>
      <c r="DF16" s="804"/>
      <c r="DG16" s="804"/>
      <c r="DH16" s="804"/>
      <c r="DI16" s="804"/>
      <c r="DJ16" s="804"/>
      <c r="DK16" s="804"/>
      <c r="DL16" s="804"/>
      <c r="DM16" s="804"/>
      <c r="DN16" s="804"/>
      <c r="DO16" s="804"/>
      <c r="DP16" s="804"/>
      <c r="DQ16" s="804"/>
      <c r="DR16" s="804"/>
      <c r="DS16" s="804"/>
      <c r="DT16" s="804"/>
      <c r="DU16" s="804"/>
      <c r="DV16" s="804"/>
      <c r="DW16" s="804"/>
      <c r="DX16" s="804"/>
      <c r="DY16" s="804"/>
      <c r="DZ16" s="804"/>
      <c r="EA16" s="804"/>
      <c r="EB16" s="804"/>
      <c r="EC16" s="804"/>
      <c r="ED16" s="804"/>
      <c r="EE16" s="804"/>
      <c r="EF16" s="804"/>
      <c r="EG16" s="804"/>
      <c r="EH16" s="804"/>
      <c r="EI16" s="804"/>
      <c r="EJ16" s="804"/>
      <c r="EK16" s="804"/>
      <c r="EL16" s="804"/>
      <c r="EM16" s="804"/>
      <c r="EN16" s="804"/>
      <c r="EO16" s="804"/>
      <c r="EP16" s="804"/>
      <c r="EQ16" s="804"/>
      <c r="ER16" s="804"/>
      <c r="ES16" s="804"/>
      <c r="ET16" s="804"/>
      <c r="EU16" s="804"/>
      <c r="EV16" s="804"/>
      <c r="EW16" s="804"/>
      <c r="EX16" s="804"/>
      <c r="EY16" s="804"/>
      <c r="EZ16" s="804"/>
      <c r="FA16" s="804"/>
      <c r="FB16" s="804"/>
      <c r="FC16" s="804"/>
      <c r="FD16" s="804"/>
      <c r="FE16" s="804"/>
      <c r="FF16" s="804"/>
      <c r="FG16" s="804"/>
      <c r="FH16" s="804"/>
      <c r="FI16" s="804"/>
      <c r="FJ16" s="804"/>
      <c r="FK16" s="804"/>
      <c r="FL16" s="804"/>
      <c r="FM16" s="804"/>
      <c r="FN16" s="804"/>
      <c r="FO16" s="804"/>
      <c r="FP16" s="804"/>
      <c r="FQ16" s="804"/>
      <c r="FR16" s="804"/>
      <c r="FS16" s="804"/>
      <c r="FT16" s="804"/>
      <c r="FU16" s="804"/>
      <c r="FV16" s="804"/>
      <c r="FW16" s="804"/>
      <c r="FX16" s="804"/>
      <c r="FY16" s="804"/>
      <c r="FZ16" s="804"/>
      <c r="GA16" s="804"/>
      <c r="GB16" s="804"/>
      <c r="GC16" s="804"/>
      <c r="GD16" s="804"/>
      <c r="GE16" s="804"/>
      <c r="GF16" s="804"/>
      <c r="GG16" s="804"/>
      <c r="GH16" s="804"/>
      <c r="GI16" s="804"/>
      <c r="GJ16" s="804"/>
      <c r="GK16" s="804"/>
      <c r="GL16" s="804"/>
      <c r="GM16" s="804"/>
      <c r="GN16" s="804"/>
      <c r="GO16" s="804"/>
      <c r="GP16" s="804"/>
      <c r="GQ16" s="804"/>
      <c r="GR16" s="804"/>
      <c r="GS16" s="804"/>
      <c r="GT16" s="804"/>
      <c r="GU16" s="804"/>
      <c r="GV16" s="804"/>
      <c r="GW16" s="804"/>
      <c r="GX16" s="804"/>
      <c r="GY16" s="1105"/>
      <c r="GZ16" s="1105"/>
      <c r="HA16" s="1105"/>
      <c r="HB16" s="1105"/>
      <c r="HC16" s="1105"/>
      <c r="HD16" s="1105"/>
      <c r="HE16" s="1105"/>
      <c r="HF16" s="1105"/>
      <c r="HG16" s="1105"/>
      <c r="HH16" s="1105"/>
      <c r="HI16" s="1105"/>
      <c r="HJ16" s="1105"/>
      <c r="HK16" s="1105"/>
      <c r="HL16" s="1105"/>
      <c r="HM16" s="1105"/>
      <c r="HN16" s="1105"/>
      <c r="HO16" s="1105"/>
      <c r="HP16" s="1105"/>
      <c r="HQ16" s="1105"/>
      <c r="HR16" s="1105"/>
      <c r="HS16" s="1105"/>
      <c r="HT16" s="1105"/>
      <c r="HU16" s="1105"/>
      <c r="HV16" s="1105"/>
      <c r="HW16" s="1105"/>
      <c r="HX16" s="1105"/>
      <c r="HY16" s="1105"/>
      <c r="HZ16" s="1105"/>
      <c r="IA16" s="1105"/>
      <c r="IB16" s="1105"/>
      <c r="IC16" s="1105"/>
      <c r="ID16" s="1105"/>
      <c r="IE16" s="1105"/>
      <c r="IF16" s="1105"/>
      <c r="IG16" s="1105"/>
      <c r="IH16" s="1105"/>
      <c r="II16" s="1105"/>
      <c r="IJ16" s="1105"/>
      <c r="IK16" s="1105"/>
      <c r="IL16" s="1105"/>
      <c r="IM16" s="1105"/>
      <c r="IN16" s="1105"/>
      <c r="IO16" s="1105"/>
      <c r="IP16" s="1105"/>
      <c r="IQ16" s="1105"/>
      <c r="IR16" s="1105"/>
      <c r="IS16" s="1105"/>
      <c r="IT16" s="1105"/>
      <c r="IU16" s="1105"/>
      <c r="IV16" s="1105"/>
      <c r="IW16" s="1105"/>
      <c r="IX16" s="1105"/>
      <c r="IY16" s="1105"/>
      <c r="IZ16" s="1105"/>
      <c r="JA16" s="1105"/>
      <c r="JB16" s="1105"/>
      <c r="JC16" s="1105"/>
      <c r="JD16" s="1105"/>
      <c r="JE16" s="1105"/>
      <c r="JF16" s="1105"/>
      <c r="JG16" s="1105"/>
      <c r="JH16" s="1105"/>
      <c r="JI16" s="1105"/>
      <c r="JJ16" s="1105"/>
      <c r="JK16" s="1105"/>
      <c r="JL16" s="1105"/>
      <c r="JM16" s="1105"/>
      <c r="JN16" s="1105"/>
      <c r="JO16" s="1105"/>
      <c r="JP16" s="1105"/>
      <c r="JQ16" s="1105"/>
      <c r="JR16" s="1105"/>
      <c r="JS16" s="1105"/>
      <c r="JT16" s="1105"/>
      <c r="JU16" s="1105"/>
      <c r="JV16" s="1105"/>
      <c r="JW16" s="1105"/>
      <c r="JX16" s="1105"/>
      <c r="JY16" s="1105"/>
      <c r="JZ16" s="1105"/>
      <c r="KA16" s="1105"/>
      <c r="KB16" s="1105"/>
      <c r="KC16" s="1105"/>
      <c r="KD16" s="1105"/>
      <c r="KE16" s="1105"/>
      <c r="KF16" s="1105"/>
      <c r="KG16" s="1105"/>
      <c r="KH16" s="1105"/>
      <c r="KI16" s="1105"/>
      <c r="KJ16" s="1105"/>
      <c r="KK16" s="1105"/>
      <c r="KL16" s="1105"/>
      <c r="KM16" s="1105"/>
      <c r="KN16" s="1105"/>
      <c r="KO16" s="1105"/>
      <c r="KP16" s="1105"/>
      <c r="KQ16" s="1105"/>
      <c r="KR16" s="1105"/>
      <c r="KS16" s="1105"/>
      <c r="KT16" s="1105"/>
      <c r="KU16" s="1105"/>
      <c r="KV16" s="1105"/>
      <c r="KW16" s="1105"/>
      <c r="KX16" s="1105"/>
      <c r="KY16" s="1105"/>
      <c r="KZ16" s="1105"/>
      <c r="LA16" s="1105"/>
      <c r="LB16" s="1105"/>
      <c r="LC16" s="1105"/>
      <c r="LD16" s="1105"/>
      <c r="LE16" s="1105"/>
      <c r="LF16" s="1105"/>
      <c r="LG16" s="1105"/>
      <c r="LH16" s="1105"/>
      <c r="LI16" s="1105"/>
      <c r="LJ16" s="1105"/>
      <c r="LK16" s="1105"/>
      <c r="LL16" s="1105"/>
      <c r="LM16" s="1105"/>
      <c r="LN16" s="1105"/>
      <c r="LO16" s="1105"/>
      <c r="LP16" s="1105"/>
      <c r="LQ16" s="1105"/>
      <c r="LR16" s="1105"/>
      <c r="LS16" s="1105"/>
      <c r="LT16" s="1105"/>
      <c r="LU16" s="1105"/>
      <c r="LV16" s="1105"/>
      <c r="LW16" s="1105"/>
      <c r="LX16" s="1105"/>
      <c r="LY16" s="1105"/>
      <c r="LZ16" s="1105"/>
      <c r="MA16" s="1105"/>
      <c r="MB16" s="1105"/>
      <c r="MC16" s="1105"/>
      <c r="MD16" s="1105"/>
      <c r="ME16" s="1105"/>
      <c r="MF16" s="1105"/>
      <c r="MG16" s="1105"/>
      <c r="MH16" s="1105"/>
      <c r="MI16" s="1105"/>
      <c r="MJ16" s="1105"/>
      <c r="MK16" s="1105"/>
      <c r="ML16" s="1105"/>
      <c r="MM16" s="1105"/>
      <c r="MN16" s="1105"/>
      <c r="MO16" s="1105"/>
      <c r="MP16" s="1105"/>
      <c r="MQ16" s="1105"/>
      <c r="MR16" s="1105"/>
      <c r="MS16" s="1105"/>
      <c r="MT16" s="1105"/>
      <c r="MU16" s="1105"/>
      <c r="MV16" s="1105"/>
      <c r="MW16" s="1105"/>
      <c r="MX16" s="1105"/>
      <c r="MY16" s="1105"/>
      <c r="MZ16" s="1105"/>
      <c r="NA16" s="1105"/>
      <c r="NB16" s="1105"/>
      <c r="NC16" s="1105"/>
      <c r="ND16" s="1105"/>
      <c r="NE16" s="1105"/>
      <c r="NF16" s="1105"/>
      <c r="NG16" s="1105"/>
      <c r="NH16" s="1105"/>
      <c r="NI16" s="1105"/>
      <c r="NJ16" s="1105"/>
      <c r="NK16" s="1105"/>
      <c r="NL16" s="1105"/>
      <c r="NM16" s="1105"/>
      <c r="NN16" s="1105"/>
      <c r="NO16" s="1105"/>
      <c r="NP16" s="1105"/>
      <c r="NQ16" s="1105"/>
      <c r="NR16" s="1105"/>
      <c r="NS16" s="1105"/>
      <c r="NT16" s="1105"/>
      <c r="NU16" s="1105"/>
      <c r="NV16" s="1105"/>
      <c r="NW16" s="1105"/>
      <c r="NX16" s="1105"/>
      <c r="NY16" s="1105"/>
      <c r="NZ16" s="1105"/>
      <c r="OA16" s="1105"/>
      <c r="OB16" s="1105"/>
      <c r="OC16" s="1105"/>
      <c r="OD16" s="1105"/>
      <c r="OE16" s="1105"/>
      <c r="OF16" s="1105"/>
      <c r="OG16" s="1105"/>
      <c r="OH16" s="1105"/>
      <c r="OI16" s="1105"/>
      <c r="OJ16" s="1105"/>
      <c r="OK16" s="1105"/>
      <c r="OL16" s="1105"/>
      <c r="OM16" s="1105"/>
      <c r="ON16" s="1105"/>
      <c r="OO16" s="1105"/>
      <c r="OP16" s="1105"/>
      <c r="OQ16" s="1105"/>
      <c r="OR16" s="1105"/>
      <c r="OS16" s="1105"/>
      <c r="OT16" s="1105"/>
      <c r="OU16" s="1105"/>
      <c r="OV16" s="1105"/>
      <c r="OW16" s="1105"/>
      <c r="OX16" s="1105"/>
      <c r="OY16" s="1105"/>
      <c r="OZ16" s="1105"/>
      <c r="PA16" s="1105"/>
      <c r="PB16" s="1105"/>
      <c r="PC16" s="1105"/>
      <c r="PD16" s="1105"/>
      <c r="PE16" s="1105"/>
      <c r="PF16" s="1105"/>
      <c r="PG16" s="1105"/>
      <c r="PH16" s="1105"/>
      <c r="PI16" s="1105"/>
      <c r="PJ16" s="1105"/>
      <c r="PK16" s="1105"/>
      <c r="PL16" s="1105"/>
      <c r="PM16" s="1105"/>
      <c r="PN16" s="1105"/>
      <c r="PO16" s="1105"/>
      <c r="PP16" s="1105"/>
      <c r="PQ16" s="1105"/>
      <c r="PR16" s="1105"/>
      <c r="PS16" s="1105"/>
      <c r="PT16" s="1105"/>
      <c r="PU16" s="1105"/>
      <c r="PV16" s="1105"/>
      <c r="PW16" s="1105"/>
      <c r="PX16" s="1105"/>
      <c r="PY16" s="1105"/>
      <c r="PZ16" s="1105"/>
      <c r="QA16" s="1105"/>
      <c r="QB16" s="1105"/>
      <c r="QC16" s="1105"/>
      <c r="QD16" s="1105"/>
      <c r="QE16" s="1105"/>
      <c r="QF16" s="1105"/>
      <c r="QG16" s="1105"/>
      <c r="QH16" s="1105"/>
      <c r="QI16" s="1105"/>
      <c r="QJ16" s="1105"/>
      <c r="QK16" s="1105"/>
      <c r="QL16" s="1105"/>
      <c r="QM16" s="1105"/>
      <c r="QN16" s="1105"/>
      <c r="QO16" s="1105"/>
      <c r="QP16" s="1105"/>
      <c r="QQ16" s="1105"/>
      <c r="QR16" s="1105"/>
      <c r="QS16" s="1105"/>
      <c r="QT16" s="1105"/>
      <c r="QU16" s="1105"/>
      <c r="QV16" s="1105"/>
      <c r="QW16" s="1105"/>
      <c r="QX16" s="1105"/>
      <c r="QY16" s="1105"/>
      <c r="QZ16" s="1105"/>
      <c r="RA16" s="1105"/>
      <c r="RB16" s="1105"/>
      <c r="RC16" s="1105"/>
      <c r="RD16" s="1105"/>
      <c r="RE16" s="1105"/>
      <c r="RF16" s="1105"/>
      <c r="RG16" s="1105"/>
      <c r="RH16" s="1105"/>
      <c r="RI16" s="1105"/>
      <c r="RJ16" s="1105"/>
      <c r="RK16" s="1105"/>
      <c r="RL16" s="1105"/>
      <c r="RM16" s="1105"/>
      <c r="RN16" s="1105"/>
      <c r="RO16" s="1105"/>
      <c r="RP16" s="1105"/>
      <c r="RQ16" s="1105"/>
      <c r="RR16" s="1105"/>
      <c r="RS16" s="1105"/>
      <c r="RT16" s="1105"/>
      <c r="RU16" s="1105"/>
      <c r="RV16" s="1105"/>
      <c r="RW16" s="1105"/>
      <c r="RX16" s="1105"/>
      <c r="RY16" s="1105"/>
      <c r="RZ16" s="1105"/>
      <c r="SA16" s="1105"/>
      <c r="SB16" s="1105"/>
      <c r="SC16" s="1105"/>
      <c r="SD16" s="1105"/>
      <c r="SE16" s="1105"/>
      <c r="SF16" s="1105"/>
      <c r="SG16" s="1105"/>
      <c r="SH16" s="1105"/>
      <c r="SI16" s="1105"/>
      <c r="SJ16" s="1105"/>
      <c r="SK16" s="1105"/>
      <c r="SL16" s="1105"/>
      <c r="SM16" s="1105"/>
      <c r="SN16" s="1105"/>
      <c r="SO16" s="1105"/>
      <c r="SP16" s="1105"/>
      <c r="SQ16" s="1105"/>
      <c r="SR16" s="1105"/>
      <c r="SS16" s="1105"/>
      <c r="ST16" s="1105"/>
      <c r="SU16" s="1105"/>
      <c r="SV16" s="1105"/>
      <c r="SW16" s="1105"/>
      <c r="SX16" s="1105"/>
      <c r="SY16" s="1105"/>
      <c r="SZ16" s="1105"/>
      <c r="TA16" s="1105"/>
      <c r="TB16" s="1105"/>
      <c r="TC16" s="1105"/>
      <c r="TD16" s="1105"/>
      <c r="TE16" s="1105"/>
      <c r="TF16" s="1105"/>
      <c r="TG16" s="1105"/>
      <c r="TH16" s="1105"/>
      <c r="TI16" s="1105"/>
      <c r="TJ16" s="1105"/>
      <c r="TK16" s="1105"/>
      <c r="TL16" s="1105"/>
      <c r="TM16" s="1105"/>
      <c r="TN16" s="1105"/>
      <c r="TO16" s="1105"/>
      <c r="TP16" s="1105"/>
      <c r="TQ16" s="1105"/>
      <c r="TR16" s="1105"/>
      <c r="TS16" s="1105"/>
      <c r="TT16" s="1105"/>
      <c r="TU16" s="1105"/>
      <c r="TV16" s="1105"/>
      <c r="TW16" s="1105"/>
      <c r="TX16" s="1105"/>
      <c r="TY16" s="1105"/>
      <c r="TZ16" s="1105"/>
      <c r="UA16" s="1105"/>
      <c r="UB16" s="1105"/>
      <c r="UC16" s="1105"/>
      <c r="UD16" s="1105"/>
      <c r="UE16" s="1105"/>
      <c r="UF16" s="1105"/>
      <c r="UG16" s="1105"/>
      <c r="UH16" s="1105"/>
      <c r="UI16" s="1105"/>
      <c r="UJ16" s="1105"/>
      <c r="UK16" s="1105"/>
      <c r="UL16" s="1105"/>
      <c r="UM16" s="1105"/>
      <c r="UN16" s="1105"/>
      <c r="UO16" s="1105"/>
      <c r="UP16" s="1105"/>
      <c r="UQ16" s="1105"/>
      <c r="UR16" s="1105"/>
      <c r="US16" s="1105"/>
      <c r="UT16" s="1105"/>
      <c r="UU16" s="1105"/>
      <c r="UV16" s="1105"/>
      <c r="UW16" s="1105"/>
      <c r="UX16" s="1105"/>
      <c r="UY16" s="1105"/>
      <c r="UZ16" s="1105"/>
      <c r="VA16" s="1105"/>
      <c r="VB16" s="1105"/>
      <c r="VC16" s="1105"/>
      <c r="VD16" s="1105"/>
      <c r="VE16" s="1105"/>
      <c r="VF16" s="1105"/>
      <c r="VG16" s="1105"/>
      <c r="VH16" s="1105"/>
      <c r="VI16" s="1105"/>
      <c r="VJ16" s="1105"/>
      <c r="VK16" s="1105"/>
      <c r="VL16" s="1105"/>
      <c r="VM16" s="1105"/>
      <c r="VN16" s="1105"/>
      <c r="VO16" s="1105"/>
      <c r="VP16" s="1105"/>
      <c r="VQ16" s="1105"/>
      <c r="VR16" s="1105"/>
      <c r="VS16" s="1105"/>
      <c r="VT16" s="1105"/>
      <c r="VU16" s="1105"/>
      <c r="VV16" s="1105"/>
      <c r="VW16" s="1105"/>
      <c r="VX16" s="1105"/>
      <c r="VY16" s="1105"/>
      <c r="VZ16" s="1105"/>
      <c r="WA16" s="1105"/>
      <c r="WB16" s="1105"/>
      <c r="WC16" s="1105"/>
      <c r="WD16" s="1105"/>
      <c r="WE16" s="1105"/>
      <c r="WF16" s="1105"/>
      <c r="WG16" s="1105"/>
      <c r="WH16" s="1105"/>
      <c r="WI16" s="1105"/>
      <c r="WJ16" s="1105"/>
      <c r="WK16" s="1105"/>
      <c r="WL16" s="1105"/>
      <c r="WM16" s="1105"/>
      <c r="WN16" s="1105"/>
      <c r="WO16" s="1105"/>
      <c r="WP16" s="1105"/>
      <c r="WQ16" s="1105"/>
      <c r="WR16" s="1105"/>
      <c r="WS16" s="1105"/>
      <c r="WT16" s="1105"/>
      <c r="WU16" s="1105"/>
      <c r="WV16" s="1105"/>
      <c r="WW16" s="1105"/>
      <c r="WX16" s="1105"/>
      <c r="WY16" s="1105"/>
      <c r="WZ16" s="1105"/>
      <c r="XA16" s="1105"/>
      <c r="XB16" s="1105"/>
      <c r="XC16" s="1105"/>
      <c r="XD16" s="1105"/>
      <c r="XE16" s="1105"/>
      <c r="XF16" s="1105"/>
      <c r="XG16" s="1105"/>
      <c r="XH16" s="1105"/>
      <c r="XI16" s="1105"/>
      <c r="XJ16" s="1105"/>
      <c r="XK16" s="1105"/>
      <c r="XL16" s="1105"/>
      <c r="XM16" s="1105"/>
      <c r="XN16" s="1105"/>
      <c r="XO16" s="1105"/>
      <c r="XP16" s="1105"/>
      <c r="XQ16" s="1105"/>
      <c r="XR16" s="1105"/>
      <c r="XS16" s="1105"/>
      <c r="XT16" s="1105"/>
      <c r="XU16" s="1105"/>
    </row>
    <row r="17" spans="1:645">
      <c r="A17" s="777"/>
      <c r="B17" s="777"/>
      <c r="C17" s="777"/>
      <c r="D17" s="804">
        <v>5</v>
      </c>
      <c r="E17" s="714" t="s">
        <v>482</v>
      </c>
      <c r="F17" s="714"/>
      <c r="G17" s="804" t="s">
        <v>49</v>
      </c>
      <c r="H17" s="804"/>
      <c r="I17" s="804"/>
      <c r="J17" s="804"/>
      <c r="K17" s="804"/>
      <c r="L17" s="804"/>
      <c r="M17" s="804"/>
      <c r="N17" s="645">
        <f>N16-N15</f>
        <v>5.7610722923682606E-3</v>
      </c>
      <c r="O17" s="804"/>
      <c r="P17" s="804"/>
      <c r="Q17" s="804"/>
      <c r="R17" s="799"/>
      <c r="S17" s="645"/>
      <c r="T17" s="645"/>
      <c r="U17" s="645"/>
      <c r="V17" s="645"/>
      <c r="W17" s="680"/>
      <c r="X17" s="804"/>
      <c r="Y17" s="804"/>
      <c r="Z17" s="804"/>
      <c r="AA17" s="804"/>
      <c r="AB17" s="804"/>
      <c r="AC17" s="804"/>
      <c r="AD17" s="804"/>
      <c r="AE17" s="804"/>
      <c r="AF17" s="804"/>
      <c r="AG17" s="804"/>
      <c r="AH17" s="804"/>
      <c r="AI17" s="804"/>
      <c r="AJ17" s="804"/>
      <c r="AK17" s="804"/>
      <c r="AL17" s="804"/>
      <c r="AM17" s="804"/>
      <c r="AN17" s="804"/>
      <c r="AO17" s="804"/>
      <c r="AP17" s="804"/>
      <c r="AQ17" s="804"/>
      <c r="AR17" s="804"/>
      <c r="AS17" s="804"/>
      <c r="AT17" s="804"/>
      <c r="AU17" s="804"/>
      <c r="AV17" s="804"/>
      <c r="AW17" s="804"/>
      <c r="AX17" s="804"/>
      <c r="AY17" s="804"/>
      <c r="AZ17" s="804"/>
      <c r="BA17" s="804"/>
      <c r="BB17" s="804"/>
      <c r="BC17" s="804"/>
      <c r="BD17" s="804"/>
      <c r="BE17" s="804"/>
      <c r="BF17" s="804"/>
      <c r="BG17" s="804"/>
      <c r="BH17" s="804"/>
      <c r="BI17" s="804"/>
      <c r="BJ17" s="804"/>
      <c r="BK17" s="804"/>
      <c r="BL17" s="804"/>
      <c r="BM17" s="804"/>
      <c r="BN17" s="804"/>
      <c r="BO17" s="804"/>
      <c r="BP17" s="804"/>
      <c r="BQ17" s="804"/>
      <c r="BR17" s="804"/>
      <c r="BS17" s="804"/>
      <c r="BT17" s="804"/>
      <c r="BU17" s="804"/>
      <c r="BV17" s="804"/>
      <c r="BW17" s="804"/>
      <c r="BX17" s="804"/>
      <c r="BY17" s="804"/>
      <c r="BZ17" s="804"/>
      <c r="CA17" s="804"/>
      <c r="CB17" s="804"/>
      <c r="CC17" s="804"/>
      <c r="CD17" s="804"/>
      <c r="CE17" s="804"/>
      <c r="CF17" s="804"/>
      <c r="CG17" s="804"/>
      <c r="CH17" s="804"/>
      <c r="CI17" s="804"/>
      <c r="CJ17" s="804"/>
      <c r="CK17" s="804"/>
      <c r="CL17" s="804"/>
      <c r="CM17" s="804"/>
      <c r="CN17" s="804"/>
      <c r="CO17" s="804"/>
      <c r="CP17" s="804"/>
      <c r="CQ17" s="804"/>
      <c r="CR17" s="804"/>
      <c r="CS17" s="804"/>
      <c r="CT17" s="804"/>
      <c r="CU17" s="804"/>
      <c r="CV17" s="804"/>
      <c r="CW17" s="804"/>
      <c r="CX17" s="804"/>
      <c r="CY17" s="804"/>
      <c r="CZ17" s="804"/>
      <c r="DA17" s="804"/>
      <c r="DB17" s="804"/>
      <c r="DC17" s="804"/>
      <c r="DD17" s="804"/>
      <c r="DE17" s="804"/>
      <c r="DF17" s="804"/>
      <c r="DG17" s="804"/>
      <c r="DH17" s="804"/>
      <c r="DI17" s="804"/>
      <c r="DJ17" s="804"/>
      <c r="DK17" s="804"/>
      <c r="DL17" s="804"/>
      <c r="DM17" s="804"/>
      <c r="DN17" s="804"/>
      <c r="DO17" s="804"/>
      <c r="DP17" s="804"/>
      <c r="DQ17" s="804"/>
      <c r="DR17" s="804"/>
      <c r="DS17" s="804"/>
      <c r="DT17" s="804"/>
      <c r="DU17" s="804"/>
      <c r="DV17" s="804"/>
      <c r="DW17" s="804"/>
      <c r="DX17" s="804"/>
      <c r="DY17" s="804"/>
      <c r="DZ17" s="804"/>
      <c r="EA17" s="804"/>
      <c r="EB17" s="804"/>
      <c r="EC17" s="804"/>
      <c r="ED17" s="804"/>
      <c r="EE17" s="804"/>
      <c r="EF17" s="804"/>
      <c r="EG17" s="804"/>
      <c r="EH17" s="804"/>
      <c r="EI17" s="804"/>
      <c r="EJ17" s="804"/>
      <c r="EK17" s="804"/>
      <c r="EL17" s="804"/>
      <c r="EM17" s="804"/>
      <c r="EN17" s="804"/>
      <c r="EO17" s="804"/>
      <c r="EP17" s="804"/>
      <c r="EQ17" s="804"/>
      <c r="ER17" s="804"/>
      <c r="ES17" s="804"/>
      <c r="ET17" s="804"/>
      <c r="EU17" s="804"/>
      <c r="EV17" s="804"/>
      <c r="EW17" s="804"/>
      <c r="EX17" s="804"/>
      <c r="EY17" s="804"/>
      <c r="EZ17" s="804"/>
      <c r="FA17" s="804"/>
      <c r="FB17" s="804"/>
      <c r="FC17" s="804"/>
      <c r="FD17" s="804"/>
      <c r="FE17" s="804"/>
      <c r="FF17" s="804"/>
      <c r="FG17" s="804"/>
      <c r="FH17" s="804"/>
      <c r="FI17" s="804"/>
      <c r="FJ17" s="804"/>
      <c r="FK17" s="804"/>
      <c r="FL17" s="804"/>
      <c r="FM17" s="804"/>
      <c r="FN17" s="804"/>
      <c r="FO17" s="804"/>
      <c r="FP17" s="804"/>
      <c r="FQ17" s="804"/>
      <c r="FR17" s="804"/>
      <c r="FS17" s="804"/>
      <c r="FT17" s="804"/>
      <c r="FU17" s="804"/>
      <c r="FV17" s="804"/>
      <c r="FW17" s="804"/>
      <c r="FX17" s="804"/>
      <c r="FY17" s="804"/>
      <c r="FZ17" s="804"/>
      <c r="GA17" s="804"/>
      <c r="GB17" s="804"/>
      <c r="GC17" s="804"/>
      <c r="GD17" s="804"/>
      <c r="GE17" s="804"/>
      <c r="GF17" s="804"/>
      <c r="GG17" s="804"/>
      <c r="GH17" s="804"/>
      <c r="GI17" s="804"/>
      <c r="GJ17" s="804"/>
      <c r="GK17" s="804"/>
      <c r="GL17" s="804"/>
      <c r="GM17" s="804"/>
      <c r="GN17" s="804"/>
      <c r="GO17" s="804"/>
      <c r="GP17" s="804"/>
      <c r="GQ17" s="804"/>
      <c r="GR17" s="804"/>
      <c r="GS17" s="804"/>
      <c r="GT17" s="804"/>
      <c r="GU17" s="804"/>
      <c r="GV17" s="804"/>
      <c r="GW17" s="804"/>
      <c r="GX17" s="804"/>
      <c r="GY17" s="1105"/>
      <c r="GZ17" s="1105"/>
      <c r="HA17" s="1105"/>
      <c r="HB17" s="1105"/>
      <c r="HC17" s="1105"/>
      <c r="HD17" s="1105"/>
      <c r="HE17" s="1105"/>
      <c r="HF17" s="1105"/>
      <c r="HG17" s="1105"/>
      <c r="HH17" s="1105"/>
      <c r="HI17" s="1105"/>
      <c r="HJ17" s="1105"/>
      <c r="HK17" s="1105"/>
      <c r="HL17" s="1105"/>
      <c r="HM17" s="1105"/>
      <c r="HN17" s="1105"/>
      <c r="HO17" s="1105"/>
      <c r="HP17" s="1105"/>
      <c r="HQ17" s="1105"/>
      <c r="HR17" s="1105"/>
      <c r="HS17" s="1105"/>
      <c r="HT17" s="1105"/>
      <c r="HU17" s="1105"/>
      <c r="HV17" s="1105"/>
      <c r="HW17" s="1105"/>
      <c r="HX17" s="1105"/>
      <c r="HY17" s="1105"/>
      <c r="HZ17" s="1105"/>
      <c r="IA17" s="1105"/>
      <c r="IB17" s="1105"/>
      <c r="IC17" s="1105"/>
      <c r="ID17" s="1105"/>
      <c r="IE17" s="1105"/>
      <c r="IF17" s="1105"/>
      <c r="IG17" s="1105"/>
      <c r="IH17" s="1105"/>
      <c r="II17" s="1105"/>
      <c r="IJ17" s="1105"/>
      <c r="IK17" s="1105"/>
      <c r="IL17" s="1105"/>
      <c r="IM17" s="1105"/>
      <c r="IN17" s="1105"/>
      <c r="IO17" s="1105"/>
      <c r="IP17" s="1105"/>
      <c r="IQ17" s="1105"/>
      <c r="IR17" s="1105"/>
      <c r="IS17" s="1105"/>
      <c r="IT17" s="1105"/>
      <c r="IU17" s="1105"/>
      <c r="IV17" s="1105"/>
      <c r="IW17" s="1105"/>
      <c r="IX17" s="1105"/>
      <c r="IY17" s="1105"/>
      <c r="IZ17" s="1105"/>
      <c r="JA17" s="1105"/>
      <c r="JB17" s="1105"/>
      <c r="JC17" s="1105"/>
      <c r="JD17" s="1105"/>
      <c r="JE17" s="1105"/>
      <c r="JF17" s="1105"/>
      <c r="JG17" s="1105"/>
      <c r="JH17" s="1105"/>
      <c r="JI17" s="1105"/>
      <c r="JJ17" s="1105"/>
      <c r="JK17" s="1105"/>
      <c r="JL17" s="1105"/>
      <c r="JM17" s="1105"/>
      <c r="JN17" s="1105"/>
      <c r="JO17" s="1105"/>
      <c r="JP17" s="1105"/>
      <c r="JQ17" s="1105"/>
      <c r="JR17" s="1105"/>
      <c r="JS17" s="1105"/>
      <c r="JT17" s="1105"/>
      <c r="JU17" s="1105"/>
      <c r="JV17" s="1105"/>
      <c r="JW17" s="1105"/>
      <c r="JX17" s="1105"/>
      <c r="JY17" s="1105"/>
      <c r="JZ17" s="1105"/>
      <c r="KA17" s="1105"/>
      <c r="KB17" s="1105"/>
      <c r="KC17" s="1105"/>
      <c r="KD17" s="1105"/>
      <c r="KE17" s="1105"/>
      <c r="KF17" s="1105"/>
      <c r="KG17" s="1105"/>
      <c r="KH17" s="1105"/>
      <c r="KI17" s="1105"/>
      <c r="KJ17" s="1105"/>
      <c r="KK17" s="1105"/>
      <c r="KL17" s="1105"/>
      <c r="KM17" s="1105"/>
      <c r="KN17" s="1105"/>
      <c r="KO17" s="1105"/>
      <c r="KP17" s="1105"/>
      <c r="KQ17" s="1105"/>
      <c r="KR17" s="1105"/>
      <c r="KS17" s="1105"/>
      <c r="KT17" s="1105"/>
      <c r="KU17" s="1105"/>
      <c r="KV17" s="1105"/>
      <c r="KW17" s="1105"/>
      <c r="KX17" s="1105"/>
      <c r="KY17" s="1105"/>
      <c r="KZ17" s="1105"/>
      <c r="LA17" s="1105"/>
      <c r="LB17" s="1105"/>
      <c r="LC17" s="1105"/>
      <c r="LD17" s="1105"/>
      <c r="LE17" s="1105"/>
      <c r="LF17" s="1105"/>
      <c r="LG17" s="1105"/>
      <c r="LH17" s="1105"/>
      <c r="LI17" s="1105"/>
      <c r="LJ17" s="1105"/>
      <c r="LK17" s="1105"/>
      <c r="LL17" s="1105"/>
      <c r="LM17" s="1105"/>
      <c r="LN17" s="1105"/>
      <c r="LO17" s="1105"/>
      <c r="LP17" s="1105"/>
      <c r="LQ17" s="1105"/>
      <c r="LR17" s="1105"/>
      <c r="LS17" s="1105"/>
      <c r="LT17" s="1105"/>
      <c r="LU17" s="1105"/>
      <c r="LV17" s="1105"/>
      <c r="LW17" s="1105"/>
      <c r="LX17" s="1105"/>
      <c r="LY17" s="1105"/>
      <c r="LZ17" s="1105"/>
      <c r="MA17" s="1105"/>
      <c r="MB17" s="1105"/>
      <c r="MC17" s="1105"/>
      <c r="MD17" s="1105"/>
      <c r="ME17" s="1105"/>
      <c r="MF17" s="1105"/>
      <c r="MG17" s="1105"/>
      <c r="MH17" s="1105"/>
      <c r="MI17" s="1105"/>
      <c r="MJ17" s="1105"/>
      <c r="MK17" s="1105"/>
      <c r="ML17" s="1105"/>
      <c r="MM17" s="1105"/>
      <c r="MN17" s="1105"/>
      <c r="MO17" s="1105"/>
      <c r="MP17" s="1105"/>
      <c r="MQ17" s="1105"/>
      <c r="MR17" s="1105"/>
      <c r="MS17" s="1105"/>
      <c r="MT17" s="1105"/>
      <c r="MU17" s="1105"/>
      <c r="MV17" s="1105"/>
      <c r="MW17" s="1105"/>
      <c r="MX17" s="1105"/>
      <c r="MY17" s="1105"/>
      <c r="MZ17" s="1105"/>
      <c r="NA17" s="1105"/>
      <c r="NB17" s="1105"/>
      <c r="NC17" s="1105"/>
      <c r="ND17" s="1105"/>
      <c r="NE17" s="1105"/>
      <c r="NF17" s="1105"/>
      <c r="NG17" s="1105"/>
      <c r="NH17" s="1105"/>
      <c r="NI17" s="1105"/>
      <c r="NJ17" s="1105"/>
      <c r="NK17" s="1105"/>
      <c r="NL17" s="1105"/>
      <c r="NM17" s="1105"/>
      <c r="NN17" s="1105"/>
      <c r="NO17" s="1105"/>
      <c r="NP17" s="1105"/>
      <c r="NQ17" s="1105"/>
      <c r="NR17" s="1105"/>
      <c r="NS17" s="1105"/>
      <c r="NT17" s="1105"/>
      <c r="NU17" s="1105"/>
      <c r="NV17" s="1105"/>
      <c r="NW17" s="1105"/>
      <c r="NX17" s="1105"/>
      <c r="NY17" s="1105"/>
      <c r="NZ17" s="1105"/>
      <c r="OA17" s="1105"/>
      <c r="OB17" s="1105"/>
      <c r="OC17" s="1105"/>
      <c r="OD17" s="1105"/>
      <c r="OE17" s="1105"/>
      <c r="OF17" s="1105"/>
      <c r="OG17" s="1105"/>
      <c r="OH17" s="1105"/>
      <c r="OI17" s="1105"/>
      <c r="OJ17" s="1105"/>
      <c r="OK17" s="1105"/>
      <c r="OL17" s="1105"/>
      <c r="OM17" s="1105"/>
      <c r="ON17" s="1105"/>
      <c r="OO17" s="1105"/>
      <c r="OP17" s="1105"/>
      <c r="OQ17" s="1105"/>
      <c r="OR17" s="1105"/>
      <c r="OS17" s="1105"/>
      <c r="OT17" s="1105"/>
      <c r="OU17" s="1105"/>
      <c r="OV17" s="1105"/>
      <c r="OW17" s="1105"/>
      <c r="OX17" s="1105"/>
      <c r="OY17" s="1105"/>
      <c r="OZ17" s="1105"/>
      <c r="PA17" s="1105"/>
      <c r="PB17" s="1105"/>
      <c r="PC17" s="1105"/>
      <c r="PD17" s="1105"/>
      <c r="PE17" s="1105"/>
      <c r="PF17" s="1105"/>
      <c r="PG17" s="1105"/>
      <c r="PH17" s="1105"/>
      <c r="PI17" s="1105"/>
      <c r="PJ17" s="1105"/>
      <c r="PK17" s="1105"/>
      <c r="PL17" s="1105"/>
      <c r="PM17" s="1105"/>
      <c r="PN17" s="1105"/>
      <c r="PO17" s="1105"/>
      <c r="PP17" s="1105"/>
      <c r="PQ17" s="1105"/>
      <c r="PR17" s="1105"/>
      <c r="PS17" s="1105"/>
      <c r="PT17" s="1105"/>
      <c r="PU17" s="1105"/>
      <c r="PV17" s="1105"/>
      <c r="PW17" s="1105"/>
      <c r="PX17" s="1105"/>
      <c r="PY17" s="1105"/>
      <c r="PZ17" s="1105"/>
      <c r="QA17" s="1105"/>
      <c r="QB17" s="1105"/>
      <c r="QC17" s="1105"/>
      <c r="QD17" s="1105"/>
      <c r="QE17" s="1105"/>
      <c r="QF17" s="1105"/>
      <c r="QG17" s="1105"/>
      <c r="QH17" s="1105"/>
      <c r="QI17" s="1105"/>
      <c r="QJ17" s="1105"/>
      <c r="QK17" s="1105"/>
      <c r="QL17" s="1105"/>
      <c r="QM17" s="1105"/>
      <c r="QN17" s="1105"/>
      <c r="QO17" s="1105"/>
      <c r="QP17" s="1105"/>
      <c r="QQ17" s="1105"/>
      <c r="QR17" s="1105"/>
      <c r="QS17" s="1105"/>
      <c r="QT17" s="1105"/>
      <c r="QU17" s="1105"/>
      <c r="QV17" s="1105"/>
      <c r="QW17" s="1105"/>
      <c r="QX17" s="1105"/>
      <c r="QY17" s="1105"/>
      <c r="QZ17" s="1105"/>
      <c r="RA17" s="1105"/>
      <c r="RB17" s="1105"/>
      <c r="RC17" s="1105"/>
      <c r="RD17" s="1105"/>
      <c r="RE17" s="1105"/>
      <c r="RF17" s="1105"/>
      <c r="RG17" s="1105"/>
      <c r="RH17" s="1105"/>
      <c r="RI17" s="1105"/>
      <c r="RJ17" s="1105"/>
      <c r="RK17" s="1105"/>
      <c r="RL17" s="1105"/>
      <c r="RM17" s="1105"/>
      <c r="RN17" s="1105"/>
      <c r="RO17" s="1105"/>
      <c r="RP17" s="1105"/>
      <c r="RQ17" s="1105"/>
      <c r="RR17" s="1105"/>
      <c r="RS17" s="1105"/>
      <c r="RT17" s="1105"/>
      <c r="RU17" s="1105"/>
      <c r="RV17" s="1105"/>
      <c r="RW17" s="1105"/>
      <c r="RX17" s="1105"/>
      <c r="RY17" s="1105"/>
      <c r="RZ17" s="1105"/>
      <c r="SA17" s="1105"/>
      <c r="SB17" s="1105"/>
      <c r="SC17" s="1105"/>
      <c r="SD17" s="1105"/>
      <c r="SE17" s="1105"/>
      <c r="SF17" s="1105"/>
      <c r="SG17" s="1105"/>
      <c r="SH17" s="1105"/>
      <c r="SI17" s="1105"/>
      <c r="SJ17" s="1105"/>
      <c r="SK17" s="1105"/>
      <c r="SL17" s="1105"/>
      <c r="SM17" s="1105"/>
      <c r="SN17" s="1105"/>
      <c r="SO17" s="1105"/>
      <c r="SP17" s="1105"/>
      <c r="SQ17" s="1105"/>
      <c r="SR17" s="1105"/>
      <c r="SS17" s="1105"/>
      <c r="ST17" s="1105"/>
      <c r="SU17" s="1105"/>
      <c r="SV17" s="1105"/>
      <c r="SW17" s="1105"/>
      <c r="SX17" s="1105"/>
      <c r="SY17" s="1105"/>
      <c r="SZ17" s="1105"/>
      <c r="TA17" s="1105"/>
      <c r="TB17" s="1105"/>
      <c r="TC17" s="1105"/>
      <c r="TD17" s="1105"/>
      <c r="TE17" s="1105"/>
      <c r="TF17" s="1105"/>
      <c r="TG17" s="1105"/>
      <c r="TH17" s="1105"/>
      <c r="TI17" s="1105"/>
      <c r="TJ17" s="1105"/>
      <c r="TK17" s="1105"/>
      <c r="TL17" s="1105"/>
      <c r="TM17" s="1105"/>
      <c r="TN17" s="1105"/>
      <c r="TO17" s="1105"/>
      <c r="TP17" s="1105"/>
      <c r="TQ17" s="1105"/>
      <c r="TR17" s="1105"/>
      <c r="TS17" s="1105"/>
      <c r="TT17" s="1105"/>
      <c r="TU17" s="1105"/>
      <c r="TV17" s="1105"/>
      <c r="TW17" s="1105"/>
      <c r="TX17" s="1105"/>
      <c r="TY17" s="1105"/>
      <c r="TZ17" s="1105"/>
      <c r="UA17" s="1105"/>
      <c r="UB17" s="1105"/>
      <c r="UC17" s="1105"/>
      <c r="UD17" s="1105"/>
      <c r="UE17" s="1105"/>
      <c r="UF17" s="1105"/>
      <c r="UG17" s="1105"/>
      <c r="UH17" s="1105"/>
      <c r="UI17" s="1105"/>
      <c r="UJ17" s="1105"/>
      <c r="UK17" s="1105"/>
      <c r="UL17" s="1105"/>
      <c r="UM17" s="1105"/>
      <c r="UN17" s="1105"/>
      <c r="UO17" s="1105"/>
      <c r="UP17" s="1105"/>
      <c r="UQ17" s="1105"/>
      <c r="UR17" s="1105"/>
      <c r="US17" s="1105"/>
      <c r="UT17" s="1105"/>
      <c r="UU17" s="1105"/>
      <c r="UV17" s="1105"/>
      <c r="UW17" s="1105"/>
      <c r="UX17" s="1105"/>
      <c r="UY17" s="1105"/>
      <c r="UZ17" s="1105"/>
      <c r="VA17" s="1105"/>
      <c r="VB17" s="1105"/>
      <c r="VC17" s="1105"/>
      <c r="VD17" s="1105"/>
      <c r="VE17" s="1105"/>
      <c r="VF17" s="1105"/>
      <c r="VG17" s="1105"/>
      <c r="VH17" s="1105"/>
      <c r="VI17" s="1105"/>
      <c r="VJ17" s="1105"/>
      <c r="VK17" s="1105"/>
      <c r="VL17" s="1105"/>
      <c r="VM17" s="1105"/>
      <c r="VN17" s="1105"/>
      <c r="VO17" s="1105"/>
      <c r="VP17" s="1105"/>
      <c r="VQ17" s="1105"/>
      <c r="VR17" s="1105"/>
      <c r="VS17" s="1105"/>
      <c r="VT17" s="1105"/>
      <c r="VU17" s="1105"/>
      <c r="VV17" s="1105"/>
      <c r="VW17" s="1105"/>
      <c r="VX17" s="1105"/>
      <c r="VY17" s="1105"/>
      <c r="VZ17" s="1105"/>
      <c r="WA17" s="1105"/>
      <c r="WB17" s="1105"/>
      <c r="WC17" s="1105"/>
      <c r="WD17" s="1105"/>
      <c r="WE17" s="1105"/>
      <c r="WF17" s="1105"/>
      <c r="WG17" s="1105"/>
      <c r="WH17" s="1105"/>
      <c r="WI17" s="1105"/>
      <c r="WJ17" s="1105"/>
      <c r="WK17" s="1105"/>
      <c r="WL17" s="1105"/>
      <c r="WM17" s="1105"/>
      <c r="WN17" s="1105"/>
      <c r="WO17" s="1105"/>
      <c r="WP17" s="1105"/>
      <c r="WQ17" s="1105"/>
      <c r="WR17" s="1105"/>
      <c r="WS17" s="1105"/>
      <c r="WT17" s="1105"/>
      <c r="WU17" s="1105"/>
      <c r="WV17" s="1105"/>
      <c r="WW17" s="1105"/>
      <c r="WX17" s="1105"/>
      <c r="WY17" s="1105"/>
      <c r="WZ17" s="1105"/>
      <c r="XA17" s="1105"/>
      <c r="XB17" s="1105"/>
      <c r="XC17" s="1105"/>
      <c r="XD17" s="1105"/>
      <c r="XE17" s="1105"/>
      <c r="XF17" s="1105"/>
      <c r="XG17" s="1105"/>
      <c r="XH17" s="1105"/>
      <c r="XI17" s="1105"/>
      <c r="XJ17" s="1105"/>
      <c r="XK17" s="1105"/>
      <c r="XL17" s="1105"/>
      <c r="XM17" s="1105"/>
      <c r="XN17" s="1105"/>
      <c r="XO17" s="1105"/>
      <c r="XP17" s="1105"/>
      <c r="XQ17" s="1105"/>
      <c r="XR17" s="1105"/>
      <c r="XS17" s="1105"/>
      <c r="XT17" s="1105"/>
      <c r="XU17" s="1105"/>
    </row>
    <row r="18" spans="1:645">
      <c r="A18" s="777"/>
      <c r="B18" s="777"/>
      <c r="C18" s="777"/>
      <c r="D18" s="804"/>
      <c r="E18" s="804"/>
      <c r="F18" s="714"/>
      <c r="G18" s="804"/>
      <c r="H18" s="804"/>
      <c r="I18" s="804"/>
      <c r="J18" s="804"/>
      <c r="K18" s="804"/>
      <c r="L18" s="804"/>
      <c r="M18" s="804"/>
      <c r="N18" s="645"/>
      <c r="O18" s="804"/>
      <c r="P18" s="804"/>
      <c r="Q18" s="804"/>
      <c r="R18" s="799"/>
      <c r="S18" s="645"/>
      <c r="T18" s="645"/>
      <c r="U18" s="645"/>
      <c r="V18" s="645"/>
      <c r="W18" s="680"/>
      <c r="X18" s="804"/>
      <c r="Y18" s="804"/>
      <c r="Z18" s="804"/>
      <c r="AA18" s="804"/>
      <c r="AB18" s="804"/>
      <c r="AC18" s="804"/>
      <c r="AD18" s="804"/>
      <c r="AE18" s="804"/>
      <c r="AF18" s="804"/>
      <c r="AG18" s="804"/>
      <c r="AH18" s="804"/>
      <c r="AI18" s="804"/>
      <c r="AJ18" s="804"/>
      <c r="AK18" s="804"/>
      <c r="AL18" s="804"/>
      <c r="AM18" s="804"/>
      <c r="AN18" s="804"/>
      <c r="AO18" s="804"/>
      <c r="AP18" s="804"/>
      <c r="AQ18" s="804"/>
      <c r="AR18" s="804"/>
      <c r="AS18" s="804"/>
      <c r="AT18" s="804"/>
      <c r="AU18" s="804"/>
      <c r="AV18" s="804"/>
      <c r="AW18" s="804"/>
      <c r="AX18" s="804"/>
      <c r="AY18" s="804"/>
      <c r="AZ18" s="804"/>
      <c r="BA18" s="804"/>
      <c r="BB18" s="804"/>
      <c r="BC18" s="804"/>
      <c r="BD18" s="804"/>
      <c r="BE18" s="804"/>
      <c r="BF18" s="804"/>
      <c r="BG18" s="804"/>
      <c r="BH18" s="804"/>
      <c r="BI18" s="804"/>
      <c r="BJ18" s="804"/>
      <c r="BK18" s="804"/>
      <c r="BL18" s="804"/>
      <c r="BM18" s="804"/>
      <c r="BN18" s="804"/>
      <c r="BO18" s="804"/>
      <c r="BP18" s="804"/>
      <c r="BQ18" s="804"/>
      <c r="BR18" s="804"/>
      <c r="BS18" s="804"/>
      <c r="BT18" s="804"/>
      <c r="BU18" s="804"/>
      <c r="BV18" s="804"/>
      <c r="BW18" s="804"/>
      <c r="BX18" s="804"/>
      <c r="BY18" s="804"/>
      <c r="BZ18" s="804"/>
      <c r="CA18" s="804"/>
      <c r="CB18" s="804"/>
      <c r="CC18" s="804"/>
      <c r="CD18" s="804"/>
      <c r="CE18" s="804"/>
      <c r="CF18" s="804"/>
      <c r="CG18" s="804"/>
      <c r="CH18" s="804"/>
      <c r="CI18" s="804"/>
      <c r="CJ18" s="804"/>
      <c r="CK18" s="804"/>
      <c r="CL18" s="804"/>
      <c r="CM18" s="804"/>
      <c r="CN18" s="804"/>
      <c r="CO18" s="804"/>
      <c r="CP18" s="804"/>
      <c r="CQ18" s="804"/>
      <c r="CR18" s="804"/>
      <c r="CS18" s="804"/>
      <c r="CT18" s="804"/>
      <c r="CU18" s="804"/>
      <c r="CV18" s="804"/>
      <c r="CW18" s="804"/>
      <c r="CX18" s="804"/>
      <c r="CY18" s="804"/>
      <c r="CZ18" s="804"/>
      <c r="DA18" s="804"/>
      <c r="DB18" s="804"/>
      <c r="DC18" s="804"/>
      <c r="DD18" s="804"/>
      <c r="DE18" s="804"/>
      <c r="DF18" s="804"/>
      <c r="DG18" s="804"/>
      <c r="DH18" s="804"/>
      <c r="DI18" s="804"/>
      <c r="DJ18" s="804"/>
      <c r="DK18" s="804"/>
      <c r="DL18" s="804"/>
      <c r="DM18" s="804"/>
      <c r="DN18" s="804"/>
      <c r="DO18" s="804"/>
      <c r="DP18" s="804"/>
      <c r="DQ18" s="804"/>
      <c r="DR18" s="804"/>
      <c r="DS18" s="804"/>
      <c r="DT18" s="804"/>
      <c r="DU18" s="804"/>
      <c r="DV18" s="804"/>
      <c r="DW18" s="804"/>
      <c r="DX18" s="804"/>
      <c r="DY18" s="804"/>
      <c r="DZ18" s="804"/>
      <c r="EA18" s="804"/>
      <c r="EB18" s="804"/>
      <c r="EC18" s="804"/>
      <c r="ED18" s="804"/>
      <c r="EE18" s="804"/>
      <c r="EF18" s="804"/>
      <c r="EG18" s="804"/>
      <c r="EH18" s="804"/>
      <c r="EI18" s="804"/>
      <c r="EJ18" s="804"/>
      <c r="EK18" s="804"/>
      <c r="EL18" s="804"/>
      <c r="EM18" s="804"/>
      <c r="EN18" s="804"/>
      <c r="EO18" s="804"/>
      <c r="EP18" s="804"/>
      <c r="EQ18" s="804"/>
      <c r="ER18" s="804"/>
      <c r="ES18" s="804"/>
      <c r="ET18" s="804"/>
      <c r="EU18" s="804"/>
      <c r="EV18" s="804"/>
      <c r="EW18" s="804"/>
      <c r="EX18" s="804"/>
      <c r="EY18" s="804"/>
      <c r="EZ18" s="804"/>
      <c r="FA18" s="804"/>
      <c r="FB18" s="804"/>
      <c r="FC18" s="804"/>
      <c r="FD18" s="804"/>
      <c r="FE18" s="804"/>
      <c r="FF18" s="804"/>
      <c r="FG18" s="804"/>
      <c r="FH18" s="804"/>
      <c r="FI18" s="804"/>
      <c r="FJ18" s="804"/>
      <c r="FK18" s="804"/>
      <c r="FL18" s="804"/>
      <c r="FM18" s="804"/>
      <c r="FN18" s="804"/>
      <c r="FO18" s="804"/>
      <c r="FP18" s="804"/>
      <c r="FQ18" s="804"/>
      <c r="FR18" s="804"/>
      <c r="FS18" s="804"/>
      <c r="FT18" s="804"/>
      <c r="FU18" s="804"/>
      <c r="FV18" s="804"/>
      <c r="FW18" s="804"/>
      <c r="FX18" s="804"/>
      <c r="FY18" s="804"/>
      <c r="FZ18" s="804"/>
      <c r="GA18" s="804"/>
      <c r="GB18" s="804"/>
      <c r="GC18" s="804"/>
      <c r="GD18" s="804"/>
      <c r="GE18" s="804"/>
      <c r="GF18" s="804"/>
      <c r="GG18" s="804"/>
      <c r="GH18" s="804"/>
      <c r="GI18" s="804"/>
      <c r="GJ18" s="804"/>
      <c r="GK18" s="804"/>
      <c r="GL18" s="804"/>
      <c r="GM18" s="804"/>
      <c r="GN18" s="804"/>
      <c r="GO18" s="804"/>
      <c r="GP18" s="804"/>
      <c r="GQ18" s="804"/>
      <c r="GR18" s="804"/>
      <c r="GS18" s="804"/>
      <c r="GT18" s="804"/>
      <c r="GU18" s="804"/>
      <c r="GV18" s="804"/>
      <c r="GW18" s="804"/>
      <c r="GX18" s="804"/>
      <c r="GY18" s="1105"/>
      <c r="GZ18" s="1105"/>
      <c r="HA18" s="1105"/>
      <c r="HB18" s="1105"/>
      <c r="HC18" s="1105"/>
      <c r="HD18" s="1105"/>
      <c r="HE18" s="1105"/>
      <c r="HF18" s="1105"/>
      <c r="HG18" s="1105"/>
      <c r="HH18" s="1105"/>
      <c r="HI18" s="1105"/>
      <c r="HJ18" s="1105"/>
      <c r="HK18" s="1105"/>
      <c r="HL18" s="1105"/>
      <c r="HM18" s="1105"/>
      <c r="HN18" s="1105"/>
      <c r="HO18" s="1105"/>
      <c r="HP18" s="1105"/>
      <c r="HQ18" s="1105"/>
      <c r="HR18" s="1105"/>
      <c r="HS18" s="1105"/>
      <c r="HT18" s="1105"/>
      <c r="HU18" s="1105"/>
      <c r="HV18" s="1105"/>
      <c r="HW18" s="1105"/>
      <c r="HX18" s="1105"/>
      <c r="HY18" s="1105"/>
      <c r="HZ18" s="1105"/>
      <c r="IA18" s="1105"/>
      <c r="IB18" s="1105"/>
      <c r="IC18" s="1105"/>
      <c r="ID18" s="1105"/>
      <c r="IE18" s="1105"/>
      <c r="IF18" s="1105"/>
      <c r="IG18" s="1105"/>
      <c r="IH18" s="1105"/>
      <c r="II18" s="1105"/>
      <c r="IJ18" s="1105"/>
      <c r="IK18" s="1105"/>
      <c r="IL18" s="1105"/>
      <c r="IM18" s="1105"/>
      <c r="IN18" s="1105"/>
      <c r="IO18" s="1105"/>
      <c r="IP18" s="1105"/>
      <c r="IQ18" s="1105"/>
      <c r="IR18" s="1105"/>
      <c r="IS18" s="1105"/>
      <c r="IT18" s="1105"/>
      <c r="IU18" s="1105"/>
      <c r="IV18" s="1105"/>
      <c r="IW18" s="1105"/>
      <c r="IX18" s="1105"/>
      <c r="IY18" s="1105"/>
      <c r="IZ18" s="1105"/>
      <c r="JA18" s="1105"/>
      <c r="JB18" s="1105"/>
      <c r="JC18" s="1105"/>
      <c r="JD18" s="1105"/>
      <c r="JE18" s="1105"/>
      <c r="JF18" s="1105"/>
      <c r="JG18" s="1105"/>
      <c r="JH18" s="1105"/>
      <c r="JI18" s="1105"/>
      <c r="JJ18" s="1105"/>
      <c r="JK18" s="1105"/>
      <c r="JL18" s="1105"/>
      <c r="JM18" s="1105"/>
      <c r="JN18" s="1105"/>
      <c r="JO18" s="1105"/>
      <c r="JP18" s="1105"/>
      <c r="JQ18" s="1105"/>
      <c r="JR18" s="1105"/>
      <c r="JS18" s="1105"/>
      <c r="JT18" s="1105"/>
      <c r="JU18" s="1105"/>
      <c r="JV18" s="1105"/>
      <c r="JW18" s="1105"/>
      <c r="JX18" s="1105"/>
      <c r="JY18" s="1105"/>
      <c r="JZ18" s="1105"/>
      <c r="KA18" s="1105"/>
      <c r="KB18" s="1105"/>
      <c r="KC18" s="1105"/>
      <c r="KD18" s="1105"/>
      <c r="KE18" s="1105"/>
      <c r="KF18" s="1105"/>
      <c r="KG18" s="1105"/>
      <c r="KH18" s="1105"/>
      <c r="KI18" s="1105"/>
      <c r="KJ18" s="1105"/>
      <c r="KK18" s="1105"/>
      <c r="KL18" s="1105"/>
      <c r="KM18" s="1105"/>
      <c r="KN18" s="1105"/>
      <c r="KO18" s="1105"/>
      <c r="KP18" s="1105"/>
      <c r="KQ18" s="1105"/>
      <c r="KR18" s="1105"/>
      <c r="KS18" s="1105"/>
      <c r="KT18" s="1105"/>
      <c r="KU18" s="1105"/>
      <c r="KV18" s="1105"/>
      <c r="KW18" s="1105"/>
      <c r="KX18" s="1105"/>
      <c r="KY18" s="1105"/>
      <c r="KZ18" s="1105"/>
      <c r="LA18" s="1105"/>
      <c r="LB18" s="1105"/>
      <c r="LC18" s="1105"/>
      <c r="LD18" s="1105"/>
      <c r="LE18" s="1105"/>
      <c r="LF18" s="1105"/>
      <c r="LG18" s="1105"/>
      <c r="LH18" s="1105"/>
      <c r="LI18" s="1105"/>
      <c r="LJ18" s="1105"/>
      <c r="LK18" s="1105"/>
      <c r="LL18" s="1105"/>
      <c r="LM18" s="1105"/>
      <c r="LN18" s="1105"/>
      <c r="LO18" s="1105"/>
      <c r="LP18" s="1105"/>
      <c r="LQ18" s="1105"/>
      <c r="LR18" s="1105"/>
      <c r="LS18" s="1105"/>
      <c r="LT18" s="1105"/>
      <c r="LU18" s="1105"/>
      <c r="LV18" s="1105"/>
      <c r="LW18" s="1105"/>
      <c r="LX18" s="1105"/>
      <c r="LY18" s="1105"/>
      <c r="LZ18" s="1105"/>
      <c r="MA18" s="1105"/>
      <c r="MB18" s="1105"/>
      <c r="MC18" s="1105"/>
      <c r="MD18" s="1105"/>
      <c r="ME18" s="1105"/>
      <c r="MF18" s="1105"/>
      <c r="MG18" s="1105"/>
      <c r="MH18" s="1105"/>
      <c r="MI18" s="1105"/>
      <c r="MJ18" s="1105"/>
      <c r="MK18" s="1105"/>
      <c r="ML18" s="1105"/>
      <c r="MM18" s="1105"/>
      <c r="MN18" s="1105"/>
      <c r="MO18" s="1105"/>
      <c r="MP18" s="1105"/>
      <c r="MQ18" s="1105"/>
      <c r="MR18" s="1105"/>
      <c r="MS18" s="1105"/>
      <c r="MT18" s="1105"/>
      <c r="MU18" s="1105"/>
      <c r="MV18" s="1105"/>
      <c r="MW18" s="1105"/>
      <c r="MX18" s="1105"/>
      <c r="MY18" s="1105"/>
      <c r="MZ18" s="1105"/>
      <c r="NA18" s="1105"/>
      <c r="NB18" s="1105"/>
      <c r="NC18" s="1105"/>
      <c r="ND18" s="1105"/>
      <c r="NE18" s="1105"/>
      <c r="NF18" s="1105"/>
      <c r="NG18" s="1105"/>
      <c r="NH18" s="1105"/>
      <c r="NI18" s="1105"/>
      <c r="NJ18" s="1105"/>
      <c r="NK18" s="1105"/>
      <c r="NL18" s="1105"/>
      <c r="NM18" s="1105"/>
      <c r="NN18" s="1105"/>
      <c r="NO18" s="1105"/>
      <c r="NP18" s="1105"/>
      <c r="NQ18" s="1105"/>
      <c r="NR18" s="1105"/>
      <c r="NS18" s="1105"/>
      <c r="NT18" s="1105"/>
      <c r="NU18" s="1105"/>
      <c r="NV18" s="1105"/>
      <c r="NW18" s="1105"/>
      <c r="NX18" s="1105"/>
      <c r="NY18" s="1105"/>
      <c r="NZ18" s="1105"/>
      <c r="OA18" s="1105"/>
      <c r="OB18" s="1105"/>
      <c r="OC18" s="1105"/>
      <c r="OD18" s="1105"/>
      <c r="OE18" s="1105"/>
      <c r="OF18" s="1105"/>
      <c r="OG18" s="1105"/>
      <c r="OH18" s="1105"/>
      <c r="OI18" s="1105"/>
      <c r="OJ18" s="1105"/>
      <c r="OK18" s="1105"/>
      <c r="OL18" s="1105"/>
      <c r="OM18" s="1105"/>
      <c r="ON18" s="1105"/>
      <c r="OO18" s="1105"/>
      <c r="OP18" s="1105"/>
      <c r="OQ18" s="1105"/>
      <c r="OR18" s="1105"/>
      <c r="OS18" s="1105"/>
      <c r="OT18" s="1105"/>
      <c r="OU18" s="1105"/>
      <c r="OV18" s="1105"/>
      <c r="OW18" s="1105"/>
      <c r="OX18" s="1105"/>
      <c r="OY18" s="1105"/>
      <c r="OZ18" s="1105"/>
      <c r="PA18" s="1105"/>
      <c r="PB18" s="1105"/>
      <c r="PC18" s="1105"/>
      <c r="PD18" s="1105"/>
      <c r="PE18" s="1105"/>
      <c r="PF18" s="1105"/>
      <c r="PG18" s="1105"/>
      <c r="PH18" s="1105"/>
      <c r="PI18" s="1105"/>
      <c r="PJ18" s="1105"/>
      <c r="PK18" s="1105"/>
      <c r="PL18" s="1105"/>
      <c r="PM18" s="1105"/>
      <c r="PN18" s="1105"/>
      <c r="PO18" s="1105"/>
      <c r="PP18" s="1105"/>
      <c r="PQ18" s="1105"/>
      <c r="PR18" s="1105"/>
      <c r="PS18" s="1105"/>
      <c r="PT18" s="1105"/>
      <c r="PU18" s="1105"/>
      <c r="PV18" s="1105"/>
      <c r="PW18" s="1105"/>
      <c r="PX18" s="1105"/>
      <c r="PY18" s="1105"/>
      <c r="PZ18" s="1105"/>
      <c r="QA18" s="1105"/>
      <c r="QB18" s="1105"/>
      <c r="QC18" s="1105"/>
      <c r="QD18" s="1105"/>
      <c r="QE18" s="1105"/>
      <c r="QF18" s="1105"/>
      <c r="QG18" s="1105"/>
      <c r="QH18" s="1105"/>
      <c r="QI18" s="1105"/>
      <c r="QJ18" s="1105"/>
      <c r="QK18" s="1105"/>
      <c r="QL18" s="1105"/>
      <c r="QM18" s="1105"/>
      <c r="QN18" s="1105"/>
      <c r="QO18" s="1105"/>
      <c r="QP18" s="1105"/>
      <c r="QQ18" s="1105"/>
      <c r="QR18" s="1105"/>
      <c r="QS18" s="1105"/>
      <c r="QT18" s="1105"/>
      <c r="QU18" s="1105"/>
      <c r="QV18" s="1105"/>
      <c r="QW18" s="1105"/>
      <c r="QX18" s="1105"/>
      <c r="QY18" s="1105"/>
      <c r="QZ18" s="1105"/>
      <c r="RA18" s="1105"/>
      <c r="RB18" s="1105"/>
      <c r="RC18" s="1105"/>
      <c r="RD18" s="1105"/>
      <c r="RE18" s="1105"/>
      <c r="RF18" s="1105"/>
      <c r="RG18" s="1105"/>
      <c r="RH18" s="1105"/>
      <c r="RI18" s="1105"/>
      <c r="RJ18" s="1105"/>
      <c r="RK18" s="1105"/>
      <c r="RL18" s="1105"/>
      <c r="RM18" s="1105"/>
      <c r="RN18" s="1105"/>
      <c r="RO18" s="1105"/>
      <c r="RP18" s="1105"/>
      <c r="RQ18" s="1105"/>
      <c r="RR18" s="1105"/>
      <c r="RS18" s="1105"/>
      <c r="RT18" s="1105"/>
      <c r="RU18" s="1105"/>
      <c r="RV18" s="1105"/>
      <c r="RW18" s="1105"/>
      <c r="RX18" s="1105"/>
      <c r="RY18" s="1105"/>
      <c r="RZ18" s="1105"/>
      <c r="SA18" s="1105"/>
      <c r="SB18" s="1105"/>
      <c r="SC18" s="1105"/>
      <c r="SD18" s="1105"/>
      <c r="SE18" s="1105"/>
      <c r="SF18" s="1105"/>
      <c r="SG18" s="1105"/>
      <c r="SH18" s="1105"/>
      <c r="SI18" s="1105"/>
      <c r="SJ18" s="1105"/>
      <c r="SK18" s="1105"/>
      <c r="SL18" s="1105"/>
      <c r="SM18" s="1105"/>
      <c r="SN18" s="1105"/>
      <c r="SO18" s="1105"/>
      <c r="SP18" s="1105"/>
      <c r="SQ18" s="1105"/>
      <c r="SR18" s="1105"/>
      <c r="SS18" s="1105"/>
      <c r="ST18" s="1105"/>
      <c r="SU18" s="1105"/>
      <c r="SV18" s="1105"/>
      <c r="SW18" s="1105"/>
      <c r="SX18" s="1105"/>
      <c r="SY18" s="1105"/>
      <c r="SZ18" s="1105"/>
      <c r="TA18" s="1105"/>
      <c r="TB18" s="1105"/>
      <c r="TC18" s="1105"/>
      <c r="TD18" s="1105"/>
      <c r="TE18" s="1105"/>
      <c r="TF18" s="1105"/>
      <c r="TG18" s="1105"/>
      <c r="TH18" s="1105"/>
      <c r="TI18" s="1105"/>
      <c r="TJ18" s="1105"/>
      <c r="TK18" s="1105"/>
      <c r="TL18" s="1105"/>
      <c r="TM18" s="1105"/>
      <c r="TN18" s="1105"/>
      <c r="TO18" s="1105"/>
      <c r="TP18" s="1105"/>
      <c r="TQ18" s="1105"/>
      <c r="TR18" s="1105"/>
      <c r="TS18" s="1105"/>
      <c r="TT18" s="1105"/>
      <c r="TU18" s="1105"/>
      <c r="TV18" s="1105"/>
      <c r="TW18" s="1105"/>
      <c r="TX18" s="1105"/>
      <c r="TY18" s="1105"/>
      <c r="TZ18" s="1105"/>
      <c r="UA18" s="1105"/>
      <c r="UB18" s="1105"/>
      <c r="UC18" s="1105"/>
      <c r="UD18" s="1105"/>
      <c r="UE18" s="1105"/>
      <c r="UF18" s="1105"/>
      <c r="UG18" s="1105"/>
      <c r="UH18" s="1105"/>
      <c r="UI18" s="1105"/>
      <c r="UJ18" s="1105"/>
      <c r="UK18" s="1105"/>
      <c r="UL18" s="1105"/>
      <c r="UM18" s="1105"/>
      <c r="UN18" s="1105"/>
      <c r="UO18" s="1105"/>
      <c r="UP18" s="1105"/>
      <c r="UQ18" s="1105"/>
      <c r="UR18" s="1105"/>
      <c r="US18" s="1105"/>
      <c r="UT18" s="1105"/>
      <c r="UU18" s="1105"/>
      <c r="UV18" s="1105"/>
      <c r="UW18" s="1105"/>
      <c r="UX18" s="1105"/>
      <c r="UY18" s="1105"/>
      <c r="UZ18" s="1105"/>
      <c r="VA18" s="1105"/>
      <c r="VB18" s="1105"/>
      <c r="VC18" s="1105"/>
      <c r="VD18" s="1105"/>
      <c r="VE18" s="1105"/>
      <c r="VF18" s="1105"/>
      <c r="VG18" s="1105"/>
      <c r="VH18" s="1105"/>
      <c r="VI18" s="1105"/>
      <c r="VJ18" s="1105"/>
      <c r="VK18" s="1105"/>
      <c r="VL18" s="1105"/>
      <c r="VM18" s="1105"/>
      <c r="VN18" s="1105"/>
      <c r="VO18" s="1105"/>
      <c r="VP18" s="1105"/>
      <c r="VQ18" s="1105"/>
      <c r="VR18" s="1105"/>
      <c r="VS18" s="1105"/>
      <c r="VT18" s="1105"/>
      <c r="VU18" s="1105"/>
      <c r="VV18" s="1105"/>
      <c r="VW18" s="1105"/>
      <c r="VX18" s="1105"/>
      <c r="VY18" s="1105"/>
      <c r="VZ18" s="1105"/>
      <c r="WA18" s="1105"/>
      <c r="WB18" s="1105"/>
      <c r="WC18" s="1105"/>
      <c r="WD18" s="1105"/>
      <c r="WE18" s="1105"/>
      <c r="WF18" s="1105"/>
      <c r="WG18" s="1105"/>
      <c r="WH18" s="1105"/>
      <c r="WI18" s="1105"/>
      <c r="WJ18" s="1105"/>
      <c r="WK18" s="1105"/>
      <c r="WL18" s="1105"/>
      <c r="WM18" s="1105"/>
      <c r="WN18" s="1105"/>
      <c r="WO18" s="1105"/>
      <c r="WP18" s="1105"/>
      <c r="WQ18" s="1105"/>
      <c r="WR18" s="1105"/>
      <c r="WS18" s="1105"/>
      <c r="WT18" s="1105"/>
      <c r="WU18" s="1105"/>
      <c r="WV18" s="1105"/>
      <c r="WW18" s="1105"/>
      <c r="WX18" s="1105"/>
      <c r="WY18" s="1105"/>
      <c r="WZ18" s="1105"/>
      <c r="XA18" s="1105"/>
      <c r="XB18" s="1105"/>
      <c r="XC18" s="1105"/>
      <c r="XD18" s="1105"/>
      <c r="XE18" s="1105"/>
      <c r="XF18" s="1105"/>
      <c r="XG18" s="1105"/>
      <c r="XH18" s="1105"/>
      <c r="XI18" s="1105"/>
      <c r="XJ18" s="1105"/>
      <c r="XK18" s="1105"/>
      <c r="XL18" s="1105"/>
      <c r="XM18" s="1105"/>
      <c r="XN18" s="1105"/>
      <c r="XO18" s="1105"/>
      <c r="XP18" s="1105"/>
      <c r="XQ18" s="1105"/>
      <c r="XR18" s="1105"/>
      <c r="XS18" s="1105"/>
      <c r="XT18" s="1105"/>
      <c r="XU18" s="1105"/>
    </row>
    <row r="19" spans="1:645">
      <c r="A19" s="777"/>
      <c r="B19" s="777"/>
      <c r="C19" s="777"/>
      <c r="D19" s="804">
        <v>6</v>
      </c>
      <c r="E19" s="717" t="s">
        <v>50</v>
      </c>
      <c r="F19" s="714"/>
      <c r="G19" s="804"/>
      <c r="H19" s="804"/>
      <c r="I19" s="804"/>
      <c r="J19" s="654"/>
      <c r="K19" s="654"/>
      <c r="L19" s="654"/>
      <c r="M19" s="654"/>
      <c r="N19" s="645"/>
      <c r="O19" s="804"/>
      <c r="P19" s="804"/>
      <c r="Q19" s="804"/>
      <c r="R19" s="799"/>
      <c r="S19" s="645"/>
      <c r="T19" s="645"/>
      <c r="U19" s="645"/>
      <c r="V19" s="645"/>
      <c r="W19" s="680"/>
      <c r="X19" s="804"/>
      <c r="Y19" s="804"/>
      <c r="Z19" s="804"/>
      <c r="AA19" s="804"/>
      <c r="AB19" s="804"/>
      <c r="AC19" s="804"/>
      <c r="AD19" s="804"/>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A19" s="804"/>
      <c r="BB19" s="804"/>
      <c r="BC19" s="804"/>
      <c r="BD19" s="804"/>
      <c r="BE19" s="804"/>
      <c r="BF19" s="804"/>
      <c r="BG19" s="804"/>
      <c r="BH19" s="804"/>
      <c r="BI19" s="804"/>
      <c r="BJ19" s="804"/>
      <c r="BK19" s="804"/>
      <c r="BL19" s="804"/>
      <c r="BM19" s="804"/>
      <c r="BN19" s="804"/>
      <c r="BO19" s="804"/>
      <c r="BP19" s="804"/>
      <c r="BQ19" s="804"/>
      <c r="BR19" s="804"/>
      <c r="BS19" s="804"/>
      <c r="BT19" s="804"/>
      <c r="BU19" s="804"/>
      <c r="BV19" s="804"/>
      <c r="BW19" s="804"/>
      <c r="BX19" s="804"/>
      <c r="BY19" s="804"/>
      <c r="BZ19" s="804"/>
      <c r="CA19" s="804"/>
      <c r="CB19" s="804"/>
      <c r="CC19" s="804"/>
      <c r="CD19" s="804"/>
      <c r="CE19" s="804"/>
      <c r="CF19" s="804"/>
      <c r="CG19" s="804"/>
      <c r="CH19" s="804"/>
      <c r="CI19" s="804"/>
      <c r="CJ19" s="804"/>
      <c r="CK19" s="804"/>
      <c r="CL19" s="804"/>
      <c r="CM19" s="804"/>
      <c r="CN19" s="804"/>
      <c r="CO19" s="804"/>
      <c r="CP19" s="804"/>
      <c r="CQ19" s="804"/>
      <c r="CR19" s="804"/>
      <c r="CS19" s="804"/>
      <c r="CT19" s="804"/>
      <c r="CU19" s="804"/>
      <c r="CV19" s="804"/>
      <c r="CW19" s="804"/>
      <c r="CX19" s="804"/>
      <c r="CY19" s="804"/>
      <c r="CZ19" s="804"/>
      <c r="DA19" s="804"/>
      <c r="DB19" s="804"/>
      <c r="DC19" s="804"/>
      <c r="DD19" s="804"/>
      <c r="DE19" s="804"/>
      <c r="DF19" s="804"/>
      <c r="DG19" s="804"/>
      <c r="DH19" s="804"/>
      <c r="DI19" s="804"/>
      <c r="DJ19" s="804"/>
      <c r="DK19" s="804"/>
      <c r="DL19" s="804"/>
      <c r="DM19" s="804"/>
      <c r="DN19" s="804"/>
      <c r="DO19" s="804"/>
      <c r="DP19" s="804"/>
      <c r="DQ19" s="804"/>
      <c r="DR19" s="804"/>
      <c r="DS19" s="804"/>
      <c r="DT19" s="804"/>
      <c r="DU19" s="804"/>
      <c r="DV19" s="804"/>
      <c r="DW19" s="804"/>
      <c r="DX19" s="804"/>
      <c r="DY19" s="804"/>
      <c r="DZ19" s="804"/>
      <c r="EA19" s="804"/>
      <c r="EB19" s="804"/>
      <c r="EC19" s="804"/>
      <c r="ED19" s="804"/>
      <c r="EE19" s="804"/>
      <c r="EF19" s="804"/>
      <c r="EG19" s="804"/>
      <c r="EH19" s="804"/>
      <c r="EI19" s="804"/>
      <c r="EJ19" s="804"/>
      <c r="EK19" s="804"/>
      <c r="EL19" s="804"/>
      <c r="EM19" s="804"/>
      <c r="EN19" s="804"/>
      <c r="EO19" s="804"/>
      <c r="EP19" s="804"/>
      <c r="EQ19" s="804"/>
      <c r="ER19" s="804"/>
      <c r="ES19" s="804"/>
      <c r="ET19" s="804"/>
      <c r="EU19" s="804"/>
      <c r="EV19" s="804"/>
      <c r="EW19" s="804"/>
      <c r="EX19" s="804"/>
      <c r="EY19" s="804"/>
      <c r="EZ19" s="804"/>
      <c r="FA19" s="804"/>
      <c r="FB19" s="804"/>
      <c r="FC19" s="804"/>
      <c r="FD19" s="804"/>
      <c r="FE19" s="804"/>
      <c r="FF19" s="804"/>
      <c r="FG19" s="804"/>
      <c r="FH19" s="804"/>
      <c r="FI19" s="804"/>
      <c r="FJ19" s="804"/>
      <c r="FK19" s="804"/>
      <c r="FL19" s="804"/>
      <c r="FM19" s="804"/>
      <c r="FN19" s="804"/>
      <c r="FO19" s="804"/>
      <c r="FP19" s="804"/>
      <c r="FQ19" s="804"/>
      <c r="FR19" s="804"/>
      <c r="FS19" s="804"/>
      <c r="FT19" s="804"/>
      <c r="FU19" s="804"/>
      <c r="FV19" s="804"/>
      <c r="FW19" s="804"/>
      <c r="FX19" s="804"/>
      <c r="FY19" s="804"/>
      <c r="FZ19" s="804"/>
      <c r="GA19" s="804"/>
      <c r="GB19" s="804"/>
      <c r="GC19" s="804"/>
      <c r="GD19" s="804"/>
      <c r="GE19" s="804"/>
      <c r="GF19" s="804"/>
      <c r="GG19" s="804"/>
      <c r="GH19" s="804"/>
      <c r="GI19" s="804"/>
      <c r="GJ19" s="804"/>
      <c r="GK19" s="804"/>
      <c r="GL19" s="804"/>
      <c r="GM19" s="804"/>
      <c r="GN19" s="804"/>
      <c r="GO19" s="804"/>
      <c r="GP19" s="804"/>
      <c r="GQ19" s="804"/>
      <c r="GR19" s="804"/>
      <c r="GS19" s="804"/>
      <c r="GT19" s="804"/>
      <c r="GU19" s="804"/>
      <c r="GV19" s="804"/>
      <c r="GW19" s="804"/>
      <c r="GX19" s="804"/>
      <c r="GY19" s="1105"/>
      <c r="GZ19" s="1105"/>
      <c r="HA19" s="1105"/>
      <c r="HB19" s="1105"/>
      <c r="HC19" s="1105"/>
      <c r="HD19" s="1105"/>
      <c r="HE19" s="1105"/>
      <c r="HF19" s="1105"/>
      <c r="HG19" s="1105"/>
      <c r="HH19" s="1105"/>
      <c r="HI19" s="1105"/>
      <c r="HJ19" s="1105"/>
      <c r="HK19" s="1105"/>
      <c r="HL19" s="1105"/>
      <c r="HM19" s="1105"/>
      <c r="HN19" s="1105"/>
      <c r="HO19" s="1105"/>
      <c r="HP19" s="1105"/>
      <c r="HQ19" s="1105"/>
      <c r="HR19" s="1105"/>
      <c r="HS19" s="1105"/>
      <c r="HT19" s="1105"/>
      <c r="HU19" s="1105"/>
      <c r="HV19" s="1105"/>
      <c r="HW19" s="1105"/>
      <c r="HX19" s="1105"/>
      <c r="HY19" s="1105"/>
      <c r="HZ19" s="1105"/>
      <c r="IA19" s="1105"/>
      <c r="IB19" s="1105"/>
      <c r="IC19" s="1105"/>
      <c r="ID19" s="1105"/>
      <c r="IE19" s="1105"/>
      <c r="IF19" s="680"/>
      <c r="IG19" s="1105"/>
      <c r="IH19" s="1105"/>
      <c r="II19" s="1105"/>
      <c r="IJ19" s="1105"/>
      <c r="IK19" s="1105"/>
      <c r="IL19" s="1105"/>
      <c r="IM19" s="1105"/>
      <c r="IN19" s="1105"/>
      <c r="IO19" s="1105"/>
      <c r="IP19" s="1105"/>
      <c r="IQ19" s="1105"/>
      <c r="IR19" s="1105"/>
      <c r="IS19" s="1105"/>
      <c r="IT19" s="1105"/>
      <c r="IU19" s="1105"/>
      <c r="IV19" s="1105"/>
      <c r="IW19" s="1105"/>
      <c r="IX19" s="1105"/>
      <c r="IY19" s="1105"/>
      <c r="IZ19" s="1105"/>
      <c r="JA19" s="1105"/>
      <c r="JB19" s="1105"/>
      <c r="JC19" s="1105"/>
      <c r="JD19" s="1105"/>
      <c r="JE19" s="1105"/>
      <c r="JF19" s="1105"/>
      <c r="JG19" s="1105"/>
      <c r="JH19" s="1105"/>
      <c r="JI19" s="1105"/>
      <c r="JJ19" s="1105"/>
      <c r="JK19" s="1105"/>
      <c r="JL19" s="1105"/>
      <c r="JM19" s="1105"/>
      <c r="JN19" s="1105"/>
      <c r="JO19" s="1105"/>
      <c r="JP19" s="1105"/>
      <c r="JQ19" s="1105"/>
      <c r="JR19" s="1105"/>
      <c r="JS19" s="1105"/>
      <c r="JT19" s="1105"/>
      <c r="JU19" s="1105"/>
      <c r="JV19" s="1105"/>
      <c r="JW19" s="1105"/>
      <c r="JX19" s="1105"/>
      <c r="JY19" s="1105"/>
      <c r="JZ19" s="1105"/>
      <c r="KA19" s="1105"/>
      <c r="KB19" s="1105"/>
      <c r="KC19" s="1105"/>
      <c r="KD19" s="1105"/>
      <c r="KE19" s="1105"/>
      <c r="KF19" s="1105"/>
      <c r="KG19" s="1105"/>
      <c r="KH19" s="1105"/>
      <c r="KI19" s="1105"/>
      <c r="KJ19" s="1105"/>
      <c r="KK19" s="1105"/>
      <c r="KL19" s="1105"/>
      <c r="KM19" s="1105"/>
      <c r="KN19" s="1105"/>
      <c r="KO19" s="1105"/>
      <c r="KP19" s="1105"/>
      <c r="KQ19" s="1105"/>
      <c r="KR19" s="1105"/>
      <c r="KS19" s="1105"/>
      <c r="KT19" s="1105"/>
      <c r="KU19" s="1105"/>
      <c r="KV19" s="1105"/>
      <c r="KW19" s="1105"/>
      <c r="KX19" s="1105"/>
      <c r="KY19" s="1105"/>
      <c r="KZ19" s="1105"/>
      <c r="LA19" s="1105"/>
      <c r="LB19" s="1105"/>
      <c r="LC19" s="1105"/>
      <c r="LD19" s="1105"/>
      <c r="LE19" s="1105"/>
      <c r="LF19" s="1105"/>
      <c r="LG19" s="1105"/>
      <c r="LH19" s="1105"/>
      <c r="LI19" s="1105"/>
      <c r="LJ19" s="1105"/>
      <c r="LK19" s="1105"/>
      <c r="LL19" s="1105"/>
      <c r="LM19" s="1105"/>
      <c r="LN19" s="1105"/>
      <c r="LO19" s="1105"/>
      <c r="LP19" s="1105"/>
      <c r="LQ19" s="1105"/>
      <c r="LR19" s="1105"/>
      <c r="LS19" s="1105"/>
      <c r="LT19" s="1105"/>
      <c r="LU19" s="1105"/>
      <c r="LV19" s="1105"/>
      <c r="LW19" s="1105"/>
      <c r="LX19" s="1105"/>
      <c r="LY19" s="1105"/>
      <c r="LZ19" s="1105"/>
      <c r="MA19" s="1105"/>
      <c r="MB19" s="1105"/>
      <c r="MC19" s="1105"/>
      <c r="MD19" s="1105"/>
      <c r="ME19" s="1105"/>
      <c r="MF19" s="1105"/>
      <c r="MG19" s="1105"/>
      <c r="MH19" s="1105"/>
      <c r="MI19" s="1105"/>
      <c r="MJ19" s="1105"/>
      <c r="MK19" s="1105"/>
      <c r="ML19" s="1105"/>
      <c r="MM19" s="1105"/>
      <c r="MN19" s="1105"/>
      <c r="MO19" s="1105"/>
      <c r="MP19" s="1105"/>
      <c r="MQ19" s="1105"/>
      <c r="MR19" s="1105"/>
      <c r="MS19" s="1105"/>
      <c r="MT19" s="1105"/>
      <c r="MU19" s="1105"/>
      <c r="MV19" s="1105"/>
      <c r="MW19" s="1105"/>
      <c r="MX19" s="1105"/>
      <c r="MY19" s="1105"/>
      <c r="MZ19" s="1105"/>
      <c r="NA19" s="1105"/>
      <c r="NB19" s="1105"/>
      <c r="NC19" s="1105"/>
      <c r="ND19" s="1105"/>
      <c r="NE19" s="1105"/>
      <c r="NF19" s="1105"/>
      <c r="NG19" s="1105"/>
      <c r="NH19" s="1105"/>
      <c r="NI19" s="1105"/>
      <c r="NJ19" s="1105"/>
      <c r="NK19" s="1105"/>
      <c r="NL19" s="1105"/>
      <c r="NM19" s="1105"/>
      <c r="NN19" s="1105"/>
      <c r="NO19" s="1105"/>
      <c r="NP19" s="1105"/>
      <c r="NQ19" s="1105"/>
      <c r="NR19" s="1105"/>
      <c r="NS19" s="1105"/>
      <c r="NT19" s="1105"/>
      <c r="NU19" s="1105"/>
      <c r="NV19" s="1105"/>
      <c r="NW19" s="1105"/>
      <c r="NX19" s="1105"/>
      <c r="NY19" s="1105"/>
      <c r="NZ19" s="1105"/>
      <c r="OA19" s="1105"/>
      <c r="OB19" s="1105"/>
      <c r="OC19" s="1105"/>
      <c r="OD19" s="1105"/>
      <c r="OE19" s="1105"/>
      <c r="OF19" s="1105"/>
      <c r="OG19" s="1105"/>
      <c r="OH19" s="1105"/>
      <c r="OI19" s="1105"/>
      <c r="OJ19" s="1105"/>
      <c r="OK19" s="1105"/>
      <c r="OL19" s="1105"/>
      <c r="OM19" s="1105"/>
      <c r="ON19" s="1105"/>
      <c r="OO19" s="1105"/>
      <c r="OP19" s="1105"/>
      <c r="OQ19" s="1105"/>
      <c r="OR19" s="1105"/>
      <c r="OS19" s="1105"/>
      <c r="OT19" s="1105"/>
      <c r="OU19" s="1105"/>
      <c r="OV19" s="1105"/>
      <c r="OW19" s="1105"/>
      <c r="OX19" s="1105"/>
      <c r="OY19" s="1105"/>
      <c r="OZ19" s="1105"/>
      <c r="PA19" s="1105"/>
      <c r="PB19" s="1105"/>
      <c r="PC19" s="1105"/>
      <c r="PD19" s="1105"/>
      <c r="PE19" s="1105"/>
      <c r="PF19" s="1105"/>
      <c r="PG19" s="1105"/>
      <c r="PH19" s="1105"/>
      <c r="PI19" s="1105"/>
      <c r="PJ19" s="1105"/>
      <c r="PK19" s="1105"/>
      <c r="PL19" s="1105"/>
      <c r="PM19" s="1105"/>
      <c r="PN19" s="1105"/>
      <c r="PO19" s="1105"/>
      <c r="PP19" s="1105"/>
      <c r="PQ19" s="1105"/>
      <c r="PR19" s="1105"/>
      <c r="PS19" s="1105"/>
      <c r="PT19" s="1105"/>
      <c r="PU19" s="1105"/>
      <c r="PV19" s="1105"/>
      <c r="PW19" s="1105"/>
      <c r="PX19" s="1105"/>
      <c r="PY19" s="1105"/>
      <c r="PZ19" s="1105"/>
      <c r="QA19" s="1105"/>
      <c r="QB19" s="1105"/>
      <c r="QC19" s="1105"/>
      <c r="QD19" s="1105"/>
      <c r="QE19" s="1105"/>
      <c r="QF19" s="1105"/>
      <c r="QG19" s="1105"/>
      <c r="QH19" s="1105"/>
      <c r="QI19" s="1105"/>
      <c r="QJ19" s="1105"/>
      <c r="QK19" s="1105"/>
      <c r="QL19" s="1105"/>
      <c r="QM19" s="1105"/>
      <c r="QN19" s="1105"/>
      <c r="QO19" s="1105"/>
      <c r="QP19" s="1105"/>
      <c r="QQ19" s="1105"/>
      <c r="QR19" s="1105"/>
      <c r="QS19" s="1105"/>
      <c r="QT19" s="1105"/>
      <c r="QU19" s="1105"/>
      <c r="QV19" s="1105"/>
      <c r="QW19" s="1105"/>
      <c r="QX19" s="1105"/>
      <c r="QY19" s="1105"/>
      <c r="QZ19" s="1105"/>
      <c r="RA19" s="1105"/>
      <c r="RB19" s="1105"/>
      <c r="RC19" s="1105"/>
      <c r="RD19" s="1105"/>
      <c r="RE19" s="1105"/>
      <c r="RF19" s="1105"/>
      <c r="RG19" s="1105"/>
      <c r="RH19" s="1105"/>
      <c r="RI19" s="1105"/>
      <c r="RJ19" s="1105"/>
      <c r="RK19" s="1105"/>
      <c r="RL19" s="1105"/>
      <c r="RM19" s="1105"/>
      <c r="RN19" s="1105"/>
      <c r="RO19" s="1105"/>
      <c r="RP19" s="1105"/>
      <c r="RQ19" s="1105"/>
      <c r="RR19" s="1105"/>
      <c r="RS19" s="1105"/>
      <c r="RT19" s="1105"/>
      <c r="RU19" s="1105"/>
      <c r="RV19" s="1105"/>
      <c r="RW19" s="1105"/>
      <c r="RX19" s="1105"/>
      <c r="RY19" s="1105"/>
      <c r="RZ19" s="1105"/>
      <c r="SA19" s="1105"/>
      <c r="SB19" s="1105"/>
      <c r="SC19" s="1105"/>
      <c r="SD19" s="1105"/>
      <c r="SE19" s="1105"/>
      <c r="SF19" s="1105"/>
      <c r="SG19" s="1105"/>
      <c r="SH19" s="1105"/>
      <c r="SI19" s="1105"/>
      <c r="SJ19" s="1105"/>
      <c r="SK19" s="1105"/>
      <c r="SL19" s="1105"/>
      <c r="SM19" s="1105"/>
      <c r="SN19" s="1105"/>
      <c r="SO19" s="1105"/>
      <c r="SP19" s="1105"/>
      <c r="SQ19" s="1105"/>
      <c r="SR19" s="1105"/>
      <c r="SS19" s="1105"/>
      <c r="ST19" s="1105"/>
      <c r="SU19" s="1105"/>
      <c r="SV19" s="1105"/>
      <c r="SW19" s="1105"/>
      <c r="SX19" s="1105"/>
      <c r="SY19" s="1105"/>
      <c r="SZ19" s="1105"/>
      <c r="TA19" s="1105"/>
      <c r="TB19" s="1105"/>
      <c r="TC19" s="1105"/>
      <c r="TD19" s="1105"/>
      <c r="TE19" s="1105"/>
      <c r="TF19" s="1105"/>
      <c r="TG19" s="1105"/>
      <c r="TH19" s="1105"/>
      <c r="TI19" s="1105"/>
      <c r="TJ19" s="1105"/>
      <c r="TK19" s="1105"/>
      <c r="TL19" s="1105"/>
      <c r="TM19" s="1105"/>
      <c r="TN19" s="1105"/>
      <c r="TO19" s="1105"/>
      <c r="TP19" s="1105"/>
      <c r="TQ19" s="1105"/>
      <c r="TR19" s="1105"/>
      <c r="TS19" s="1105"/>
      <c r="TT19" s="1105"/>
      <c r="TU19" s="1105"/>
      <c r="TV19" s="1105"/>
      <c r="TW19" s="1105"/>
      <c r="TX19" s="1105"/>
      <c r="TY19" s="1105"/>
      <c r="TZ19" s="1105"/>
      <c r="UA19" s="1105"/>
      <c r="UB19" s="1105"/>
      <c r="UC19" s="1105"/>
      <c r="UD19" s="1105"/>
      <c r="UE19" s="1105"/>
      <c r="UF19" s="1105"/>
      <c r="UG19" s="1105"/>
      <c r="UH19" s="1105"/>
      <c r="UI19" s="1105"/>
      <c r="UJ19" s="1105"/>
      <c r="UK19" s="1105"/>
      <c r="UL19" s="1105"/>
      <c r="UM19" s="1105"/>
      <c r="UN19" s="1105"/>
      <c r="UO19" s="1105"/>
      <c r="UP19" s="1105"/>
      <c r="UQ19" s="1105"/>
      <c r="UR19" s="1105"/>
      <c r="US19" s="1105"/>
      <c r="UT19" s="1105"/>
      <c r="UU19" s="1105"/>
      <c r="UV19" s="1105"/>
      <c r="UW19" s="1105"/>
      <c r="UX19" s="1105"/>
      <c r="UY19" s="1105"/>
      <c r="UZ19" s="1105"/>
      <c r="VA19" s="1105"/>
      <c r="VB19" s="1105"/>
      <c r="VC19" s="1105"/>
      <c r="VD19" s="1105"/>
      <c r="VE19" s="1105"/>
      <c r="VF19" s="1105"/>
      <c r="VG19" s="1105"/>
      <c r="VH19" s="1105"/>
      <c r="VI19" s="1105"/>
      <c r="VJ19" s="1105"/>
      <c r="VK19" s="1105"/>
      <c r="VL19" s="1105"/>
      <c r="VM19" s="1105"/>
      <c r="VN19" s="1105"/>
      <c r="VO19" s="1105"/>
      <c r="VP19" s="1105"/>
      <c r="VQ19" s="1105"/>
      <c r="VR19" s="1105"/>
      <c r="VS19" s="1105"/>
      <c r="VT19" s="1105"/>
      <c r="VU19" s="1105"/>
      <c r="VV19" s="1105"/>
      <c r="VW19" s="1105"/>
      <c r="VX19" s="1105"/>
      <c r="VY19" s="1105"/>
      <c r="VZ19" s="1105"/>
      <c r="WA19" s="1105"/>
      <c r="WB19" s="1105"/>
      <c r="WC19" s="1105"/>
      <c r="WD19" s="1105"/>
      <c r="WE19" s="1105"/>
      <c r="WF19" s="1105"/>
      <c r="WG19" s="1105"/>
      <c r="WH19" s="1105"/>
      <c r="WI19" s="1105"/>
      <c r="WJ19" s="1105"/>
      <c r="WK19" s="1105"/>
      <c r="WL19" s="1105"/>
      <c r="WM19" s="1105"/>
      <c r="WN19" s="1105"/>
      <c r="WO19" s="1105"/>
      <c r="WP19" s="1105"/>
      <c r="WQ19" s="1105"/>
      <c r="WR19" s="1105"/>
      <c r="WS19" s="1105"/>
      <c r="WT19" s="1105"/>
      <c r="WU19" s="1105"/>
      <c r="WV19" s="1105"/>
      <c r="WW19" s="1105"/>
      <c r="WX19" s="1105"/>
      <c r="WY19" s="1105"/>
      <c r="WZ19" s="1105"/>
      <c r="XA19" s="1105"/>
      <c r="XB19" s="1105"/>
      <c r="XC19" s="1105"/>
      <c r="XD19" s="1105"/>
      <c r="XE19" s="1105"/>
      <c r="XF19" s="1105"/>
      <c r="XG19" s="1105"/>
      <c r="XH19" s="1105"/>
      <c r="XI19" s="1105"/>
      <c r="XJ19" s="1105"/>
      <c r="XK19" s="1105"/>
      <c r="XL19" s="1105"/>
      <c r="XM19" s="1105"/>
      <c r="XN19" s="1105"/>
      <c r="XO19" s="1105"/>
      <c r="XP19" s="1105"/>
      <c r="XQ19" s="1105"/>
      <c r="XR19" s="1105"/>
      <c r="XS19" s="1105"/>
      <c r="XT19" s="1105"/>
      <c r="XU19" s="1105"/>
    </row>
    <row r="20" spans="1:645">
      <c r="A20" s="777"/>
      <c r="B20" s="777"/>
      <c r="C20" s="777"/>
      <c r="D20" s="804"/>
      <c r="E20" s="717"/>
      <c r="F20" s="714"/>
      <c r="G20" s="804"/>
      <c r="H20" s="804"/>
      <c r="I20" s="804"/>
      <c r="J20" s="654"/>
      <c r="K20" s="654"/>
      <c r="L20" s="654"/>
      <c r="M20" s="654"/>
      <c r="N20" s="645"/>
      <c r="O20" s="804"/>
      <c r="P20" s="804"/>
      <c r="Q20" s="804"/>
      <c r="R20" s="799"/>
      <c r="S20" s="645"/>
      <c r="T20" s="645"/>
      <c r="U20" s="645"/>
      <c r="V20" s="645"/>
      <c r="W20" s="680"/>
      <c r="X20" s="804"/>
      <c r="Y20" s="804"/>
      <c r="Z20" s="804"/>
      <c r="AA20" s="804"/>
      <c r="AB20" s="804"/>
      <c r="AC20" s="804"/>
      <c r="AD20" s="804"/>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804"/>
      <c r="BB20" s="804"/>
      <c r="BC20" s="804"/>
      <c r="BD20" s="804"/>
      <c r="BE20" s="804"/>
      <c r="BF20" s="804"/>
      <c r="BG20" s="804"/>
      <c r="BH20" s="804"/>
      <c r="BI20" s="804"/>
      <c r="BJ20" s="804"/>
      <c r="BK20" s="804"/>
      <c r="BL20" s="804"/>
      <c r="BM20" s="804"/>
      <c r="BN20" s="804"/>
      <c r="BO20" s="804"/>
      <c r="BP20" s="804"/>
      <c r="BQ20" s="804"/>
      <c r="BR20" s="804"/>
      <c r="BS20" s="804"/>
      <c r="BT20" s="804"/>
      <c r="BU20" s="804"/>
      <c r="BV20" s="804"/>
      <c r="BW20" s="804"/>
      <c r="BX20" s="804"/>
      <c r="BY20" s="804"/>
      <c r="BZ20" s="804"/>
      <c r="CA20" s="804"/>
      <c r="CB20" s="804"/>
      <c r="CC20" s="804"/>
      <c r="CD20" s="804"/>
      <c r="CE20" s="804"/>
      <c r="CF20" s="804"/>
      <c r="CG20" s="804"/>
      <c r="CH20" s="804"/>
      <c r="CI20" s="804"/>
      <c r="CJ20" s="804"/>
      <c r="CK20" s="804"/>
      <c r="CL20" s="804"/>
      <c r="CM20" s="804"/>
      <c r="CN20" s="804"/>
      <c r="CO20" s="804"/>
      <c r="CP20" s="804"/>
      <c r="CQ20" s="804"/>
      <c r="CR20" s="804"/>
      <c r="CS20" s="804"/>
      <c r="CT20" s="804"/>
      <c r="CU20" s="804"/>
      <c r="CV20" s="804"/>
      <c r="CW20" s="804"/>
      <c r="CX20" s="804"/>
      <c r="CY20" s="804"/>
      <c r="CZ20" s="804"/>
      <c r="DA20" s="804"/>
      <c r="DB20" s="804"/>
      <c r="DC20" s="804"/>
      <c r="DD20" s="804"/>
      <c r="DE20" s="804"/>
      <c r="DF20" s="804"/>
      <c r="DG20" s="804"/>
      <c r="DH20" s="804"/>
      <c r="DI20" s="804"/>
      <c r="DJ20" s="804"/>
      <c r="DK20" s="804"/>
      <c r="DL20" s="804"/>
      <c r="DM20" s="804"/>
      <c r="DN20" s="804"/>
      <c r="DO20" s="804"/>
      <c r="DP20" s="804"/>
      <c r="DQ20" s="804"/>
      <c r="DR20" s="804"/>
      <c r="DS20" s="804"/>
      <c r="DT20" s="804"/>
      <c r="DU20" s="804"/>
      <c r="DV20" s="804"/>
      <c r="DW20" s="804"/>
      <c r="DX20" s="804"/>
      <c r="DY20" s="804"/>
      <c r="DZ20" s="804"/>
      <c r="EA20" s="804"/>
      <c r="EB20" s="804"/>
      <c r="EC20" s="804"/>
      <c r="ED20" s="804"/>
      <c r="EE20" s="804"/>
      <c r="EF20" s="804"/>
      <c r="EG20" s="804"/>
      <c r="EH20" s="804"/>
      <c r="EI20" s="804"/>
      <c r="EJ20" s="804"/>
      <c r="EK20" s="804"/>
      <c r="EL20" s="804"/>
      <c r="EM20" s="804"/>
      <c r="EN20" s="804"/>
      <c r="EO20" s="804"/>
      <c r="EP20" s="804"/>
      <c r="EQ20" s="804"/>
      <c r="ER20" s="804"/>
      <c r="ES20" s="804"/>
      <c r="ET20" s="804"/>
      <c r="EU20" s="804"/>
      <c r="EV20" s="804"/>
      <c r="EW20" s="804"/>
      <c r="EX20" s="804"/>
      <c r="EY20" s="804"/>
      <c r="EZ20" s="804"/>
      <c r="FA20" s="804"/>
      <c r="FB20" s="804"/>
      <c r="FC20" s="804"/>
      <c r="FD20" s="804"/>
      <c r="FE20" s="804"/>
      <c r="FF20" s="804"/>
      <c r="FG20" s="804"/>
      <c r="FH20" s="804"/>
      <c r="FI20" s="804"/>
      <c r="FJ20" s="804"/>
      <c r="FK20" s="804"/>
      <c r="FL20" s="804"/>
      <c r="FM20" s="804"/>
      <c r="FN20" s="804"/>
      <c r="FO20" s="804"/>
      <c r="FP20" s="804"/>
      <c r="FQ20" s="804"/>
      <c r="FR20" s="804"/>
      <c r="FS20" s="804"/>
      <c r="FT20" s="804"/>
      <c r="FU20" s="804"/>
      <c r="FV20" s="804"/>
      <c r="FW20" s="804"/>
      <c r="FX20" s="804"/>
      <c r="FY20" s="804"/>
      <c r="FZ20" s="804"/>
      <c r="GA20" s="804"/>
      <c r="GB20" s="804"/>
      <c r="GC20" s="804"/>
      <c r="GD20" s="804"/>
      <c r="GE20" s="804"/>
      <c r="GF20" s="804"/>
      <c r="GG20" s="804"/>
      <c r="GH20" s="804"/>
      <c r="GI20" s="804"/>
      <c r="GJ20" s="804"/>
      <c r="GK20" s="804"/>
      <c r="GL20" s="804"/>
      <c r="GM20" s="804"/>
      <c r="GN20" s="804"/>
      <c r="GO20" s="804"/>
      <c r="GP20" s="804"/>
      <c r="GQ20" s="804"/>
      <c r="GR20" s="804"/>
      <c r="GS20" s="804"/>
      <c r="GT20" s="804"/>
      <c r="GU20" s="804"/>
      <c r="GV20" s="804"/>
      <c r="GW20" s="804"/>
      <c r="GX20" s="804"/>
      <c r="GY20" s="1105"/>
      <c r="GZ20" s="1105"/>
      <c r="HA20" s="1105"/>
      <c r="HB20" s="1105"/>
      <c r="HC20" s="1105"/>
      <c r="HD20" s="1105"/>
      <c r="HE20" s="1105"/>
      <c r="HF20" s="1105"/>
      <c r="HG20" s="1105"/>
      <c r="HH20" s="1105"/>
      <c r="HI20" s="1105"/>
      <c r="HJ20" s="1105"/>
      <c r="HK20" s="1105"/>
      <c r="HL20" s="1105"/>
      <c r="HM20" s="1105"/>
      <c r="HN20" s="1105"/>
      <c r="HO20" s="1105"/>
      <c r="HP20" s="1105"/>
      <c r="HQ20" s="1105"/>
      <c r="HR20" s="1105"/>
      <c r="HS20" s="1105"/>
      <c r="HT20" s="1105"/>
      <c r="HU20" s="1105"/>
      <c r="HV20" s="1105"/>
      <c r="HW20" s="1105"/>
      <c r="HX20" s="1105"/>
      <c r="HY20" s="1105"/>
      <c r="HZ20" s="1105"/>
      <c r="IA20" s="1105"/>
      <c r="IB20" s="1105"/>
      <c r="IC20" s="1105"/>
      <c r="ID20" s="1105"/>
      <c r="IE20" s="1105"/>
      <c r="IF20" s="1105"/>
      <c r="IG20" s="1105"/>
      <c r="IH20" s="1105"/>
      <c r="II20" s="1105"/>
      <c r="IJ20" s="1105"/>
      <c r="IK20" s="1105"/>
      <c r="IL20" s="1105"/>
      <c r="IM20" s="1105"/>
      <c r="IN20" s="1105"/>
      <c r="IO20" s="1105"/>
      <c r="IP20" s="1105"/>
      <c r="IQ20" s="1105"/>
      <c r="IR20" s="1105"/>
      <c r="IS20" s="1105"/>
      <c r="IT20" s="1105"/>
      <c r="IU20" s="1105"/>
      <c r="IV20" s="1105"/>
      <c r="IW20" s="1105"/>
      <c r="IX20" s="1105"/>
      <c r="IY20" s="1105"/>
      <c r="IZ20" s="1105"/>
      <c r="JA20" s="1105"/>
      <c r="JB20" s="1105"/>
      <c r="JC20" s="1105"/>
      <c r="JD20" s="1105"/>
      <c r="JE20" s="1105"/>
      <c r="JF20" s="1105"/>
      <c r="JG20" s="1105"/>
      <c r="JH20" s="1105"/>
      <c r="JI20" s="1105"/>
      <c r="JJ20" s="1105"/>
      <c r="JK20" s="1105"/>
      <c r="JL20" s="1105"/>
      <c r="JM20" s="1105"/>
      <c r="JN20" s="1105"/>
      <c r="JO20" s="1105"/>
      <c r="JP20" s="1105"/>
      <c r="JQ20" s="1105"/>
      <c r="JR20" s="1105"/>
      <c r="JS20" s="1105"/>
      <c r="JT20" s="1105"/>
      <c r="JU20" s="1105"/>
      <c r="JV20" s="1105"/>
      <c r="JW20" s="1105"/>
      <c r="JX20" s="1105"/>
      <c r="JY20" s="1105"/>
      <c r="JZ20" s="1105"/>
      <c r="KA20" s="1105"/>
      <c r="KB20" s="1105"/>
      <c r="KC20" s="1105"/>
      <c r="KD20" s="1105"/>
      <c r="KE20" s="1105"/>
      <c r="KF20" s="1105"/>
      <c r="KG20" s="1105"/>
      <c r="KH20" s="1105"/>
      <c r="KI20" s="1105"/>
      <c r="KJ20" s="1105"/>
      <c r="KK20" s="1105"/>
      <c r="KL20" s="1105"/>
      <c r="KM20" s="1105"/>
      <c r="KN20" s="1105"/>
      <c r="KO20" s="1105"/>
      <c r="KP20" s="1105"/>
      <c r="KQ20" s="1105"/>
      <c r="KR20" s="1105"/>
      <c r="KS20" s="1105"/>
      <c r="KT20" s="1105"/>
      <c r="KU20" s="1105"/>
      <c r="KV20" s="1105"/>
      <c r="KW20" s="1105"/>
      <c r="KX20" s="1105"/>
      <c r="KY20" s="1105"/>
      <c r="KZ20" s="1105"/>
      <c r="LA20" s="1105"/>
      <c r="LB20" s="1105"/>
      <c r="LC20" s="1105"/>
      <c r="LD20" s="1105"/>
      <c r="LE20" s="1105"/>
      <c r="LF20" s="1105"/>
      <c r="LG20" s="1105"/>
      <c r="LH20" s="1105"/>
      <c r="LI20" s="1105"/>
      <c r="LJ20" s="1105"/>
      <c r="LK20" s="1105"/>
      <c r="LL20" s="1105"/>
      <c r="LM20" s="1105"/>
      <c r="LN20" s="1105"/>
      <c r="LO20" s="1105"/>
      <c r="LP20" s="1105"/>
      <c r="LQ20" s="1105"/>
      <c r="LR20" s="1105"/>
      <c r="LS20" s="1105"/>
      <c r="LT20" s="1105"/>
      <c r="LU20" s="1105"/>
      <c r="LV20" s="1105"/>
      <c r="LW20" s="1105"/>
      <c r="LX20" s="1105"/>
      <c r="LY20" s="1105"/>
      <c r="LZ20" s="1105"/>
      <c r="MA20" s="1105"/>
      <c r="MB20" s="1105"/>
      <c r="MC20" s="1105"/>
      <c r="MD20" s="1105"/>
      <c r="ME20" s="1105"/>
      <c r="MF20" s="1105"/>
      <c r="MG20" s="1105"/>
      <c r="MH20" s="1105"/>
      <c r="MI20" s="1105"/>
      <c r="MJ20" s="1105"/>
      <c r="MK20" s="1105"/>
      <c r="ML20" s="1105"/>
      <c r="MM20" s="1105"/>
      <c r="MN20" s="1105"/>
      <c r="MO20" s="1105"/>
      <c r="MP20" s="1105"/>
      <c r="MQ20" s="1105"/>
      <c r="MR20" s="1105"/>
      <c r="MS20" s="1105"/>
      <c r="MT20" s="1105"/>
      <c r="MU20" s="1105"/>
      <c r="MV20" s="1105"/>
      <c r="MW20" s="1105"/>
      <c r="MX20" s="1105"/>
      <c r="MY20" s="1105"/>
      <c r="MZ20" s="1105"/>
      <c r="NA20" s="1105"/>
      <c r="NB20" s="1105"/>
      <c r="NC20" s="1105"/>
      <c r="ND20" s="1105"/>
      <c r="NE20" s="1105"/>
      <c r="NF20" s="1105"/>
      <c r="NG20" s="1105"/>
      <c r="NH20" s="1105"/>
      <c r="NI20" s="1105"/>
      <c r="NJ20" s="1105"/>
      <c r="NK20" s="1105"/>
      <c r="NL20" s="1105"/>
      <c r="NM20" s="1105"/>
      <c r="NN20" s="1105"/>
      <c r="NO20" s="1105"/>
      <c r="NP20" s="1105"/>
      <c r="NQ20" s="1105"/>
      <c r="NR20" s="1105"/>
      <c r="NS20" s="1105"/>
      <c r="NT20" s="1105"/>
      <c r="NU20" s="1105"/>
      <c r="NV20" s="1105"/>
      <c r="NW20" s="1105"/>
      <c r="NX20" s="1105"/>
      <c r="NY20" s="1105"/>
      <c r="NZ20" s="1105"/>
      <c r="OA20" s="1105"/>
      <c r="OB20" s="1105"/>
      <c r="OC20" s="1105"/>
      <c r="OD20" s="1105"/>
      <c r="OE20" s="1105"/>
      <c r="OF20" s="1105"/>
      <c r="OG20" s="1105"/>
      <c r="OH20" s="1105"/>
      <c r="OI20" s="1105"/>
      <c r="OJ20" s="1105"/>
      <c r="OK20" s="1105"/>
      <c r="OL20" s="1105"/>
      <c r="OM20" s="1105"/>
      <c r="ON20" s="1105"/>
      <c r="OO20" s="1105"/>
      <c r="OP20" s="1105"/>
      <c r="OQ20" s="1105"/>
      <c r="OR20" s="1105"/>
      <c r="OS20" s="1105"/>
      <c r="OT20" s="1105"/>
      <c r="OU20" s="1105"/>
      <c r="OV20" s="1105"/>
      <c r="OW20" s="1105"/>
      <c r="OX20" s="1105"/>
      <c r="OY20" s="1105"/>
      <c r="OZ20" s="1105"/>
      <c r="PA20" s="1105"/>
      <c r="PB20" s="1105"/>
      <c r="PC20" s="1105"/>
      <c r="PD20" s="1105"/>
      <c r="PE20" s="1105"/>
      <c r="PF20" s="1105"/>
      <c r="PG20" s="1105"/>
      <c r="PH20" s="1105"/>
      <c r="PI20" s="1105"/>
      <c r="PJ20" s="1105"/>
      <c r="PK20" s="1105"/>
      <c r="PL20" s="1105"/>
      <c r="PM20" s="1105"/>
      <c r="PN20" s="1105"/>
      <c r="PO20" s="1105"/>
      <c r="PP20" s="1105"/>
      <c r="PQ20" s="1105"/>
      <c r="PR20" s="1105"/>
      <c r="PS20" s="1105"/>
      <c r="PT20" s="1105"/>
      <c r="PU20" s="1105"/>
      <c r="PV20" s="1105"/>
      <c r="PW20" s="1105"/>
      <c r="PX20" s="1105"/>
      <c r="PY20" s="1105"/>
      <c r="PZ20" s="1105"/>
      <c r="QA20" s="1105"/>
      <c r="QB20" s="1105"/>
      <c r="QC20" s="1105"/>
      <c r="QD20" s="1105"/>
      <c r="QE20" s="1105"/>
      <c r="QF20" s="1105"/>
      <c r="QG20" s="1105"/>
      <c r="QH20" s="1105"/>
      <c r="QI20" s="1105"/>
      <c r="QJ20" s="1105"/>
      <c r="QK20" s="1105"/>
      <c r="QL20" s="1105"/>
      <c r="QM20" s="1105"/>
      <c r="QN20" s="1105"/>
      <c r="QO20" s="1105"/>
      <c r="QP20" s="1105"/>
      <c r="QQ20" s="1105"/>
      <c r="QR20" s="1105"/>
      <c r="QS20" s="1105"/>
      <c r="QT20" s="1105"/>
      <c r="QU20" s="1105"/>
      <c r="QV20" s="1105"/>
      <c r="QW20" s="1105"/>
      <c r="QX20" s="1105"/>
      <c r="QY20" s="1105"/>
      <c r="QZ20" s="1105"/>
      <c r="RA20" s="1105"/>
      <c r="RB20" s="1105"/>
      <c r="RC20" s="1105"/>
      <c r="RD20" s="1105"/>
      <c r="RE20" s="1105"/>
      <c r="RF20" s="1105"/>
      <c r="RG20" s="1105"/>
      <c r="RH20" s="1105"/>
      <c r="RI20" s="1105"/>
      <c r="RJ20" s="1105"/>
      <c r="RK20" s="1105"/>
      <c r="RL20" s="1105"/>
      <c r="RM20" s="1105"/>
      <c r="RN20" s="1105"/>
      <c r="RO20" s="1105"/>
      <c r="RP20" s="1105"/>
      <c r="RQ20" s="1105"/>
      <c r="RR20" s="1105"/>
      <c r="RS20" s="1105"/>
      <c r="RT20" s="1105"/>
      <c r="RU20" s="1105"/>
      <c r="RV20" s="1105"/>
      <c r="RW20" s="1105"/>
      <c r="RX20" s="1105"/>
      <c r="RY20" s="1105"/>
      <c r="RZ20" s="1105"/>
      <c r="SA20" s="1105"/>
      <c r="SB20" s="1105"/>
      <c r="SC20" s="1105"/>
      <c r="SD20" s="1105"/>
      <c r="SE20" s="1105"/>
      <c r="SF20" s="1105"/>
      <c r="SG20" s="1105"/>
      <c r="SH20" s="1105"/>
      <c r="SI20" s="1105"/>
      <c r="SJ20" s="1105"/>
      <c r="SK20" s="1105"/>
      <c r="SL20" s="1105"/>
      <c r="SM20" s="1105"/>
      <c r="SN20" s="1105"/>
      <c r="SO20" s="1105"/>
      <c r="SP20" s="1105"/>
      <c r="SQ20" s="1105"/>
      <c r="SR20" s="1105"/>
      <c r="SS20" s="1105"/>
      <c r="ST20" s="1105"/>
      <c r="SU20" s="1105"/>
      <c r="SV20" s="1105"/>
      <c r="SW20" s="1105"/>
      <c r="SX20" s="1105"/>
      <c r="SY20" s="1105"/>
      <c r="SZ20" s="1105"/>
      <c r="TA20" s="1105"/>
      <c r="TB20" s="1105"/>
      <c r="TC20" s="1105"/>
      <c r="TD20" s="1105"/>
      <c r="TE20" s="1105"/>
      <c r="TF20" s="1105"/>
      <c r="TG20" s="1105"/>
      <c r="TH20" s="1105"/>
      <c r="TI20" s="1105"/>
      <c r="TJ20" s="1105"/>
      <c r="TK20" s="1105"/>
      <c r="TL20" s="1105"/>
      <c r="TM20" s="1105"/>
      <c r="TN20" s="1105"/>
      <c r="TO20" s="1105"/>
      <c r="TP20" s="1105"/>
      <c r="TQ20" s="1105"/>
      <c r="TR20" s="1105"/>
      <c r="TS20" s="1105"/>
      <c r="TT20" s="1105"/>
      <c r="TU20" s="1105"/>
      <c r="TV20" s="1105"/>
      <c r="TW20" s="1105"/>
      <c r="TX20" s="1105"/>
      <c r="TY20" s="1105"/>
      <c r="TZ20" s="1105"/>
      <c r="UA20" s="1105"/>
      <c r="UB20" s="1105"/>
      <c r="UC20" s="1105"/>
      <c r="UD20" s="1105"/>
      <c r="UE20" s="1105"/>
      <c r="UF20" s="1105"/>
      <c r="UG20" s="1105"/>
      <c r="UH20" s="1105"/>
      <c r="UI20" s="1105"/>
      <c r="UJ20" s="1105"/>
      <c r="UK20" s="1105"/>
      <c r="UL20" s="1105"/>
      <c r="UM20" s="1105"/>
      <c r="UN20" s="1105"/>
      <c r="UO20" s="1105"/>
      <c r="UP20" s="1105"/>
      <c r="UQ20" s="1105"/>
      <c r="UR20" s="1105"/>
      <c r="US20" s="1105"/>
      <c r="UT20" s="1105"/>
      <c r="UU20" s="1105"/>
      <c r="UV20" s="1105"/>
      <c r="UW20" s="1105"/>
      <c r="UX20" s="1105"/>
      <c r="UY20" s="1105"/>
      <c r="UZ20" s="1105"/>
      <c r="VA20" s="1105"/>
      <c r="VB20" s="1105"/>
      <c r="VC20" s="1105"/>
      <c r="VD20" s="1105"/>
      <c r="VE20" s="1105"/>
      <c r="VF20" s="1105"/>
      <c r="VG20" s="1105"/>
      <c r="VH20" s="1105"/>
      <c r="VI20" s="1105"/>
      <c r="VJ20" s="1105"/>
      <c r="VK20" s="1105"/>
      <c r="VL20" s="1105"/>
      <c r="VM20" s="1105"/>
      <c r="VN20" s="1105"/>
      <c r="VO20" s="1105"/>
      <c r="VP20" s="1105"/>
      <c r="VQ20" s="1105"/>
      <c r="VR20" s="1105"/>
      <c r="VS20" s="1105"/>
      <c r="VT20" s="1105"/>
      <c r="VU20" s="1105"/>
      <c r="VV20" s="1105"/>
      <c r="VW20" s="1105"/>
      <c r="VX20" s="1105"/>
      <c r="VY20" s="1105"/>
      <c r="VZ20" s="1105"/>
      <c r="WA20" s="1105"/>
      <c r="WB20" s="1105"/>
      <c r="WC20" s="1105"/>
      <c r="WD20" s="1105"/>
      <c r="WE20" s="1105"/>
      <c r="WF20" s="1105"/>
      <c r="WG20" s="1105"/>
      <c r="WH20" s="1105"/>
      <c r="WI20" s="1105"/>
      <c r="WJ20" s="1105"/>
      <c r="WK20" s="1105"/>
      <c r="WL20" s="1105"/>
      <c r="WM20" s="1105"/>
      <c r="WN20" s="1105"/>
      <c r="WO20" s="1105"/>
      <c r="WP20" s="1105"/>
      <c r="WQ20" s="1105"/>
      <c r="WR20" s="1105"/>
      <c r="WS20" s="1105"/>
      <c r="WT20" s="1105"/>
      <c r="WU20" s="1105"/>
      <c r="WV20" s="1105"/>
      <c r="WW20" s="1105"/>
      <c r="WX20" s="1105"/>
      <c r="WY20" s="1105"/>
      <c r="WZ20" s="1105"/>
      <c r="XA20" s="1105"/>
      <c r="XB20" s="1105"/>
      <c r="XC20" s="1105"/>
      <c r="XD20" s="1105"/>
      <c r="XE20" s="1105"/>
      <c r="XF20" s="1105"/>
      <c r="XG20" s="1105"/>
      <c r="XH20" s="1105"/>
      <c r="XI20" s="1105"/>
      <c r="XJ20" s="1105"/>
      <c r="XK20" s="1105"/>
      <c r="XL20" s="1105"/>
      <c r="XM20" s="1105"/>
      <c r="XN20" s="1105"/>
      <c r="XO20" s="1105"/>
      <c r="XP20" s="1105"/>
      <c r="XQ20" s="1105"/>
      <c r="XR20" s="1105"/>
      <c r="XS20" s="1105"/>
      <c r="XT20" s="1105"/>
      <c r="XU20" s="1105"/>
    </row>
    <row r="21" spans="1:645">
      <c r="A21" s="777"/>
      <c r="B21" s="777"/>
      <c r="C21" s="777"/>
      <c r="D21" s="804">
        <v>7</v>
      </c>
      <c r="E21" s="714" t="s">
        <v>505</v>
      </c>
      <c r="F21" s="714">
        <v>155</v>
      </c>
      <c r="G21" s="716" t="s">
        <v>1292</v>
      </c>
      <c r="H21" s="804"/>
      <c r="I21" s="804"/>
      <c r="J21" s="654"/>
      <c r="K21" s="654"/>
      <c r="L21" s="654"/>
      <c r="M21" s="654"/>
      <c r="N21" s="645">
        <f>'Appendix A'!H267</f>
        <v>2.7224565231412191E-2</v>
      </c>
      <c r="O21" s="804"/>
      <c r="P21" s="804"/>
      <c r="Q21" s="804"/>
      <c r="R21" s="799"/>
      <c r="S21" s="645"/>
      <c r="T21" s="645"/>
      <c r="U21" s="645"/>
      <c r="V21" s="645"/>
      <c r="W21" s="680"/>
      <c r="X21" s="804"/>
      <c r="Y21" s="804"/>
      <c r="Z21" s="804"/>
      <c r="AA21" s="804"/>
      <c r="AB21" s="804"/>
      <c r="AC21" s="804"/>
      <c r="AD21" s="804"/>
      <c r="AE21" s="804"/>
      <c r="AF21" s="804"/>
      <c r="AG21" s="804"/>
      <c r="AH21" s="804"/>
      <c r="AI21" s="804"/>
      <c r="AJ21" s="804"/>
      <c r="AK21" s="804"/>
      <c r="AL21" s="804"/>
      <c r="AM21" s="804"/>
      <c r="AN21" s="804"/>
      <c r="AO21" s="804"/>
      <c r="AP21" s="804"/>
      <c r="AQ21" s="804"/>
      <c r="AR21" s="804"/>
      <c r="AS21" s="804"/>
      <c r="AT21" s="804"/>
      <c r="AU21" s="804"/>
      <c r="AV21" s="804"/>
      <c r="AW21" s="804"/>
      <c r="AX21" s="804"/>
      <c r="AY21" s="804"/>
      <c r="AZ21" s="804"/>
      <c r="BA21" s="804"/>
      <c r="BB21" s="804"/>
      <c r="BC21" s="804"/>
      <c r="BD21" s="804"/>
      <c r="BE21" s="804"/>
      <c r="BF21" s="804"/>
      <c r="BG21" s="804"/>
      <c r="BH21" s="804"/>
      <c r="BI21" s="804"/>
      <c r="BJ21" s="804"/>
      <c r="BK21" s="804"/>
      <c r="BL21" s="804"/>
      <c r="BM21" s="804"/>
      <c r="BN21" s="804"/>
      <c r="BO21" s="804"/>
      <c r="BP21" s="804"/>
      <c r="BQ21" s="804"/>
      <c r="BR21" s="804"/>
      <c r="BS21" s="804"/>
      <c r="BT21" s="804"/>
      <c r="BU21" s="804"/>
      <c r="BV21" s="804"/>
      <c r="BW21" s="804"/>
      <c r="BX21" s="804"/>
      <c r="BY21" s="804"/>
      <c r="BZ21" s="804"/>
      <c r="CA21" s="804"/>
      <c r="CB21" s="804"/>
      <c r="CC21" s="804"/>
      <c r="CD21" s="804"/>
      <c r="CE21" s="804"/>
      <c r="CF21" s="804"/>
      <c r="CG21" s="804"/>
      <c r="CH21" s="804"/>
      <c r="CI21" s="804"/>
      <c r="CJ21" s="804"/>
      <c r="CK21" s="804"/>
      <c r="CL21" s="804"/>
      <c r="CM21" s="804"/>
      <c r="CN21" s="804"/>
      <c r="CO21" s="804"/>
      <c r="CP21" s="804"/>
      <c r="CQ21" s="804"/>
      <c r="CR21" s="804"/>
      <c r="CS21" s="804"/>
      <c r="CT21" s="804"/>
      <c r="CU21" s="804"/>
      <c r="CV21" s="804"/>
      <c r="CW21" s="804"/>
      <c r="CX21" s="804"/>
      <c r="CY21" s="804"/>
      <c r="CZ21" s="804"/>
      <c r="DA21" s="804"/>
      <c r="DB21" s="804"/>
      <c r="DC21" s="804"/>
      <c r="DD21" s="804"/>
      <c r="DE21" s="804"/>
      <c r="DF21" s="804"/>
      <c r="DG21" s="804"/>
      <c r="DH21" s="804"/>
      <c r="DI21" s="804"/>
      <c r="DJ21" s="804"/>
      <c r="DK21" s="804"/>
      <c r="DL21" s="804"/>
      <c r="DM21" s="804"/>
      <c r="DN21" s="804"/>
      <c r="DO21" s="804"/>
      <c r="DP21" s="804"/>
      <c r="DQ21" s="804"/>
      <c r="DR21" s="804"/>
      <c r="DS21" s="804"/>
      <c r="DT21" s="804"/>
      <c r="DU21" s="804"/>
      <c r="DV21" s="804"/>
      <c r="DW21" s="804"/>
      <c r="DX21" s="804"/>
      <c r="DY21" s="804"/>
      <c r="DZ21" s="804"/>
      <c r="EA21" s="804"/>
      <c r="EB21" s="804"/>
      <c r="EC21" s="804"/>
      <c r="ED21" s="804"/>
      <c r="EE21" s="804"/>
      <c r="EF21" s="804"/>
      <c r="EG21" s="804"/>
      <c r="EH21" s="804"/>
      <c r="EI21" s="804"/>
      <c r="EJ21" s="804"/>
      <c r="EK21" s="804"/>
      <c r="EL21" s="804"/>
      <c r="EM21" s="804"/>
      <c r="EN21" s="804"/>
      <c r="EO21" s="804"/>
      <c r="EP21" s="804"/>
      <c r="EQ21" s="804"/>
      <c r="ER21" s="804"/>
      <c r="ES21" s="804"/>
      <c r="ET21" s="804"/>
      <c r="EU21" s="804"/>
      <c r="EV21" s="804"/>
      <c r="EW21" s="804"/>
      <c r="EX21" s="804"/>
      <c r="EY21" s="804"/>
      <c r="EZ21" s="804"/>
      <c r="FA21" s="804"/>
      <c r="FB21" s="804"/>
      <c r="FC21" s="804"/>
      <c r="FD21" s="804"/>
      <c r="FE21" s="804"/>
      <c r="FF21" s="804"/>
      <c r="FG21" s="804"/>
      <c r="FH21" s="804"/>
      <c r="FI21" s="804"/>
      <c r="FJ21" s="804"/>
      <c r="FK21" s="804"/>
      <c r="FL21" s="804"/>
      <c r="FM21" s="804"/>
      <c r="FN21" s="804"/>
      <c r="FO21" s="804"/>
      <c r="FP21" s="804"/>
      <c r="FQ21" s="804"/>
      <c r="FR21" s="804"/>
      <c r="FS21" s="804"/>
      <c r="FT21" s="804"/>
      <c r="FU21" s="804"/>
      <c r="FV21" s="804"/>
      <c r="FW21" s="804"/>
      <c r="FX21" s="804"/>
      <c r="FY21" s="804"/>
      <c r="FZ21" s="804"/>
      <c r="GA21" s="804"/>
      <c r="GB21" s="804"/>
      <c r="GC21" s="804"/>
      <c r="GD21" s="804"/>
      <c r="GE21" s="804"/>
      <c r="GF21" s="804"/>
      <c r="GG21" s="804"/>
      <c r="GH21" s="804"/>
      <c r="GI21" s="804"/>
      <c r="GJ21" s="804"/>
      <c r="GK21" s="804"/>
      <c r="GL21" s="804"/>
      <c r="GM21" s="804"/>
      <c r="GN21" s="804"/>
      <c r="GO21" s="804"/>
      <c r="GP21" s="804"/>
      <c r="GQ21" s="804"/>
      <c r="GR21" s="804"/>
      <c r="GS21" s="804"/>
      <c r="GT21" s="804"/>
      <c r="GU21" s="804"/>
      <c r="GV21" s="804"/>
      <c r="GW21" s="804"/>
      <c r="GX21" s="804"/>
      <c r="GY21" s="1105"/>
      <c r="GZ21" s="1105"/>
      <c r="HA21" s="1105"/>
      <c r="HB21" s="1105"/>
      <c r="HC21" s="1105"/>
      <c r="HD21" s="1105"/>
      <c r="HE21" s="1105"/>
      <c r="HF21" s="1105"/>
      <c r="HG21" s="1105"/>
      <c r="HH21" s="1105"/>
      <c r="HI21" s="1105"/>
      <c r="HJ21" s="1105"/>
      <c r="HK21" s="1105"/>
      <c r="HL21" s="1105"/>
      <c r="HM21" s="1105"/>
      <c r="HN21" s="1105"/>
      <c r="HO21" s="1105"/>
      <c r="HP21" s="1105"/>
      <c r="HQ21" s="1105"/>
      <c r="HR21" s="1105"/>
      <c r="HS21" s="1105"/>
      <c r="HT21" s="1105"/>
      <c r="HU21" s="1105"/>
      <c r="HV21" s="1105"/>
      <c r="HW21" s="1105"/>
      <c r="HX21" s="1105"/>
      <c r="HY21" s="1105"/>
      <c r="HZ21" s="1105"/>
      <c r="IA21" s="1105"/>
      <c r="IB21" s="1105"/>
      <c r="IC21" s="1105"/>
      <c r="ID21" s="1105"/>
      <c r="IE21" s="1105"/>
      <c r="IF21" s="1105"/>
      <c r="IG21" s="1105"/>
      <c r="IH21" s="1105"/>
      <c r="II21" s="1105"/>
      <c r="IJ21" s="1105"/>
      <c r="IK21" s="1105"/>
      <c r="IL21" s="1105"/>
      <c r="IM21" s="1105"/>
      <c r="IN21" s="1105"/>
      <c r="IO21" s="1105"/>
      <c r="IP21" s="1105"/>
      <c r="IQ21" s="1105"/>
      <c r="IR21" s="1105"/>
      <c r="IS21" s="1105"/>
      <c r="IT21" s="1105"/>
      <c r="IU21" s="1105"/>
      <c r="IV21" s="1105"/>
      <c r="IW21" s="1105"/>
      <c r="IX21" s="1105"/>
      <c r="IY21" s="1105"/>
      <c r="IZ21" s="1105"/>
      <c r="JA21" s="1105"/>
      <c r="JB21" s="1105"/>
      <c r="JC21" s="1105"/>
      <c r="JD21" s="1105"/>
      <c r="JE21" s="1105"/>
      <c r="JF21" s="1105"/>
      <c r="JG21" s="1105"/>
      <c r="JH21" s="1105"/>
      <c r="JI21" s="1105"/>
      <c r="JJ21" s="1105"/>
      <c r="JK21" s="1105"/>
      <c r="JL21" s="1105"/>
      <c r="JM21" s="1105"/>
      <c r="JN21" s="1105"/>
      <c r="JO21" s="1105"/>
      <c r="JP21" s="1105"/>
      <c r="JQ21" s="1105"/>
      <c r="JR21" s="1105"/>
      <c r="JS21" s="1105"/>
      <c r="JT21" s="1105"/>
      <c r="JU21" s="1105"/>
      <c r="JV21" s="1105"/>
      <c r="JW21" s="1105"/>
      <c r="JX21" s="1105"/>
      <c r="JY21" s="1105"/>
      <c r="JZ21" s="1105"/>
      <c r="KA21" s="1105"/>
      <c r="KB21" s="1105"/>
      <c r="KC21" s="1105"/>
      <c r="KD21" s="1105"/>
      <c r="KE21" s="1105"/>
      <c r="KF21" s="1105"/>
      <c r="KG21" s="1105"/>
      <c r="KH21" s="1105"/>
      <c r="KI21" s="809"/>
      <c r="KJ21" s="809"/>
      <c r="KK21" s="809"/>
      <c r="KL21" s="809"/>
      <c r="KM21" s="809"/>
      <c r="KN21" s="809"/>
      <c r="KO21" s="809"/>
      <c r="KP21" s="809"/>
      <c r="KQ21" s="809"/>
      <c r="KR21" s="809"/>
      <c r="KS21" s="809"/>
      <c r="KT21" s="809"/>
      <c r="KU21" s="809"/>
      <c r="KV21" s="809"/>
      <c r="KW21" s="809"/>
      <c r="KX21" s="809"/>
      <c r="KY21" s="809"/>
      <c r="KZ21" s="809"/>
      <c r="LA21" s="809"/>
      <c r="LB21" s="809"/>
      <c r="LC21" s="809"/>
      <c r="LD21" s="809"/>
      <c r="LE21" s="809"/>
      <c r="LF21" s="809"/>
      <c r="LG21" s="809"/>
      <c r="LH21" s="809"/>
      <c r="LI21" s="809"/>
      <c r="LJ21" s="809"/>
      <c r="LK21" s="809"/>
      <c r="LL21" s="809"/>
      <c r="LM21" s="809"/>
      <c r="LN21" s="809"/>
      <c r="LO21" s="809"/>
      <c r="LP21" s="809"/>
      <c r="LQ21" s="809"/>
      <c r="LR21" s="809"/>
      <c r="LS21" s="809"/>
      <c r="LT21" s="809"/>
      <c r="LU21" s="809"/>
      <c r="LV21" s="809"/>
      <c r="LW21" s="809"/>
      <c r="LX21" s="809"/>
      <c r="LY21" s="809"/>
      <c r="LZ21" s="809"/>
      <c r="MA21" s="809"/>
      <c r="MB21" s="809"/>
      <c r="MC21" s="809"/>
      <c r="MD21" s="809"/>
      <c r="ME21" s="809"/>
      <c r="MF21" s="809"/>
      <c r="MG21" s="809"/>
      <c r="MH21" s="809"/>
      <c r="MI21" s="809"/>
      <c r="MJ21" s="809"/>
      <c r="MK21" s="809"/>
      <c r="ML21" s="809"/>
      <c r="MM21" s="809"/>
      <c r="MN21" s="809"/>
      <c r="MO21" s="809"/>
      <c r="MP21" s="809"/>
      <c r="MQ21" s="809"/>
      <c r="MR21" s="809"/>
      <c r="MS21" s="809"/>
      <c r="MT21" s="809"/>
      <c r="MU21" s="809"/>
      <c r="MV21" s="809"/>
      <c r="MW21" s="809"/>
      <c r="MX21" s="809"/>
      <c r="MY21" s="809"/>
      <c r="MZ21" s="809"/>
      <c r="NA21" s="809"/>
      <c r="NB21" s="809"/>
      <c r="NC21" s="809"/>
      <c r="ND21" s="809"/>
      <c r="NE21" s="809"/>
      <c r="NF21" s="809"/>
      <c r="NG21" s="809"/>
      <c r="NH21" s="809"/>
      <c r="NI21" s="809"/>
      <c r="NJ21" s="809"/>
      <c r="NK21" s="809"/>
      <c r="NL21" s="809"/>
      <c r="NM21" s="809"/>
      <c r="NN21" s="809"/>
      <c r="NO21" s="809"/>
      <c r="NP21" s="809"/>
      <c r="NQ21" s="809"/>
      <c r="NR21" s="809"/>
      <c r="NS21" s="809"/>
      <c r="NT21" s="809"/>
      <c r="NU21" s="809"/>
      <c r="NV21" s="809"/>
      <c r="NW21" s="809"/>
      <c r="NX21" s="809"/>
      <c r="NY21" s="809"/>
      <c r="NZ21" s="809"/>
      <c r="OA21" s="809"/>
      <c r="OB21" s="809"/>
      <c r="OC21" s="809"/>
      <c r="OD21" s="809"/>
      <c r="OE21" s="809"/>
      <c r="OF21" s="809"/>
      <c r="OG21" s="809"/>
      <c r="OH21" s="809"/>
      <c r="OI21" s="809"/>
      <c r="OJ21" s="809"/>
      <c r="OK21" s="809"/>
      <c r="OL21" s="809"/>
      <c r="OM21" s="809"/>
      <c r="ON21" s="809"/>
      <c r="OO21" s="809"/>
      <c r="OP21" s="809"/>
      <c r="OQ21" s="809"/>
      <c r="OR21" s="809"/>
      <c r="OS21" s="809"/>
      <c r="OT21" s="809"/>
      <c r="OU21" s="809"/>
      <c r="OV21" s="809"/>
      <c r="OW21" s="809"/>
      <c r="OX21" s="809"/>
      <c r="OY21" s="809"/>
      <c r="OZ21" s="809"/>
      <c r="PA21" s="809"/>
      <c r="PB21" s="809"/>
      <c r="PC21" s="809"/>
      <c r="PD21" s="809"/>
      <c r="PE21" s="809"/>
      <c r="PF21" s="809"/>
      <c r="PG21" s="809"/>
      <c r="PH21" s="809"/>
      <c r="PI21" s="809"/>
      <c r="PJ21" s="809"/>
      <c r="PK21" s="809"/>
      <c r="PL21" s="809"/>
      <c r="PM21" s="809"/>
      <c r="PN21" s="809"/>
      <c r="PO21" s="809"/>
      <c r="PP21" s="809"/>
      <c r="PQ21" s="809"/>
      <c r="PR21" s="809"/>
      <c r="PS21" s="809"/>
      <c r="PT21" s="809"/>
      <c r="PU21" s="809"/>
      <c r="PV21" s="809"/>
      <c r="PW21" s="809"/>
      <c r="PX21" s="809"/>
      <c r="PY21" s="809"/>
      <c r="PZ21" s="809"/>
      <c r="QA21" s="809"/>
      <c r="QB21" s="809"/>
      <c r="QC21" s="809"/>
      <c r="QD21" s="809"/>
      <c r="QE21" s="809"/>
      <c r="QF21" s="809"/>
      <c r="QG21" s="809"/>
      <c r="QH21" s="809"/>
      <c r="QI21" s="809"/>
      <c r="QJ21" s="809"/>
      <c r="QK21" s="809"/>
      <c r="QL21" s="809"/>
      <c r="QM21" s="809"/>
      <c r="QN21" s="809"/>
      <c r="QO21" s="809"/>
      <c r="QP21" s="809"/>
      <c r="QQ21" s="809"/>
      <c r="QR21" s="809"/>
      <c r="QS21" s="809"/>
      <c r="QT21" s="809"/>
      <c r="QU21" s="809"/>
      <c r="QV21" s="809"/>
      <c r="QW21" s="809"/>
      <c r="QX21" s="809"/>
      <c r="QY21" s="809"/>
      <c r="QZ21" s="809"/>
      <c r="RA21" s="809"/>
      <c r="RB21" s="809"/>
      <c r="RC21" s="809"/>
      <c r="RD21" s="809"/>
      <c r="RE21" s="809"/>
      <c r="RF21" s="809"/>
      <c r="RG21" s="809"/>
      <c r="RH21" s="809"/>
      <c r="RI21" s="809"/>
      <c r="RJ21" s="809"/>
      <c r="RK21" s="809"/>
      <c r="RL21" s="809"/>
      <c r="RM21" s="809"/>
      <c r="RN21" s="809"/>
      <c r="RO21" s="809"/>
      <c r="RP21" s="809"/>
      <c r="RQ21" s="809"/>
      <c r="RR21" s="809"/>
      <c r="RS21" s="809"/>
      <c r="RT21" s="809"/>
      <c r="RU21" s="809"/>
      <c r="RV21" s="809"/>
      <c r="RW21" s="809"/>
      <c r="RX21" s="809"/>
      <c r="RY21" s="809"/>
      <c r="RZ21" s="809"/>
      <c r="SA21" s="809"/>
      <c r="SB21" s="809"/>
      <c r="SC21" s="809"/>
      <c r="SD21" s="809"/>
      <c r="SE21" s="809"/>
      <c r="SF21" s="809"/>
      <c r="SG21" s="809"/>
      <c r="SH21" s="809"/>
      <c r="SI21" s="809"/>
      <c r="SJ21" s="809"/>
      <c r="SK21" s="809"/>
      <c r="SL21" s="809"/>
      <c r="SM21" s="809"/>
      <c r="SN21" s="809"/>
      <c r="SO21" s="809"/>
      <c r="SP21" s="809"/>
      <c r="SQ21" s="809"/>
      <c r="SR21" s="809"/>
      <c r="SS21" s="809"/>
      <c r="ST21" s="809"/>
      <c r="SU21" s="809"/>
      <c r="SV21" s="809"/>
      <c r="SW21" s="809"/>
      <c r="SX21" s="809"/>
      <c r="SY21" s="809"/>
      <c r="SZ21" s="809"/>
      <c r="TA21" s="809"/>
      <c r="TB21" s="809"/>
      <c r="TC21" s="809"/>
      <c r="TD21" s="809"/>
      <c r="TE21" s="809"/>
      <c r="TF21" s="809"/>
      <c r="TG21" s="809"/>
      <c r="TH21" s="809"/>
      <c r="TI21" s="809"/>
      <c r="TJ21" s="809"/>
      <c r="TK21" s="809"/>
      <c r="TL21" s="809"/>
      <c r="TM21" s="809"/>
      <c r="TN21" s="809"/>
      <c r="TO21" s="809"/>
      <c r="TP21" s="809"/>
      <c r="TQ21" s="809"/>
      <c r="TR21" s="809"/>
      <c r="TS21" s="809"/>
      <c r="TT21" s="809"/>
      <c r="TU21" s="809"/>
      <c r="TV21" s="809"/>
      <c r="TW21" s="809"/>
      <c r="TX21" s="809"/>
      <c r="TY21" s="809"/>
      <c r="TZ21" s="809"/>
      <c r="UA21" s="809"/>
      <c r="UB21" s="809"/>
      <c r="UC21" s="809"/>
      <c r="UD21" s="809"/>
      <c r="UE21" s="809"/>
      <c r="UF21" s="809"/>
      <c r="UG21" s="809"/>
      <c r="UH21" s="809"/>
      <c r="UI21" s="809"/>
      <c r="UJ21" s="809"/>
      <c r="UK21" s="809"/>
      <c r="UL21" s="809"/>
      <c r="UM21" s="809"/>
      <c r="UN21" s="809"/>
      <c r="UO21" s="809"/>
      <c r="UP21" s="809"/>
      <c r="UQ21" s="809"/>
      <c r="UR21" s="809"/>
      <c r="US21" s="809"/>
      <c r="UT21" s="809"/>
      <c r="UU21" s="809"/>
      <c r="UV21" s="809"/>
      <c r="UW21" s="809"/>
      <c r="UX21" s="809"/>
      <c r="UY21" s="809"/>
      <c r="UZ21" s="809"/>
      <c r="VA21" s="809"/>
      <c r="VB21" s="809"/>
      <c r="VC21" s="809"/>
      <c r="VD21" s="809"/>
      <c r="VE21" s="809"/>
      <c r="VF21" s="809"/>
      <c r="VG21" s="809"/>
      <c r="VH21" s="809"/>
      <c r="VI21" s="809"/>
      <c r="VJ21" s="809"/>
      <c r="VK21" s="809"/>
      <c r="VL21" s="809"/>
      <c r="VM21" s="809"/>
      <c r="VN21" s="809"/>
      <c r="VO21" s="809"/>
      <c r="VP21" s="809"/>
      <c r="VQ21" s="809"/>
      <c r="VR21" s="809"/>
      <c r="VS21" s="809"/>
      <c r="VT21" s="809"/>
      <c r="VU21" s="809"/>
      <c r="VV21" s="809"/>
      <c r="VW21" s="809"/>
      <c r="VX21" s="809"/>
      <c r="VY21" s="809"/>
      <c r="VZ21" s="809"/>
      <c r="WA21" s="809"/>
      <c r="WB21" s="809"/>
      <c r="WC21" s="809"/>
      <c r="WD21" s="809"/>
      <c r="WE21" s="809"/>
      <c r="WF21" s="809"/>
      <c r="WG21" s="809"/>
      <c r="WH21" s="809"/>
      <c r="WI21" s="809"/>
      <c r="WJ21" s="809"/>
      <c r="WK21" s="809"/>
      <c r="WL21" s="809"/>
      <c r="WM21" s="809"/>
      <c r="WN21" s="809"/>
      <c r="WO21" s="809"/>
      <c r="WP21" s="809"/>
      <c r="WQ21" s="809"/>
      <c r="WR21" s="809"/>
      <c r="WS21" s="809"/>
      <c r="WT21" s="809"/>
      <c r="WU21" s="809"/>
      <c r="WV21" s="809"/>
      <c r="WW21" s="809"/>
      <c r="WX21" s="809"/>
      <c r="WY21" s="809"/>
      <c r="WZ21" s="809"/>
      <c r="XA21" s="809"/>
      <c r="XB21" s="809"/>
      <c r="XC21" s="809"/>
      <c r="XD21" s="809"/>
      <c r="XE21" s="809"/>
      <c r="XF21" s="809"/>
      <c r="XG21" s="809"/>
      <c r="XH21" s="809"/>
      <c r="XI21" s="809"/>
      <c r="XJ21" s="809"/>
      <c r="XK21" s="809"/>
      <c r="XL21" s="809"/>
      <c r="XM21" s="809"/>
      <c r="XN21" s="809"/>
      <c r="XO21" s="809"/>
      <c r="XP21" s="809"/>
      <c r="XQ21" s="809"/>
      <c r="XR21" s="809"/>
      <c r="XS21" s="1105"/>
      <c r="XT21" s="1105"/>
      <c r="XU21" s="1105"/>
    </row>
    <row r="22" spans="1:645">
      <c r="A22" s="777"/>
      <c r="B22" s="777"/>
      <c r="C22" s="777"/>
      <c r="D22" s="804"/>
      <c r="E22" s="714"/>
      <c r="F22" s="714"/>
      <c r="G22" s="716"/>
      <c r="H22" s="804"/>
      <c r="I22" s="804"/>
      <c r="J22" s="654"/>
      <c r="K22" s="654"/>
      <c r="L22" s="654"/>
      <c r="M22" s="654"/>
      <c r="N22" s="654"/>
      <c r="O22" s="804"/>
      <c r="P22" s="804"/>
      <c r="Q22" s="804"/>
      <c r="R22" s="653"/>
      <c r="S22" s="653"/>
      <c r="T22" s="653"/>
      <c r="U22" s="653"/>
      <c r="V22" s="653"/>
      <c r="W22" s="804"/>
      <c r="X22" s="804"/>
      <c r="Y22" s="804"/>
      <c r="Z22" s="804"/>
      <c r="AA22" s="804"/>
      <c r="AB22" s="804"/>
      <c r="AC22" s="804"/>
      <c r="AD22" s="804"/>
      <c r="AE22" s="804"/>
      <c r="AF22" s="804"/>
      <c r="AG22" s="804"/>
      <c r="AH22" s="804"/>
      <c r="AI22" s="804"/>
      <c r="AJ22" s="804"/>
      <c r="AK22" s="804"/>
      <c r="AL22" s="804"/>
      <c r="AM22" s="804"/>
      <c r="AN22" s="804"/>
      <c r="AO22" s="804"/>
      <c r="AP22" s="804"/>
      <c r="AQ22" s="804"/>
      <c r="AR22" s="804"/>
      <c r="AS22" s="804"/>
      <c r="AT22" s="804"/>
      <c r="AU22" s="804"/>
      <c r="AV22" s="804"/>
      <c r="AW22" s="804"/>
      <c r="AX22" s="804"/>
      <c r="AY22" s="804"/>
      <c r="AZ22" s="804"/>
      <c r="BA22" s="804"/>
      <c r="BB22" s="804"/>
      <c r="BC22" s="804"/>
      <c r="BD22" s="804"/>
      <c r="BE22" s="804"/>
      <c r="BF22" s="804"/>
      <c r="BG22" s="804"/>
      <c r="BH22" s="804"/>
      <c r="BI22" s="804"/>
      <c r="BJ22" s="804"/>
      <c r="BK22" s="804"/>
      <c r="BL22" s="804"/>
      <c r="BM22" s="804"/>
      <c r="BN22" s="804"/>
      <c r="BO22" s="804"/>
      <c r="BP22" s="804"/>
      <c r="BQ22" s="804"/>
      <c r="BR22" s="804"/>
      <c r="BS22" s="804"/>
      <c r="BT22" s="804"/>
      <c r="BU22" s="804"/>
      <c r="BV22" s="804"/>
      <c r="BW22" s="804"/>
      <c r="BX22" s="804"/>
      <c r="BY22" s="804"/>
      <c r="BZ22" s="804"/>
      <c r="CA22" s="804"/>
      <c r="CB22" s="804"/>
      <c r="CC22" s="804"/>
      <c r="CD22" s="804"/>
      <c r="CE22" s="804"/>
      <c r="CF22" s="804"/>
      <c r="CG22" s="804"/>
      <c r="CH22" s="804"/>
      <c r="CI22" s="804"/>
      <c r="CJ22" s="804"/>
      <c r="CK22" s="804"/>
      <c r="CL22" s="804"/>
      <c r="CM22" s="804"/>
      <c r="CN22" s="804"/>
      <c r="CO22" s="804"/>
      <c r="CP22" s="804"/>
      <c r="CQ22" s="804"/>
      <c r="CR22" s="804"/>
      <c r="CS22" s="804"/>
      <c r="CT22" s="804"/>
      <c r="CU22" s="804"/>
      <c r="CV22" s="804"/>
      <c r="CW22" s="804"/>
      <c r="CX22" s="804"/>
      <c r="CY22" s="804"/>
      <c r="CZ22" s="804"/>
      <c r="DA22" s="804"/>
      <c r="DB22" s="804"/>
      <c r="DC22" s="804"/>
      <c r="DD22" s="804"/>
      <c r="DE22" s="804"/>
      <c r="DF22" s="804"/>
      <c r="DG22" s="804"/>
      <c r="DH22" s="804"/>
      <c r="DI22" s="804"/>
      <c r="DJ22" s="804"/>
      <c r="DK22" s="804"/>
      <c r="DL22" s="804"/>
      <c r="DM22" s="804"/>
      <c r="DN22" s="804"/>
      <c r="DO22" s="804"/>
      <c r="DP22" s="804"/>
      <c r="DQ22" s="804"/>
      <c r="DR22" s="804"/>
      <c r="DS22" s="804"/>
      <c r="DT22" s="804"/>
      <c r="DU22" s="804"/>
      <c r="DV22" s="804"/>
      <c r="DW22" s="804"/>
      <c r="DX22" s="804"/>
      <c r="DY22" s="804"/>
      <c r="DZ22" s="804"/>
      <c r="EA22" s="804"/>
      <c r="EB22" s="804"/>
      <c r="EC22" s="804"/>
      <c r="ED22" s="804"/>
      <c r="EE22" s="804"/>
      <c r="EF22" s="804"/>
      <c r="EG22" s="804"/>
      <c r="EH22" s="804"/>
      <c r="EI22" s="804"/>
      <c r="EJ22" s="804"/>
      <c r="EK22" s="804"/>
      <c r="EL22" s="804"/>
      <c r="EM22" s="804"/>
      <c r="EN22" s="804"/>
      <c r="EO22" s="804"/>
      <c r="EP22" s="804"/>
      <c r="EQ22" s="804"/>
      <c r="ER22" s="804"/>
      <c r="ES22" s="804"/>
      <c r="ET22" s="804"/>
      <c r="EU22" s="804"/>
      <c r="EV22" s="804"/>
      <c r="EW22" s="804"/>
      <c r="EX22" s="804"/>
      <c r="EY22" s="804"/>
      <c r="EZ22" s="804"/>
      <c r="FA22" s="804"/>
      <c r="FB22" s="804"/>
      <c r="FC22" s="804"/>
      <c r="FD22" s="804"/>
      <c r="FE22" s="804"/>
      <c r="FF22" s="804"/>
      <c r="FG22" s="804"/>
      <c r="FH22" s="804"/>
      <c r="FI22" s="804"/>
      <c r="FJ22" s="804"/>
      <c r="FK22" s="804"/>
      <c r="FL22" s="804"/>
      <c r="FM22" s="804"/>
      <c r="FN22" s="804"/>
      <c r="FO22" s="804"/>
      <c r="FP22" s="804"/>
      <c r="FQ22" s="804"/>
      <c r="FR22" s="804"/>
      <c r="FS22" s="804"/>
      <c r="FT22" s="804"/>
      <c r="FU22" s="804"/>
      <c r="FV22" s="804"/>
      <c r="FW22" s="804"/>
      <c r="FX22" s="804"/>
      <c r="FY22" s="804"/>
      <c r="FZ22" s="804"/>
      <c r="GA22" s="804"/>
      <c r="GB22" s="804"/>
      <c r="GC22" s="804"/>
      <c r="GD22" s="804"/>
      <c r="GE22" s="804"/>
      <c r="GF22" s="804"/>
      <c r="GG22" s="804"/>
      <c r="GH22" s="804"/>
      <c r="GI22" s="804"/>
      <c r="GJ22" s="804"/>
      <c r="GK22" s="804"/>
      <c r="GL22" s="804"/>
      <c r="GM22" s="804"/>
      <c r="GN22" s="804"/>
      <c r="GO22" s="804"/>
      <c r="GP22" s="804"/>
      <c r="GQ22" s="804"/>
      <c r="GR22" s="804"/>
      <c r="GS22" s="804"/>
      <c r="GT22" s="804"/>
      <c r="GU22" s="804"/>
      <c r="GV22" s="804"/>
      <c r="GW22" s="804"/>
      <c r="GX22" s="804"/>
      <c r="GY22" s="1105"/>
      <c r="GZ22" s="1105"/>
      <c r="HA22" s="1105"/>
      <c r="HB22" s="1105"/>
      <c r="HC22" s="1105"/>
      <c r="HD22" s="1105"/>
      <c r="HE22" s="1105"/>
      <c r="HF22" s="1105"/>
      <c r="HG22" s="1105"/>
      <c r="HH22" s="1105"/>
      <c r="HI22" s="1105"/>
      <c r="HJ22" s="1105"/>
      <c r="HK22" s="1105"/>
      <c r="HL22" s="1105"/>
      <c r="HM22" s="1105"/>
      <c r="HN22" s="1105"/>
      <c r="HO22" s="1105"/>
      <c r="HP22" s="1105"/>
      <c r="HQ22" s="1105"/>
      <c r="HR22" s="1105"/>
      <c r="HS22" s="1105"/>
      <c r="HT22" s="1105"/>
      <c r="HU22" s="1105"/>
      <c r="HV22" s="1105"/>
      <c r="HW22" s="1105"/>
      <c r="HX22" s="1105"/>
      <c r="HY22" s="1105"/>
      <c r="HZ22" s="1105"/>
      <c r="IA22" s="1105"/>
      <c r="IB22" s="1105"/>
      <c r="IC22" s="1105"/>
      <c r="ID22" s="1105"/>
      <c r="IE22" s="1105"/>
      <c r="IF22" s="1105"/>
      <c r="IG22" s="1105"/>
      <c r="IH22" s="1105"/>
      <c r="II22" s="1105"/>
      <c r="IJ22" s="1105"/>
      <c r="IK22" s="1105"/>
      <c r="IL22" s="1105"/>
      <c r="IM22" s="1105"/>
      <c r="IN22" s="1105"/>
      <c r="IO22" s="1105"/>
      <c r="IP22" s="1105"/>
      <c r="IQ22" s="1105"/>
      <c r="IR22" s="1105"/>
      <c r="IS22" s="1105"/>
      <c r="IT22" s="1105"/>
      <c r="IU22" s="1105"/>
      <c r="IV22" s="1105"/>
      <c r="IW22" s="1105"/>
      <c r="IX22" s="1105"/>
      <c r="IY22" s="1105"/>
      <c r="IZ22" s="1105"/>
      <c r="JA22" s="1105"/>
      <c r="JB22" s="1105"/>
      <c r="JC22" s="1105"/>
      <c r="JD22" s="1105"/>
      <c r="JE22" s="1105"/>
      <c r="JF22" s="1105"/>
      <c r="JG22" s="1105"/>
      <c r="JH22" s="1105"/>
      <c r="JI22" s="1105"/>
      <c r="JJ22" s="1105"/>
      <c r="JK22" s="1105"/>
      <c r="JL22" s="1105"/>
      <c r="JM22" s="1105"/>
      <c r="JN22" s="1105"/>
      <c r="JO22" s="1105"/>
      <c r="JP22" s="1105"/>
      <c r="JQ22" s="1105"/>
      <c r="JR22" s="1105"/>
      <c r="JS22" s="1105"/>
      <c r="JT22" s="1105"/>
      <c r="JU22" s="1105"/>
      <c r="JV22" s="1105"/>
      <c r="JW22" s="1105"/>
      <c r="JX22" s="1105"/>
      <c r="JY22" s="1105"/>
      <c r="JZ22" s="1105"/>
      <c r="KA22" s="1105"/>
      <c r="KB22" s="1105"/>
      <c r="KC22" s="1105"/>
      <c r="KD22" s="1105"/>
      <c r="KE22" s="1105"/>
      <c r="KF22" s="1105"/>
      <c r="KG22" s="1105"/>
      <c r="KH22" s="1105"/>
      <c r="KI22" s="809"/>
      <c r="KJ22" s="809"/>
      <c r="KK22" s="809"/>
      <c r="KL22" s="809"/>
      <c r="KM22" s="809"/>
      <c r="KN22" s="809"/>
      <c r="KO22" s="809"/>
      <c r="KP22" s="809"/>
      <c r="KQ22" s="809"/>
      <c r="KR22" s="809"/>
      <c r="KS22" s="809"/>
      <c r="KT22" s="809"/>
      <c r="KU22" s="809"/>
      <c r="KV22" s="809"/>
      <c r="KW22" s="809"/>
      <c r="KX22" s="809"/>
      <c r="KY22" s="809"/>
      <c r="KZ22" s="809"/>
      <c r="LA22" s="809"/>
      <c r="LB22" s="809"/>
      <c r="LC22" s="809"/>
      <c r="LD22" s="809"/>
      <c r="LE22" s="809"/>
      <c r="LF22" s="809"/>
      <c r="LG22" s="809"/>
      <c r="LH22" s="809"/>
      <c r="LI22" s="809"/>
      <c r="LJ22" s="809"/>
      <c r="LK22" s="809"/>
      <c r="LL22" s="809"/>
      <c r="LM22" s="809"/>
      <c r="LN22" s="809"/>
      <c r="LO22" s="809"/>
      <c r="LP22" s="809"/>
      <c r="LQ22" s="809"/>
      <c r="LR22" s="809"/>
      <c r="LS22" s="809"/>
      <c r="LT22" s="809"/>
      <c r="LU22" s="809"/>
      <c r="LV22" s="809"/>
      <c r="LW22" s="809"/>
      <c r="LX22" s="809"/>
      <c r="LY22" s="809"/>
      <c r="LZ22" s="809"/>
      <c r="MA22" s="809"/>
      <c r="MB22" s="809"/>
      <c r="MC22" s="809"/>
      <c r="MD22" s="809"/>
      <c r="ME22" s="809"/>
      <c r="MF22" s="809"/>
      <c r="MG22" s="809"/>
      <c r="MH22" s="809"/>
      <c r="MI22" s="809"/>
      <c r="MJ22" s="809"/>
      <c r="MK22" s="809"/>
      <c r="ML22" s="809"/>
      <c r="MM22" s="809"/>
      <c r="MN22" s="809"/>
      <c r="MO22" s="809"/>
      <c r="MP22" s="809"/>
      <c r="MQ22" s="809"/>
      <c r="MR22" s="809"/>
      <c r="MS22" s="809"/>
      <c r="MT22" s="809"/>
      <c r="MU22" s="809"/>
      <c r="MV22" s="809"/>
      <c r="MW22" s="809"/>
      <c r="MX22" s="809"/>
      <c r="MY22" s="809"/>
      <c r="MZ22" s="809"/>
      <c r="NA22" s="809"/>
      <c r="NB22" s="809"/>
      <c r="NC22" s="809"/>
      <c r="ND22" s="809"/>
      <c r="NE22" s="809"/>
      <c r="NF22" s="809"/>
      <c r="NG22" s="809"/>
      <c r="NH22" s="809"/>
      <c r="NI22" s="809"/>
      <c r="NJ22" s="809"/>
      <c r="NK22" s="809"/>
      <c r="NL22" s="809"/>
      <c r="NM22" s="809"/>
      <c r="NN22" s="809"/>
      <c r="NO22" s="809"/>
      <c r="NP22" s="809"/>
      <c r="NQ22" s="809"/>
      <c r="NR22" s="809"/>
      <c r="NS22" s="809"/>
      <c r="NT22" s="809"/>
      <c r="NU22" s="809"/>
      <c r="NV22" s="809"/>
      <c r="NW22" s="809"/>
      <c r="NX22" s="809"/>
      <c r="NY22" s="809"/>
      <c r="NZ22" s="809"/>
      <c r="OA22" s="809"/>
      <c r="OB22" s="809"/>
      <c r="OC22" s="809"/>
      <c r="OD22" s="809"/>
      <c r="OE22" s="809"/>
      <c r="OF22" s="809"/>
      <c r="OG22" s="809"/>
      <c r="OH22" s="809"/>
      <c r="OI22" s="809"/>
      <c r="OJ22" s="809"/>
      <c r="OK22" s="809"/>
      <c r="OL22" s="809"/>
      <c r="OM22" s="809"/>
      <c r="ON22" s="809"/>
      <c r="OO22" s="809"/>
      <c r="OP22" s="809"/>
      <c r="OQ22" s="809"/>
      <c r="OR22" s="809"/>
      <c r="OS22" s="809"/>
      <c r="OT22" s="809"/>
      <c r="OU22" s="809"/>
      <c r="OV22" s="809"/>
      <c r="OW22" s="809"/>
      <c r="OX22" s="809"/>
      <c r="OY22" s="809"/>
      <c r="OZ22" s="809"/>
      <c r="PA22" s="809"/>
      <c r="PB22" s="809"/>
      <c r="PC22" s="809"/>
      <c r="PD22" s="809"/>
      <c r="PE22" s="809"/>
      <c r="PF22" s="809"/>
      <c r="PG22" s="809"/>
      <c r="PH22" s="809"/>
      <c r="PI22" s="809"/>
      <c r="PJ22" s="809"/>
      <c r="PK22" s="809"/>
      <c r="PL22" s="809"/>
      <c r="PM22" s="809"/>
      <c r="PN22" s="809"/>
      <c r="PO22" s="809"/>
      <c r="PP22" s="809"/>
      <c r="PQ22" s="809"/>
      <c r="PR22" s="809"/>
      <c r="PS22" s="809"/>
      <c r="PT22" s="809"/>
      <c r="PU22" s="809"/>
      <c r="PV22" s="809"/>
      <c r="PW22" s="809"/>
      <c r="PX22" s="809"/>
      <c r="PY22" s="809"/>
      <c r="PZ22" s="809"/>
      <c r="QA22" s="809"/>
      <c r="QB22" s="809"/>
      <c r="QC22" s="809"/>
      <c r="QD22" s="809"/>
      <c r="QE22" s="809"/>
      <c r="QF22" s="809"/>
      <c r="QG22" s="809"/>
      <c r="QH22" s="809"/>
      <c r="QI22" s="809"/>
      <c r="QJ22" s="809"/>
      <c r="QK22" s="809"/>
      <c r="QL22" s="809"/>
      <c r="QM22" s="809"/>
      <c r="QN22" s="809"/>
      <c r="QO22" s="809"/>
      <c r="QP22" s="809"/>
      <c r="QQ22" s="809"/>
      <c r="QR22" s="809"/>
      <c r="QS22" s="809"/>
      <c r="QT22" s="809"/>
      <c r="QU22" s="809"/>
      <c r="QV22" s="809"/>
      <c r="QW22" s="809"/>
      <c r="QX22" s="809"/>
      <c r="QY22" s="809"/>
      <c r="QZ22" s="809"/>
      <c r="RA22" s="809"/>
      <c r="RB22" s="809"/>
      <c r="RC22" s="809"/>
      <c r="RD22" s="809"/>
      <c r="RE22" s="809"/>
      <c r="RF22" s="809"/>
      <c r="RG22" s="809"/>
      <c r="RH22" s="809"/>
      <c r="RI22" s="809"/>
      <c r="RJ22" s="809"/>
      <c r="RK22" s="809"/>
      <c r="RL22" s="809"/>
      <c r="RM22" s="809"/>
      <c r="RN22" s="809"/>
      <c r="RO22" s="809"/>
      <c r="RP22" s="809"/>
      <c r="RQ22" s="809"/>
      <c r="RR22" s="809"/>
      <c r="RS22" s="809"/>
      <c r="RT22" s="809"/>
      <c r="RU22" s="809"/>
      <c r="RV22" s="809"/>
      <c r="RW22" s="809"/>
      <c r="RX22" s="809"/>
      <c r="RY22" s="809"/>
      <c r="RZ22" s="809"/>
      <c r="SA22" s="809"/>
      <c r="SB22" s="809"/>
      <c r="SC22" s="809"/>
      <c r="SD22" s="809"/>
      <c r="SE22" s="809"/>
      <c r="SF22" s="809"/>
      <c r="SG22" s="809"/>
      <c r="SH22" s="809"/>
      <c r="SI22" s="809"/>
      <c r="SJ22" s="809"/>
      <c r="SK22" s="809"/>
      <c r="SL22" s="809"/>
      <c r="SM22" s="809"/>
      <c r="SN22" s="809"/>
      <c r="SO22" s="809"/>
      <c r="SP22" s="809"/>
      <c r="SQ22" s="809"/>
      <c r="SR22" s="809"/>
      <c r="SS22" s="809"/>
      <c r="ST22" s="809"/>
      <c r="SU22" s="809"/>
      <c r="SV22" s="809"/>
      <c r="SW22" s="809"/>
      <c r="SX22" s="809"/>
      <c r="SY22" s="809"/>
      <c r="SZ22" s="809"/>
      <c r="TA22" s="809"/>
      <c r="TB22" s="809"/>
      <c r="TC22" s="809"/>
      <c r="TD22" s="809"/>
      <c r="TE22" s="809"/>
      <c r="TF22" s="809"/>
      <c r="TG22" s="809"/>
      <c r="TH22" s="809"/>
      <c r="TI22" s="809"/>
      <c r="TJ22" s="809"/>
      <c r="TK22" s="809"/>
      <c r="TL22" s="809"/>
      <c r="TM22" s="809"/>
      <c r="TN22" s="809"/>
      <c r="TO22" s="809"/>
      <c r="TP22" s="809"/>
      <c r="TQ22" s="809"/>
      <c r="TR22" s="809"/>
      <c r="TS22" s="809"/>
      <c r="TT22" s="809"/>
      <c r="TU22" s="809"/>
      <c r="TV22" s="809"/>
      <c r="TW22" s="809"/>
      <c r="TX22" s="809"/>
      <c r="TY22" s="809"/>
      <c r="TZ22" s="809"/>
      <c r="UA22" s="809"/>
      <c r="UB22" s="809"/>
      <c r="UC22" s="809"/>
      <c r="UD22" s="809"/>
      <c r="UE22" s="809"/>
      <c r="UF22" s="809"/>
      <c r="UG22" s="809"/>
      <c r="UH22" s="809"/>
      <c r="UI22" s="809"/>
      <c r="UJ22" s="809"/>
      <c r="UK22" s="809"/>
      <c r="UL22" s="809"/>
      <c r="UM22" s="809"/>
      <c r="UN22" s="809"/>
      <c r="UO22" s="809"/>
      <c r="UP22" s="809"/>
      <c r="UQ22" s="809"/>
      <c r="UR22" s="809"/>
      <c r="US22" s="809"/>
      <c r="UT22" s="809"/>
      <c r="UU22" s="809"/>
      <c r="UV22" s="809"/>
      <c r="UW22" s="809"/>
      <c r="UX22" s="809"/>
      <c r="UY22" s="809"/>
      <c r="UZ22" s="809"/>
      <c r="VA22" s="809"/>
      <c r="VB22" s="809"/>
      <c r="VC22" s="809"/>
      <c r="VD22" s="809"/>
      <c r="VE22" s="809"/>
      <c r="VF22" s="809"/>
      <c r="VG22" s="809"/>
      <c r="VH22" s="809"/>
      <c r="VI22" s="809"/>
      <c r="VJ22" s="809"/>
      <c r="VK22" s="809"/>
      <c r="VL22" s="809"/>
      <c r="VM22" s="809"/>
      <c r="VN22" s="809"/>
      <c r="VO22" s="809"/>
      <c r="VP22" s="809"/>
      <c r="VQ22" s="809"/>
      <c r="VR22" s="809"/>
      <c r="VS22" s="809"/>
      <c r="VT22" s="809"/>
      <c r="VU22" s="809"/>
      <c r="VV22" s="809"/>
      <c r="VW22" s="809"/>
      <c r="VX22" s="809"/>
      <c r="VY22" s="809"/>
      <c r="VZ22" s="809"/>
      <c r="WA22" s="809"/>
      <c r="WB22" s="809"/>
      <c r="WC22" s="809"/>
      <c r="WD22" s="809"/>
      <c r="WE22" s="809"/>
      <c r="WF22" s="809"/>
      <c r="WG22" s="809"/>
      <c r="WH22" s="809"/>
      <c r="WI22" s="809"/>
      <c r="WJ22" s="809"/>
      <c r="WK22" s="809"/>
      <c r="WL22" s="809"/>
      <c r="WM22" s="809"/>
      <c r="WN22" s="809"/>
      <c r="WO22" s="809"/>
      <c r="WP22" s="809"/>
      <c r="WQ22" s="809"/>
      <c r="WR22" s="809"/>
      <c r="WS22" s="809"/>
      <c r="WT22" s="809"/>
      <c r="WU22" s="809"/>
      <c r="WV22" s="809"/>
      <c r="WW22" s="809"/>
      <c r="WX22" s="809"/>
      <c r="WY22" s="809"/>
      <c r="WZ22" s="809"/>
      <c r="XA22" s="809"/>
      <c r="XB22" s="809"/>
      <c r="XC22" s="809"/>
      <c r="XD22" s="809"/>
      <c r="XE22" s="809"/>
      <c r="XF22" s="809"/>
      <c r="XG22" s="809"/>
      <c r="XH22" s="809"/>
      <c r="XI22" s="809"/>
      <c r="XJ22" s="809"/>
      <c r="XK22" s="809"/>
      <c r="XL22" s="809"/>
      <c r="XM22" s="809"/>
      <c r="XN22" s="809"/>
      <c r="XO22" s="809"/>
      <c r="XP22" s="809"/>
      <c r="XQ22" s="809"/>
      <c r="XR22" s="809"/>
      <c r="XS22" s="1105"/>
      <c r="XT22" s="1105"/>
      <c r="XU22" s="1105"/>
    </row>
    <row r="23" spans="1:645">
      <c r="A23" s="777"/>
      <c r="B23" s="777"/>
      <c r="C23" s="777"/>
      <c r="D23" s="804"/>
      <c r="E23" s="1127"/>
      <c r="F23" s="714"/>
      <c r="G23" s="804"/>
      <c r="H23" s="804"/>
      <c r="I23" s="804"/>
      <c r="J23" s="653"/>
      <c r="K23" s="653"/>
      <c r="L23" s="653"/>
      <c r="M23" s="653"/>
      <c r="N23" s="653"/>
      <c r="O23" s="804"/>
      <c r="P23" s="804"/>
      <c r="Q23" s="804"/>
      <c r="R23" s="653"/>
      <c r="S23" s="653"/>
      <c r="T23" s="653"/>
      <c r="U23" s="653"/>
      <c r="V23" s="653"/>
      <c r="W23" s="804"/>
      <c r="X23" s="804"/>
      <c r="Y23" s="804"/>
      <c r="Z23" s="804"/>
      <c r="AA23" s="804"/>
      <c r="AB23" s="804"/>
      <c r="AC23" s="804"/>
      <c r="AD23" s="804"/>
      <c r="AE23" s="804"/>
      <c r="AF23" s="804"/>
      <c r="AG23" s="804"/>
      <c r="AH23" s="804"/>
      <c r="AI23" s="804"/>
      <c r="AJ23" s="804"/>
      <c r="AK23" s="804"/>
      <c r="AL23" s="804"/>
      <c r="AM23" s="804"/>
      <c r="AN23" s="804"/>
      <c r="AO23" s="804"/>
      <c r="AP23" s="804"/>
      <c r="AQ23" s="804"/>
      <c r="AR23" s="804"/>
      <c r="AS23" s="804"/>
      <c r="AT23" s="804"/>
      <c r="AU23" s="804"/>
      <c r="AV23" s="804"/>
      <c r="AW23" s="804"/>
      <c r="AX23" s="804"/>
      <c r="AY23" s="804"/>
      <c r="AZ23" s="804"/>
      <c r="BA23" s="804"/>
      <c r="BB23" s="804"/>
      <c r="BC23" s="804"/>
      <c r="BD23" s="804"/>
      <c r="BE23" s="804"/>
      <c r="BF23" s="804"/>
      <c r="BG23" s="804"/>
      <c r="BH23" s="804"/>
      <c r="BI23" s="804"/>
      <c r="BJ23" s="804"/>
      <c r="BK23" s="804"/>
      <c r="BL23" s="804"/>
      <c r="BM23" s="804"/>
      <c r="BN23" s="804"/>
      <c r="BO23" s="804"/>
      <c r="BP23" s="804"/>
      <c r="BQ23" s="804"/>
      <c r="BR23" s="804"/>
      <c r="BS23" s="804"/>
      <c r="BT23" s="804"/>
      <c r="BU23" s="804"/>
      <c r="BV23" s="804"/>
      <c r="BW23" s="804"/>
      <c r="BX23" s="804"/>
      <c r="BY23" s="804"/>
      <c r="BZ23" s="804"/>
      <c r="CA23" s="804"/>
      <c r="CB23" s="804"/>
      <c r="CC23" s="804"/>
      <c r="CD23" s="804"/>
      <c r="CE23" s="804"/>
      <c r="CF23" s="804"/>
      <c r="CG23" s="804"/>
      <c r="CH23" s="804"/>
      <c r="CI23" s="804"/>
      <c r="CJ23" s="804"/>
      <c r="CK23" s="804"/>
      <c r="CL23" s="804"/>
      <c r="CM23" s="804"/>
      <c r="CN23" s="804"/>
      <c r="CO23" s="804"/>
      <c r="CP23" s="804"/>
      <c r="CQ23" s="804"/>
      <c r="CR23" s="804"/>
      <c r="CS23" s="804"/>
      <c r="CT23" s="804"/>
      <c r="CU23" s="804"/>
      <c r="CV23" s="804"/>
      <c r="CW23" s="804"/>
      <c r="CX23" s="804"/>
      <c r="CY23" s="804"/>
      <c r="CZ23" s="804"/>
      <c r="DA23" s="804"/>
      <c r="DB23" s="804"/>
      <c r="DC23" s="804"/>
      <c r="DD23" s="804"/>
      <c r="DE23" s="804"/>
      <c r="DF23" s="804"/>
      <c r="DG23" s="804"/>
      <c r="DH23" s="804"/>
      <c r="DI23" s="804"/>
      <c r="DJ23" s="804"/>
      <c r="DK23" s="804"/>
      <c r="DL23" s="804"/>
      <c r="DM23" s="804"/>
      <c r="DN23" s="804"/>
      <c r="DO23" s="804"/>
      <c r="DP23" s="804"/>
      <c r="DQ23" s="804"/>
      <c r="DR23" s="804"/>
      <c r="DS23" s="804"/>
      <c r="DT23" s="804"/>
      <c r="DU23" s="804"/>
      <c r="DV23" s="804"/>
      <c r="DW23" s="804"/>
      <c r="DX23" s="804"/>
      <c r="DY23" s="804"/>
      <c r="DZ23" s="804"/>
      <c r="EA23" s="804"/>
      <c r="EB23" s="804"/>
      <c r="EC23" s="804"/>
      <c r="ED23" s="804"/>
      <c r="EE23" s="804"/>
      <c r="EF23" s="804"/>
      <c r="EG23" s="804"/>
      <c r="EH23" s="804"/>
      <c r="EI23" s="804"/>
      <c r="EJ23" s="804"/>
      <c r="EK23" s="804"/>
      <c r="EL23" s="804"/>
      <c r="EM23" s="804"/>
      <c r="EN23" s="804"/>
      <c r="EO23" s="804"/>
      <c r="EP23" s="804"/>
      <c r="EQ23" s="804"/>
      <c r="ER23" s="804"/>
      <c r="ES23" s="804"/>
      <c r="ET23" s="804"/>
      <c r="EU23" s="804"/>
      <c r="EV23" s="804"/>
      <c r="EW23" s="804"/>
      <c r="EX23" s="804"/>
      <c r="EY23" s="804"/>
      <c r="EZ23" s="804"/>
      <c r="FA23" s="804"/>
      <c r="FB23" s="804"/>
      <c r="FC23" s="804"/>
      <c r="FD23" s="804"/>
      <c r="FE23" s="804"/>
      <c r="FF23" s="804"/>
      <c r="FG23" s="804"/>
      <c r="FH23" s="804"/>
      <c r="FI23" s="804"/>
      <c r="FJ23" s="804"/>
      <c r="FK23" s="804"/>
      <c r="FL23" s="804"/>
      <c r="FM23" s="804"/>
      <c r="FN23" s="804"/>
      <c r="FO23" s="804"/>
      <c r="FP23" s="804"/>
      <c r="FQ23" s="804"/>
      <c r="FR23" s="804"/>
      <c r="FS23" s="804"/>
      <c r="FT23" s="804"/>
      <c r="FU23" s="804"/>
      <c r="FV23" s="804"/>
      <c r="FW23" s="804"/>
      <c r="FX23" s="804"/>
      <c r="FY23" s="804"/>
      <c r="FZ23" s="804"/>
      <c r="GA23" s="804"/>
      <c r="GB23" s="804"/>
      <c r="GC23" s="804"/>
      <c r="GD23" s="804"/>
      <c r="GE23" s="804"/>
      <c r="GF23" s="804"/>
      <c r="GG23" s="804"/>
      <c r="GH23" s="804"/>
      <c r="GI23" s="804"/>
      <c r="GJ23" s="804"/>
      <c r="GK23" s="804"/>
      <c r="GL23" s="804"/>
      <c r="GM23" s="804"/>
      <c r="GN23" s="804"/>
      <c r="GO23" s="804"/>
      <c r="GP23" s="804"/>
      <c r="GQ23" s="804"/>
      <c r="GR23" s="804"/>
      <c r="GS23" s="804"/>
      <c r="GT23" s="804"/>
      <c r="GU23" s="804"/>
      <c r="GV23" s="804"/>
      <c r="GW23" s="804"/>
      <c r="GX23" s="804"/>
      <c r="GY23" s="1105"/>
      <c r="GZ23" s="1105"/>
      <c r="HA23" s="1105"/>
      <c r="HB23" s="1105"/>
      <c r="HC23" s="1105"/>
      <c r="HD23" s="1105"/>
      <c r="HE23" s="1105"/>
      <c r="HF23" s="1105"/>
      <c r="HG23" s="1105"/>
      <c r="HH23" s="1105"/>
      <c r="HI23" s="1105"/>
      <c r="HJ23" s="1105"/>
      <c r="HK23" s="1105"/>
      <c r="HL23" s="1105"/>
      <c r="HM23" s="1105"/>
      <c r="HN23" s="1105"/>
      <c r="HO23" s="1105"/>
      <c r="HP23" s="1105"/>
      <c r="HQ23" s="1105"/>
      <c r="HR23" s="1105"/>
      <c r="HS23" s="1105"/>
      <c r="HT23" s="1105"/>
      <c r="HU23" s="1105"/>
      <c r="HV23" s="1105"/>
      <c r="HW23" s="1105"/>
      <c r="HX23" s="1105"/>
      <c r="HY23" s="1105"/>
      <c r="HZ23" s="1105"/>
      <c r="IA23" s="1105"/>
      <c r="IB23" s="1105"/>
      <c r="IC23" s="1105"/>
      <c r="ID23" s="1105"/>
      <c r="IE23" s="1105"/>
      <c r="IF23" s="1105"/>
      <c r="IG23" s="1105"/>
      <c r="IH23" s="1105"/>
      <c r="II23" s="1105"/>
      <c r="IJ23" s="1105"/>
      <c r="IK23" s="1105"/>
      <c r="IL23" s="1105"/>
      <c r="IM23" s="1105"/>
      <c r="IN23" s="1105"/>
      <c r="IO23" s="1105"/>
      <c r="IP23" s="1105"/>
      <c r="IQ23" s="1105"/>
      <c r="IR23" s="1105"/>
      <c r="IS23" s="1105"/>
      <c r="IT23" s="1105"/>
      <c r="IU23" s="1105"/>
      <c r="IV23" s="1105"/>
      <c r="IW23" s="1105"/>
      <c r="IX23" s="1105"/>
      <c r="IY23" s="1105"/>
      <c r="IZ23" s="1105"/>
      <c r="JA23" s="1105"/>
      <c r="JB23" s="1105"/>
      <c r="JC23" s="1105"/>
      <c r="JD23" s="1105"/>
      <c r="JE23" s="1105"/>
      <c r="JF23" s="1105"/>
      <c r="JG23" s="1105"/>
      <c r="JH23" s="1105"/>
      <c r="JI23" s="1105"/>
      <c r="JJ23" s="1105"/>
      <c r="JK23" s="1105"/>
      <c r="JL23" s="1105"/>
      <c r="JM23" s="1105"/>
      <c r="JN23" s="1105"/>
      <c r="JO23" s="1105"/>
      <c r="JP23" s="1105"/>
      <c r="JQ23" s="1105"/>
      <c r="JR23" s="1105"/>
      <c r="JS23" s="1105"/>
      <c r="JT23" s="1105"/>
      <c r="JU23" s="1105"/>
      <c r="JV23" s="1105"/>
      <c r="JW23" s="1105"/>
      <c r="JX23" s="1105"/>
      <c r="JY23" s="1105"/>
      <c r="JZ23" s="1105"/>
      <c r="KA23" s="1105"/>
      <c r="KB23" s="1105"/>
      <c r="KC23" s="1105"/>
      <c r="KD23" s="1105"/>
      <c r="KE23" s="1105"/>
      <c r="KF23" s="1105"/>
      <c r="KG23" s="1105"/>
      <c r="KH23" s="1105"/>
      <c r="KI23" s="809"/>
      <c r="KJ23" s="809"/>
      <c r="KK23" s="809"/>
      <c r="KL23" s="809"/>
      <c r="KM23" s="809"/>
      <c r="KN23" s="809"/>
      <c r="KO23" s="809"/>
      <c r="KP23" s="809"/>
      <c r="KQ23" s="809"/>
      <c r="KR23" s="809"/>
      <c r="KS23" s="809"/>
      <c r="KT23" s="809"/>
      <c r="KU23" s="809"/>
      <c r="KV23" s="809"/>
      <c r="KW23" s="809"/>
      <c r="KX23" s="809"/>
      <c r="KY23" s="809"/>
      <c r="KZ23" s="809"/>
      <c r="LA23" s="809"/>
      <c r="LB23" s="809"/>
      <c r="LC23" s="809"/>
      <c r="LD23" s="809"/>
      <c r="LE23" s="809"/>
      <c r="LF23" s="809"/>
      <c r="LG23" s="809"/>
      <c r="LH23" s="809"/>
      <c r="LI23" s="809"/>
      <c r="LJ23" s="809"/>
      <c r="LK23" s="809"/>
      <c r="LL23" s="809"/>
      <c r="LM23" s="809"/>
      <c r="LN23" s="809"/>
      <c r="LO23" s="809"/>
      <c r="LP23" s="809"/>
      <c r="LQ23" s="809"/>
      <c r="LR23" s="809"/>
      <c r="LS23" s="809"/>
      <c r="LT23" s="809"/>
      <c r="LU23" s="809"/>
      <c r="LV23" s="809"/>
      <c r="LW23" s="809"/>
      <c r="LX23" s="809"/>
      <c r="LY23" s="809"/>
      <c r="LZ23" s="809"/>
      <c r="MA23" s="809"/>
      <c r="MB23" s="809"/>
      <c r="MC23" s="809"/>
      <c r="MD23" s="809"/>
      <c r="ME23" s="809"/>
      <c r="MF23" s="809"/>
      <c r="MG23" s="809"/>
      <c r="MH23" s="809"/>
      <c r="MI23" s="809"/>
      <c r="MJ23" s="809"/>
      <c r="MK23" s="809"/>
      <c r="ML23" s="809"/>
      <c r="MM23" s="809"/>
      <c r="MN23" s="809"/>
      <c r="MO23" s="809"/>
      <c r="MP23" s="809"/>
      <c r="MQ23" s="809"/>
      <c r="MR23" s="809"/>
      <c r="MS23" s="809"/>
      <c r="MT23" s="809"/>
      <c r="MU23" s="809"/>
      <c r="MV23" s="809"/>
      <c r="MW23" s="809"/>
      <c r="MX23" s="809"/>
      <c r="MY23" s="809"/>
      <c r="MZ23" s="809"/>
      <c r="NA23" s="809"/>
      <c r="NB23" s="809"/>
      <c r="NC23" s="809"/>
      <c r="ND23" s="809"/>
      <c r="NE23" s="809"/>
      <c r="NF23" s="809"/>
      <c r="NG23" s="809"/>
      <c r="NH23" s="809"/>
      <c r="NI23" s="809"/>
      <c r="NJ23" s="809"/>
      <c r="NK23" s="809"/>
      <c r="NL23" s="809"/>
      <c r="NM23" s="809"/>
      <c r="NN23" s="809"/>
      <c r="NO23" s="809"/>
      <c r="NP23" s="809"/>
      <c r="NQ23" s="809"/>
      <c r="NR23" s="809"/>
      <c r="NS23" s="809"/>
      <c r="NT23" s="809"/>
      <c r="NU23" s="809"/>
      <c r="NV23" s="809"/>
      <c r="NW23" s="809"/>
      <c r="NX23" s="809"/>
      <c r="NY23" s="809"/>
      <c r="NZ23" s="809"/>
      <c r="OA23" s="809"/>
      <c r="OB23" s="809"/>
      <c r="OC23" s="809"/>
      <c r="OD23" s="809"/>
      <c r="OE23" s="809"/>
      <c r="OF23" s="809"/>
      <c r="OG23" s="809"/>
      <c r="OH23" s="809"/>
      <c r="OI23" s="809"/>
      <c r="OJ23" s="809"/>
      <c r="OK23" s="809"/>
      <c r="OL23" s="809"/>
      <c r="OM23" s="809"/>
      <c r="ON23" s="809"/>
      <c r="OO23" s="809"/>
      <c r="OP23" s="809"/>
      <c r="OQ23" s="809"/>
      <c r="OR23" s="809"/>
      <c r="OS23" s="809"/>
      <c r="OT23" s="809"/>
      <c r="OU23" s="809"/>
      <c r="OV23" s="809"/>
      <c r="OW23" s="809"/>
      <c r="OX23" s="809"/>
      <c r="OY23" s="809"/>
      <c r="OZ23" s="809"/>
      <c r="PA23" s="809"/>
      <c r="PB23" s="809"/>
      <c r="PC23" s="809"/>
      <c r="PD23" s="809"/>
      <c r="PE23" s="809"/>
      <c r="PF23" s="809"/>
      <c r="PG23" s="809"/>
      <c r="PH23" s="809"/>
      <c r="PI23" s="809"/>
      <c r="PJ23" s="809"/>
      <c r="PK23" s="809"/>
      <c r="PL23" s="809"/>
      <c r="PM23" s="809"/>
      <c r="PN23" s="809"/>
      <c r="PO23" s="809"/>
      <c r="PP23" s="809"/>
      <c r="PQ23" s="809"/>
      <c r="PR23" s="809"/>
      <c r="PS23" s="1105"/>
      <c r="PT23" s="1105"/>
      <c r="PU23" s="1105"/>
      <c r="PV23" s="1105"/>
      <c r="PW23" s="1105"/>
      <c r="PX23" s="1105"/>
      <c r="PY23" s="1105"/>
      <c r="PZ23" s="1105"/>
      <c r="QA23" s="1105"/>
      <c r="QB23" s="1105"/>
      <c r="QC23" s="1105"/>
      <c r="QD23" s="1105"/>
      <c r="QE23" s="1105"/>
      <c r="QF23" s="1105"/>
      <c r="QG23" s="1105"/>
      <c r="QH23" s="1105"/>
      <c r="QI23" s="1105"/>
      <c r="QJ23" s="1105"/>
      <c r="QK23" s="1105"/>
      <c r="QL23" s="1105"/>
      <c r="QM23" s="1105"/>
      <c r="QN23" s="1105"/>
      <c r="QO23" s="1105"/>
      <c r="QP23" s="1105"/>
      <c r="QQ23" s="1105"/>
      <c r="QR23" s="1105"/>
      <c r="QS23" s="1105"/>
      <c r="QT23" s="1105"/>
      <c r="QU23" s="1105"/>
      <c r="QV23" s="1105"/>
      <c r="QW23" s="1105"/>
      <c r="QX23" s="1105"/>
      <c r="QY23" s="1105"/>
      <c r="QZ23" s="1105"/>
      <c r="RA23" s="1105"/>
      <c r="RB23" s="1105"/>
      <c r="RC23" s="1105"/>
      <c r="RD23" s="1105"/>
      <c r="RE23" s="1105"/>
      <c r="RF23" s="1105"/>
      <c r="RG23" s="1105"/>
      <c r="RH23" s="1105"/>
      <c r="RI23" s="1105"/>
      <c r="RJ23" s="1105"/>
      <c r="RK23" s="1105"/>
      <c r="RL23" s="1105"/>
      <c r="RM23" s="1105"/>
      <c r="RN23" s="1105"/>
      <c r="RO23" s="1105"/>
      <c r="RP23" s="1105"/>
      <c r="RQ23" s="1105"/>
      <c r="RR23" s="1105"/>
      <c r="RS23" s="1105"/>
      <c r="RT23" s="1105"/>
      <c r="RU23" s="1105"/>
      <c r="RV23" s="1105"/>
      <c r="RW23" s="1105"/>
      <c r="RX23" s="1105"/>
      <c r="RY23" s="1105"/>
      <c r="RZ23" s="1105"/>
      <c r="SA23" s="1105"/>
      <c r="SB23" s="1105"/>
      <c r="SC23" s="1105"/>
      <c r="SD23" s="1105"/>
      <c r="SE23" s="1105"/>
      <c r="SF23" s="1105"/>
      <c r="SG23" s="1105"/>
      <c r="SH23" s="1105"/>
      <c r="SI23" s="1105"/>
      <c r="SJ23" s="1105"/>
      <c r="SK23" s="1105"/>
      <c r="SL23" s="1105"/>
      <c r="SM23" s="1105"/>
      <c r="SN23" s="1105"/>
      <c r="SO23" s="1105"/>
      <c r="SP23" s="1105"/>
      <c r="SQ23" s="1105"/>
      <c r="SR23" s="1105"/>
      <c r="SS23" s="1105"/>
      <c r="ST23" s="1105"/>
      <c r="SU23" s="1105"/>
      <c r="SV23" s="1105"/>
      <c r="SW23" s="1105"/>
      <c r="SX23" s="1105"/>
      <c r="SY23" s="1105"/>
      <c r="SZ23" s="1105"/>
      <c r="TA23" s="1105"/>
      <c r="TB23" s="1105"/>
      <c r="TC23" s="1105"/>
      <c r="TD23" s="1105"/>
      <c r="TE23" s="1105"/>
      <c r="TF23" s="1105"/>
      <c r="TG23" s="1105"/>
      <c r="TH23" s="1105"/>
      <c r="TI23" s="1105"/>
      <c r="TJ23" s="1105"/>
      <c r="TK23" s="1105"/>
      <c r="TL23" s="1105"/>
      <c r="TM23" s="1105"/>
      <c r="TN23" s="1105"/>
      <c r="TO23" s="1105"/>
      <c r="TP23" s="1105"/>
      <c r="TQ23" s="1105"/>
      <c r="TR23" s="1105"/>
      <c r="TS23" s="1105"/>
      <c r="TT23" s="1105"/>
      <c r="TU23" s="1105"/>
      <c r="TV23" s="1105"/>
      <c r="TW23" s="1105"/>
      <c r="TX23" s="1105"/>
      <c r="TY23" s="1105"/>
      <c r="TZ23" s="1105"/>
      <c r="UA23" s="1105"/>
      <c r="UB23" s="1105"/>
      <c r="UC23" s="1105"/>
      <c r="UD23" s="1105"/>
      <c r="UE23" s="1105"/>
      <c r="UF23" s="1105"/>
      <c r="UG23" s="1105"/>
      <c r="UH23" s="1105"/>
      <c r="UI23" s="1105"/>
      <c r="UJ23" s="1105"/>
      <c r="UK23" s="1105"/>
      <c r="UL23" s="1105"/>
      <c r="UM23" s="1105"/>
      <c r="UN23" s="1105"/>
      <c r="UO23" s="1105"/>
      <c r="UP23" s="1105"/>
      <c r="UQ23" s="1105"/>
      <c r="UR23" s="1105"/>
      <c r="US23" s="1105"/>
      <c r="UT23" s="1105"/>
      <c r="UU23" s="1105"/>
      <c r="UV23" s="1105"/>
      <c r="UW23" s="1105"/>
      <c r="UX23" s="1105"/>
      <c r="UY23" s="1105"/>
      <c r="UZ23" s="1105"/>
      <c r="VA23" s="1105"/>
      <c r="VB23" s="1105"/>
      <c r="VC23" s="1105"/>
      <c r="VD23" s="1105"/>
      <c r="VE23" s="1105"/>
      <c r="VF23" s="1105"/>
      <c r="VG23" s="1105"/>
      <c r="VH23" s="1105"/>
      <c r="VI23" s="1105"/>
      <c r="VJ23" s="1105"/>
      <c r="VK23" s="1105"/>
      <c r="VL23" s="1105"/>
      <c r="VM23" s="1105"/>
      <c r="VN23" s="1105"/>
      <c r="VO23" s="1105"/>
      <c r="VP23" s="1105"/>
      <c r="VQ23" s="1105"/>
      <c r="VR23" s="1105"/>
      <c r="VS23" s="1105"/>
      <c r="VT23" s="1105"/>
      <c r="VU23" s="1105"/>
      <c r="VV23" s="1105"/>
      <c r="VW23" s="1105"/>
      <c r="VX23" s="1105"/>
      <c r="VY23" s="1105"/>
      <c r="VZ23" s="1105"/>
      <c r="WA23" s="1105"/>
      <c r="WB23" s="1105"/>
      <c r="WC23" s="1105"/>
      <c r="WD23" s="1105"/>
      <c r="WE23" s="1105"/>
      <c r="WF23" s="1105"/>
      <c r="WG23" s="1105"/>
      <c r="WH23" s="1105"/>
      <c r="WI23" s="1105"/>
      <c r="WJ23" s="1105"/>
      <c r="WK23" s="1105"/>
      <c r="WL23" s="1105"/>
      <c r="WM23" s="1105"/>
      <c r="WN23" s="1105"/>
      <c r="WO23" s="1105"/>
      <c r="WP23" s="1105"/>
      <c r="WQ23" s="1105"/>
      <c r="WR23" s="1105"/>
      <c r="WS23" s="1105"/>
      <c r="WT23" s="1105"/>
      <c r="WU23" s="1105"/>
      <c r="WV23" s="1105"/>
      <c r="WW23" s="1105"/>
      <c r="WX23" s="1105"/>
      <c r="WY23" s="1105"/>
      <c r="WZ23" s="1105"/>
      <c r="XA23" s="1105"/>
      <c r="XB23" s="1105"/>
      <c r="XC23" s="1105"/>
      <c r="XD23" s="1105"/>
      <c r="XE23" s="1105"/>
      <c r="XF23" s="1105"/>
      <c r="XG23" s="1105"/>
      <c r="XH23" s="1105"/>
      <c r="XI23" s="1105"/>
      <c r="XJ23" s="1105"/>
      <c r="XK23" s="1105"/>
      <c r="XL23" s="1105"/>
      <c r="XM23" s="1105"/>
      <c r="XN23" s="1105"/>
      <c r="XO23" s="1105"/>
      <c r="XP23" s="1105"/>
      <c r="XQ23" s="1105"/>
      <c r="XR23" s="1105"/>
      <c r="XS23" s="1105"/>
      <c r="XT23" s="736"/>
      <c r="XU23" s="1105"/>
    </row>
    <row r="24" spans="1:645" ht="13.95" customHeight="1">
      <c r="A24" s="1689" t="s">
        <v>1128</v>
      </c>
      <c r="B24" s="1689"/>
      <c r="C24" s="1689"/>
      <c r="D24" s="718">
        <v>8</v>
      </c>
      <c r="E24" s="719" t="s">
        <v>106</v>
      </c>
      <c r="F24" s="1045"/>
      <c r="G24" s="718"/>
      <c r="H24" s="718"/>
      <c r="I24" s="718"/>
      <c r="J24" s="1046"/>
      <c r="K24" s="1046"/>
      <c r="L24" s="1046"/>
      <c r="M24" s="1046"/>
      <c r="N24" s="1046"/>
      <c r="O24" s="718"/>
      <c r="P24" s="718"/>
      <c r="Q24" s="718"/>
      <c r="R24" s="1046"/>
      <c r="S24" s="1046"/>
      <c r="T24" s="1046"/>
      <c r="U24" s="1046"/>
      <c r="V24" s="1046"/>
      <c r="W24" s="718"/>
      <c r="X24" s="718"/>
      <c r="Y24" s="718"/>
      <c r="Z24" s="718"/>
      <c r="AA24" s="718"/>
      <c r="AB24" s="718"/>
      <c r="AC24" s="718"/>
      <c r="AD24" s="718"/>
      <c r="AE24" s="718" t="s">
        <v>791</v>
      </c>
      <c r="AF24" s="718"/>
      <c r="AG24" s="718"/>
      <c r="AH24" s="718"/>
      <c r="AI24" s="718"/>
      <c r="AJ24" s="718"/>
      <c r="AK24" s="718"/>
      <c r="AL24" s="718"/>
      <c r="AM24" s="718"/>
      <c r="AN24" s="718"/>
      <c r="AO24" s="718"/>
      <c r="AP24" s="718"/>
      <c r="AQ24" s="718"/>
      <c r="AR24" s="718"/>
      <c r="AS24" s="718"/>
      <c r="AT24" s="718"/>
      <c r="AU24" s="718"/>
      <c r="AV24" s="718"/>
      <c r="AW24" s="718"/>
      <c r="AX24" s="718"/>
      <c r="AY24" s="718"/>
      <c r="AZ24" s="718"/>
      <c r="BA24" s="718"/>
      <c r="BB24" s="718"/>
      <c r="BC24" s="718"/>
      <c r="BD24" s="718"/>
      <c r="BE24" s="718"/>
      <c r="BF24" s="718"/>
      <c r="BG24" s="718"/>
      <c r="BH24" s="718"/>
      <c r="BI24" s="718"/>
      <c r="BJ24" s="718"/>
      <c r="BK24" s="718"/>
      <c r="BL24" s="718"/>
      <c r="BM24" s="718"/>
      <c r="BN24" s="718"/>
      <c r="BO24" s="718"/>
      <c r="BP24" s="718"/>
      <c r="BQ24" s="718"/>
      <c r="BR24" s="718"/>
      <c r="BS24" s="718"/>
      <c r="BT24" s="718"/>
      <c r="BU24" s="718"/>
      <c r="BV24" s="718"/>
      <c r="BW24" s="718"/>
      <c r="BX24" s="718"/>
      <c r="BY24" s="718"/>
      <c r="BZ24" s="718"/>
      <c r="CA24" s="718"/>
      <c r="CB24" s="718"/>
      <c r="CC24" s="718"/>
      <c r="CD24" s="718"/>
      <c r="CE24" s="718"/>
      <c r="CF24" s="718"/>
      <c r="CG24" s="718"/>
      <c r="CH24" s="718"/>
      <c r="CI24" s="718"/>
      <c r="CJ24" s="718"/>
      <c r="CK24" s="718"/>
      <c r="CL24" s="718"/>
      <c r="CM24" s="718"/>
      <c r="CN24" s="718"/>
      <c r="CO24" s="718"/>
      <c r="CP24" s="718"/>
      <c r="CQ24" s="718"/>
      <c r="CR24" s="718"/>
      <c r="CS24" s="718"/>
      <c r="CT24" s="718"/>
      <c r="CU24" s="718"/>
      <c r="CV24" s="718"/>
      <c r="CW24" s="718"/>
      <c r="CX24" s="718"/>
      <c r="CY24" s="718"/>
      <c r="CZ24" s="718"/>
      <c r="DA24" s="718"/>
      <c r="DB24" s="718"/>
      <c r="DC24" s="718"/>
      <c r="DD24" s="718"/>
      <c r="DE24" s="718"/>
      <c r="DF24" s="718"/>
      <c r="DG24" s="718"/>
      <c r="DH24" s="718"/>
      <c r="DI24" s="718"/>
      <c r="DJ24" s="718"/>
      <c r="DK24" s="718"/>
      <c r="DL24" s="718"/>
      <c r="DM24" s="718"/>
      <c r="DN24" s="718"/>
      <c r="DO24" s="718"/>
      <c r="DP24" s="718"/>
      <c r="DQ24" s="718"/>
      <c r="DR24" s="718"/>
      <c r="DS24" s="718"/>
      <c r="DT24" s="718"/>
      <c r="DU24" s="718"/>
      <c r="DV24" s="718"/>
      <c r="DW24" s="718"/>
      <c r="DX24" s="718"/>
      <c r="DY24" s="718"/>
      <c r="DZ24" s="718"/>
      <c r="EA24" s="718"/>
      <c r="EB24" s="718"/>
      <c r="EC24" s="718"/>
      <c r="ED24" s="718"/>
      <c r="EE24" s="718"/>
      <c r="EF24" s="718"/>
      <c r="EG24" s="718"/>
      <c r="EH24" s="718"/>
      <c r="EI24" s="718"/>
      <c r="EJ24" s="718"/>
      <c r="EK24" s="718"/>
      <c r="EL24" s="718"/>
      <c r="EM24" s="718"/>
      <c r="EN24" s="718"/>
      <c r="EO24" s="718"/>
      <c r="EP24" s="718"/>
      <c r="EQ24" s="718"/>
      <c r="ER24" s="718"/>
      <c r="ES24" s="718"/>
      <c r="ET24" s="718"/>
      <c r="EU24" s="718"/>
      <c r="EV24" s="718"/>
      <c r="EW24" s="718"/>
      <c r="EX24" s="718"/>
      <c r="EY24" s="718"/>
      <c r="EZ24" s="718"/>
      <c r="FA24" s="718"/>
      <c r="FB24" s="718"/>
      <c r="FC24" s="718"/>
      <c r="FD24" s="718"/>
      <c r="FE24" s="718"/>
      <c r="FF24" s="718"/>
      <c r="FG24" s="718"/>
      <c r="FH24" s="718"/>
      <c r="FI24" s="718"/>
      <c r="FJ24" s="718"/>
      <c r="FK24" s="718"/>
      <c r="FL24" s="718"/>
      <c r="FM24" s="718"/>
      <c r="FN24" s="718"/>
      <c r="FO24" s="718"/>
      <c r="FP24" s="718"/>
      <c r="FQ24" s="718"/>
      <c r="FR24" s="718"/>
      <c r="FS24" s="718"/>
      <c r="FT24" s="718"/>
      <c r="FU24" s="718"/>
      <c r="FV24" s="718"/>
      <c r="FW24" s="718"/>
      <c r="FX24" s="718"/>
      <c r="FY24" s="718"/>
      <c r="FZ24" s="718"/>
      <c r="GA24" s="718"/>
      <c r="GB24" s="718"/>
      <c r="GC24" s="718"/>
      <c r="GD24" s="718"/>
      <c r="GE24" s="718"/>
      <c r="GF24" s="718"/>
      <c r="GG24" s="718"/>
      <c r="GH24" s="718"/>
      <c r="GI24" s="718"/>
      <c r="GJ24" s="718"/>
      <c r="GK24" s="718"/>
      <c r="GL24" s="718"/>
      <c r="GM24" s="718"/>
      <c r="GN24" s="718"/>
      <c r="GO24" s="718"/>
      <c r="GP24" s="718"/>
      <c r="GQ24" s="718"/>
      <c r="GR24" s="718"/>
      <c r="GS24" s="718"/>
      <c r="GT24" s="718"/>
      <c r="GU24" s="718"/>
      <c r="GV24" s="718"/>
      <c r="GW24" s="718"/>
      <c r="GX24" s="718"/>
      <c r="GY24" s="718"/>
      <c r="GZ24" s="718"/>
      <c r="HA24" s="718"/>
      <c r="HB24" s="718"/>
      <c r="HC24" s="718"/>
      <c r="HD24" s="718"/>
      <c r="HE24" s="718"/>
      <c r="HF24" s="718"/>
      <c r="HG24" s="718"/>
      <c r="HH24" s="718"/>
      <c r="HI24" s="718"/>
      <c r="HJ24" s="718"/>
      <c r="HK24" s="718"/>
      <c r="HL24" s="718"/>
      <c r="HM24" s="718"/>
      <c r="HN24" s="718"/>
      <c r="HO24" s="718"/>
      <c r="HP24" s="718"/>
      <c r="HQ24" s="718"/>
      <c r="HR24" s="718"/>
      <c r="HS24" s="718"/>
      <c r="HT24" s="718"/>
      <c r="HU24" s="718"/>
      <c r="HV24" s="718"/>
      <c r="HW24" s="718"/>
      <c r="HX24" s="718"/>
      <c r="HY24" s="718"/>
      <c r="HZ24" s="718"/>
      <c r="IA24" s="718"/>
      <c r="IB24" s="718"/>
      <c r="IC24" s="718"/>
      <c r="ID24" s="718"/>
      <c r="IE24" s="718"/>
      <c r="IF24" s="718"/>
      <c r="IG24" s="718"/>
      <c r="IH24" s="718"/>
      <c r="II24" s="718"/>
      <c r="IJ24" s="718"/>
      <c r="IK24" s="718"/>
      <c r="IL24" s="718"/>
      <c r="IM24" s="718"/>
      <c r="IN24" s="718"/>
      <c r="IO24" s="718"/>
      <c r="IP24" s="718"/>
      <c r="IQ24" s="718"/>
      <c r="IR24" s="718"/>
      <c r="IS24" s="718"/>
      <c r="IT24" s="718"/>
      <c r="IU24" s="718"/>
      <c r="IV24" s="718"/>
      <c r="IW24" s="718"/>
      <c r="IX24" s="718"/>
      <c r="IY24" s="718"/>
      <c r="IZ24" s="718"/>
      <c r="JA24" s="718"/>
      <c r="JB24" s="718"/>
      <c r="JC24" s="718"/>
      <c r="JD24" s="718"/>
      <c r="JE24" s="718"/>
      <c r="JF24" s="718"/>
      <c r="JG24" s="718"/>
      <c r="JH24" s="718"/>
      <c r="JI24" s="718"/>
      <c r="JJ24" s="718"/>
      <c r="JK24" s="718"/>
      <c r="JL24" s="718"/>
      <c r="JM24" s="718"/>
      <c r="JN24" s="718"/>
      <c r="JO24" s="718"/>
      <c r="JP24" s="718"/>
      <c r="JQ24" s="718"/>
      <c r="JR24" s="718"/>
      <c r="JS24" s="718"/>
      <c r="JT24" s="718"/>
      <c r="JU24" s="718"/>
      <c r="JV24" s="718"/>
      <c r="JW24" s="718"/>
      <c r="JX24" s="718"/>
      <c r="JY24" s="718"/>
      <c r="JZ24" s="718"/>
      <c r="KA24" s="718"/>
      <c r="KB24" s="718"/>
      <c r="KC24" s="718"/>
      <c r="KD24" s="718"/>
      <c r="KE24" s="718"/>
      <c r="KF24" s="718"/>
      <c r="KG24" s="718"/>
      <c r="KH24" s="718"/>
      <c r="KI24" s="719"/>
      <c r="KJ24" s="719"/>
      <c r="KK24" s="719"/>
      <c r="KL24" s="719"/>
      <c r="KM24" s="719"/>
      <c r="KN24" s="719"/>
      <c r="KO24" s="719"/>
      <c r="KP24" s="719"/>
      <c r="KQ24" s="719"/>
      <c r="KR24" s="719"/>
      <c r="KS24" s="719"/>
      <c r="KT24" s="719"/>
      <c r="KU24" s="719"/>
      <c r="KV24" s="719"/>
      <c r="KW24" s="719"/>
      <c r="KX24" s="719"/>
      <c r="KY24" s="719"/>
      <c r="KZ24" s="719"/>
      <c r="LA24" s="719"/>
      <c r="LB24" s="719"/>
      <c r="LC24" s="719"/>
      <c r="LD24" s="719"/>
      <c r="LE24" s="719"/>
      <c r="LF24" s="719"/>
      <c r="LG24" s="719"/>
      <c r="LH24" s="719"/>
      <c r="LI24" s="719"/>
      <c r="LJ24" s="719"/>
      <c r="LK24" s="719"/>
      <c r="LL24" s="719"/>
      <c r="LM24" s="719"/>
      <c r="LN24" s="719"/>
      <c r="LO24" s="719"/>
      <c r="LP24" s="719"/>
      <c r="LQ24" s="719"/>
      <c r="LR24" s="719"/>
      <c r="LS24" s="719"/>
      <c r="LT24" s="719"/>
      <c r="LU24" s="719"/>
      <c r="LV24" s="719"/>
      <c r="LW24" s="719"/>
      <c r="LX24" s="719"/>
      <c r="LY24" s="719"/>
      <c r="LZ24" s="719"/>
      <c r="MA24" s="719"/>
      <c r="MB24" s="719"/>
      <c r="MC24" s="719"/>
      <c r="MD24" s="719"/>
      <c r="ME24" s="719"/>
      <c r="MF24" s="719"/>
      <c r="MG24" s="719"/>
      <c r="MH24" s="719"/>
      <c r="MI24" s="719"/>
      <c r="MJ24" s="719"/>
      <c r="MK24" s="719"/>
      <c r="ML24" s="719"/>
      <c r="MM24" s="719"/>
      <c r="MN24" s="719"/>
      <c r="MO24" s="719"/>
      <c r="MP24" s="719"/>
      <c r="MQ24" s="719"/>
      <c r="MR24" s="719"/>
      <c r="MS24" s="719"/>
      <c r="MT24" s="719"/>
      <c r="MU24" s="719"/>
      <c r="MV24" s="719"/>
      <c r="MW24" s="719"/>
      <c r="MX24" s="719"/>
      <c r="MY24" s="719"/>
      <c r="MZ24" s="719"/>
      <c r="NA24" s="719"/>
      <c r="NB24" s="719"/>
      <c r="NC24" s="719"/>
      <c r="ND24" s="719"/>
      <c r="NE24" s="719"/>
      <c r="NF24" s="719"/>
      <c r="NG24" s="719"/>
      <c r="NH24" s="719"/>
      <c r="NI24" s="719"/>
      <c r="NJ24" s="719"/>
      <c r="NK24" s="719"/>
      <c r="NL24" s="719"/>
      <c r="NM24" s="719"/>
      <c r="NN24" s="719"/>
      <c r="NO24" s="719"/>
      <c r="NP24" s="719"/>
      <c r="NQ24" s="719"/>
      <c r="NR24" s="719"/>
      <c r="NS24" s="719"/>
      <c r="NT24" s="719"/>
      <c r="NU24" s="719"/>
      <c r="NV24" s="719"/>
      <c r="NW24" s="719"/>
      <c r="NX24" s="719"/>
      <c r="NY24" s="719"/>
      <c r="NZ24" s="719"/>
      <c r="OA24" s="719"/>
      <c r="OB24" s="719"/>
      <c r="OC24" s="719"/>
      <c r="OD24" s="719"/>
      <c r="OE24" s="719"/>
      <c r="OF24" s="719"/>
      <c r="OG24" s="719"/>
      <c r="OH24" s="719"/>
      <c r="OI24" s="719"/>
      <c r="OJ24" s="719"/>
      <c r="OK24" s="719"/>
      <c r="OL24" s="719"/>
      <c r="OM24" s="719"/>
      <c r="ON24" s="719"/>
      <c r="OO24" s="719"/>
      <c r="OP24" s="719"/>
      <c r="OQ24" s="719"/>
      <c r="OR24" s="719"/>
      <c r="OS24" s="719"/>
      <c r="OT24" s="719"/>
      <c r="OU24" s="719"/>
      <c r="OV24" s="719"/>
      <c r="OW24" s="719"/>
      <c r="OX24" s="719"/>
      <c r="OY24" s="719"/>
      <c r="OZ24" s="719"/>
      <c r="PA24" s="719"/>
      <c r="PB24" s="719"/>
      <c r="PC24" s="719"/>
      <c r="PD24" s="719"/>
      <c r="PE24" s="719"/>
      <c r="PF24" s="719"/>
      <c r="PG24" s="719"/>
      <c r="PH24" s="719"/>
      <c r="PI24" s="719"/>
      <c r="PJ24" s="719"/>
      <c r="PK24" s="719"/>
      <c r="PL24" s="719"/>
      <c r="PM24" s="719"/>
      <c r="PN24" s="719"/>
      <c r="PO24" s="719"/>
      <c r="PP24" s="719"/>
      <c r="PQ24" s="719"/>
      <c r="PR24" s="719"/>
      <c r="PS24" s="718"/>
      <c r="PT24" s="718"/>
      <c r="PU24" s="718"/>
      <c r="PV24" s="718"/>
      <c r="PW24" s="718"/>
      <c r="PX24" s="718"/>
      <c r="PY24" s="718"/>
      <c r="PZ24" s="718"/>
      <c r="QA24" s="718"/>
      <c r="QB24" s="718"/>
      <c r="QC24" s="718"/>
      <c r="QD24" s="718"/>
      <c r="QE24" s="718"/>
      <c r="QF24" s="718"/>
      <c r="QG24" s="718"/>
      <c r="QH24" s="718"/>
      <c r="QI24" s="718"/>
      <c r="QJ24" s="718"/>
      <c r="QK24" s="718"/>
      <c r="QL24" s="718"/>
      <c r="QM24" s="718"/>
      <c r="QN24" s="718"/>
      <c r="QO24" s="718"/>
      <c r="QP24" s="718"/>
      <c r="QQ24" s="718"/>
      <c r="QR24" s="718"/>
      <c r="QS24" s="718"/>
      <c r="QT24" s="718"/>
      <c r="QU24" s="718"/>
      <c r="QV24" s="718"/>
      <c r="QW24" s="718"/>
      <c r="QX24" s="718"/>
      <c r="QY24" s="718"/>
      <c r="QZ24" s="718"/>
      <c r="RA24" s="718"/>
      <c r="RB24" s="718"/>
      <c r="RC24" s="718"/>
      <c r="RD24" s="718"/>
      <c r="RE24" s="718"/>
      <c r="RF24" s="718"/>
      <c r="RG24" s="718"/>
      <c r="RH24" s="718"/>
      <c r="RI24" s="718"/>
      <c r="RJ24" s="718"/>
      <c r="RK24" s="718"/>
      <c r="RL24" s="718"/>
      <c r="RM24" s="718"/>
      <c r="RN24" s="718"/>
      <c r="RO24" s="718"/>
      <c r="RP24" s="718"/>
      <c r="RQ24" s="718"/>
      <c r="RR24" s="718"/>
      <c r="RS24" s="718"/>
      <c r="RT24" s="718"/>
      <c r="RU24" s="718"/>
      <c r="RV24" s="718"/>
      <c r="RW24" s="718"/>
      <c r="RX24" s="718"/>
      <c r="RY24" s="718"/>
      <c r="RZ24" s="718"/>
      <c r="SA24" s="718"/>
      <c r="SB24" s="718"/>
      <c r="SC24" s="718"/>
      <c r="SD24" s="718"/>
      <c r="SE24" s="718"/>
      <c r="SF24" s="718"/>
      <c r="SG24" s="718"/>
      <c r="SH24" s="718"/>
      <c r="SI24" s="718"/>
      <c r="SJ24" s="718"/>
      <c r="SK24" s="718"/>
      <c r="SL24" s="718"/>
      <c r="SM24" s="718"/>
      <c r="SN24" s="718"/>
      <c r="SO24" s="718"/>
      <c r="SP24" s="718"/>
      <c r="SQ24" s="718"/>
      <c r="SR24" s="718"/>
      <c r="SS24" s="718"/>
      <c r="ST24" s="718"/>
      <c r="SU24" s="718"/>
      <c r="SV24" s="718"/>
      <c r="SW24" s="718"/>
      <c r="SX24" s="718"/>
      <c r="SY24" s="718"/>
      <c r="SZ24" s="718"/>
      <c r="TA24" s="718"/>
      <c r="TB24" s="718"/>
      <c r="TC24" s="718"/>
      <c r="TD24" s="718"/>
      <c r="TE24" s="718"/>
      <c r="TF24" s="718"/>
      <c r="TG24" s="718"/>
      <c r="TH24" s="718"/>
      <c r="TI24" s="718"/>
      <c r="TJ24" s="718"/>
      <c r="TK24" s="718"/>
      <c r="TL24" s="718"/>
      <c r="TM24" s="718"/>
      <c r="TN24" s="718"/>
      <c r="TO24" s="718"/>
      <c r="TP24" s="718"/>
      <c r="TQ24" s="718"/>
      <c r="TR24" s="718"/>
      <c r="TS24" s="718"/>
      <c r="TT24" s="718"/>
      <c r="TU24" s="718"/>
      <c r="TV24" s="718"/>
      <c r="TW24" s="718"/>
      <c r="TX24" s="718"/>
      <c r="TY24" s="718"/>
      <c r="TZ24" s="718"/>
      <c r="UA24" s="718"/>
      <c r="UB24" s="718"/>
      <c r="UC24" s="718"/>
      <c r="UD24" s="718"/>
      <c r="UE24" s="718"/>
      <c r="UF24" s="718"/>
      <c r="UG24" s="718"/>
      <c r="UH24" s="718"/>
      <c r="UI24" s="718"/>
      <c r="UJ24" s="718"/>
      <c r="UK24" s="718"/>
      <c r="UL24" s="718"/>
      <c r="UM24" s="718"/>
      <c r="UN24" s="718"/>
      <c r="UO24" s="718"/>
      <c r="UP24" s="718"/>
      <c r="UQ24" s="718"/>
      <c r="UR24" s="718"/>
      <c r="US24" s="718"/>
      <c r="UT24" s="718"/>
      <c r="UU24" s="1120"/>
      <c r="UV24" s="718"/>
      <c r="UW24" s="718"/>
      <c r="UX24" s="718"/>
      <c r="UY24" s="1120"/>
      <c r="UZ24" s="718"/>
      <c r="VA24" s="718"/>
      <c r="VB24" s="718"/>
      <c r="VC24" s="718"/>
      <c r="VD24" s="718"/>
      <c r="VE24" s="718"/>
      <c r="VF24" s="718"/>
      <c r="VG24" s="718"/>
      <c r="VH24" s="718"/>
      <c r="VI24" s="718"/>
      <c r="VJ24" s="718"/>
      <c r="VK24" s="718"/>
      <c r="VL24" s="718"/>
      <c r="VM24" s="718"/>
      <c r="VN24" s="718"/>
      <c r="VO24" s="718"/>
      <c r="VP24" s="718"/>
      <c r="VQ24" s="718"/>
      <c r="VR24" s="718"/>
      <c r="VS24" s="718"/>
      <c r="VT24" s="718"/>
      <c r="VU24" s="718"/>
      <c r="VV24" s="718"/>
      <c r="VW24" s="718"/>
      <c r="VX24" s="718"/>
      <c r="VY24" s="718"/>
      <c r="VZ24" s="718"/>
      <c r="WA24" s="718"/>
      <c r="WB24" s="718"/>
      <c r="WC24" s="718"/>
      <c r="WD24" s="718"/>
      <c r="WE24" s="718"/>
      <c r="WF24" s="718"/>
      <c r="WG24" s="718"/>
      <c r="WH24" s="718"/>
      <c r="WI24" s="718"/>
      <c r="WJ24" s="718"/>
      <c r="WK24" s="718"/>
      <c r="WL24" s="718"/>
      <c r="WM24" s="718"/>
      <c r="WN24" s="718"/>
      <c r="WO24" s="718"/>
      <c r="WP24" s="718"/>
      <c r="WQ24" s="718"/>
      <c r="WR24" s="718"/>
      <c r="WS24" s="718"/>
      <c r="WT24" s="718"/>
      <c r="WU24" s="718"/>
      <c r="WV24" s="718"/>
      <c r="WW24" s="718"/>
      <c r="WX24" s="718"/>
      <c r="WY24" s="718"/>
      <c r="WZ24" s="718"/>
      <c r="XA24" s="718"/>
      <c r="XB24" s="718"/>
      <c r="XC24" s="718"/>
      <c r="XD24" s="718"/>
      <c r="XE24" s="718"/>
      <c r="XF24" s="718"/>
      <c r="XG24" s="718"/>
      <c r="XH24" s="718"/>
      <c r="XI24" s="718"/>
      <c r="XJ24" s="718"/>
      <c r="XK24" s="718"/>
      <c r="XL24" s="718"/>
      <c r="XM24" s="718"/>
      <c r="XN24" s="718"/>
      <c r="XO24" s="718"/>
      <c r="XP24" s="718"/>
      <c r="XQ24" s="718"/>
      <c r="XR24" s="718"/>
      <c r="XS24" s="718"/>
      <c r="XT24" s="1047"/>
      <c r="XU24" s="718"/>
    </row>
    <row r="25" spans="1:645">
      <c r="A25" s="1689"/>
      <c r="B25" s="1689"/>
      <c r="C25" s="1689"/>
      <c r="D25" s="718">
        <v>9</v>
      </c>
      <c r="E25" s="719" t="s">
        <v>1017</v>
      </c>
      <c r="F25" s="1045"/>
      <c r="G25" s="718"/>
      <c r="H25" s="718"/>
      <c r="I25" s="718"/>
      <c r="J25" s="1046"/>
      <c r="K25" s="1046"/>
      <c r="L25" s="1046"/>
      <c r="M25" s="1046"/>
      <c r="N25" s="1046"/>
      <c r="O25" s="718"/>
      <c r="P25" s="718"/>
      <c r="Q25" s="718"/>
      <c r="R25" s="1046"/>
      <c r="S25" s="1046"/>
      <c r="T25" s="1046"/>
      <c r="U25" s="1046"/>
      <c r="V25" s="1046"/>
      <c r="W25" s="718"/>
      <c r="X25" s="718"/>
      <c r="Y25" s="718"/>
      <c r="Z25" s="718"/>
      <c r="AA25" s="718"/>
      <c r="AB25" s="718"/>
      <c r="AC25" s="718"/>
      <c r="AD25" s="718"/>
      <c r="AE25" s="718" t="s">
        <v>792</v>
      </c>
      <c r="AF25" s="718"/>
      <c r="AG25" s="718"/>
      <c r="AH25" s="718"/>
      <c r="AI25" s="718"/>
      <c r="AJ25" s="718"/>
      <c r="AK25" s="718"/>
      <c r="AL25" s="718"/>
      <c r="AM25" s="718"/>
      <c r="AN25" s="718"/>
      <c r="AO25" s="718"/>
      <c r="AP25" s="718"/>
      <c r="AQ25" s="718"/>
      <c r="AR25" s="718"/>
      <c r="AS25" s="718"/>
      <c r="AT25" s="718"/>
      <c r="AU25" s="718"/>
      <c r="AV25" s="718"/>
      <c r="AW25" s="718"/>
      <c r="AX25" s="718"/>
      <c r="AY25" s="718"/>
      <c r="AZ25" s="718"/>
      <c r="BA25" s="718"/>
      <c r="BB25" s="718"/>
      <c r="BC25" s="718"/>
      <c r="BD25" s="718"/>
      <c r="BE25" s="718"/>
      <c r="BF25" s="718"/>
      <c r="BG25" s="718"/>
      <c r="BH25" s="718"/>
      <c r="BI25" s="718"/>
      <c r="BJ25" s="718"/>
      <c r="BK25" s="718"/>
      <c r="BL25" s="718"/>
      <c r="BM25" s="718"/>
      <c r="BN25" s="718"/>
      <c r="BO25" s="718"/>
      <c r="BP25" s="718"/>
      <c r="BQ25" s="718"/>
      <c r="BR25" s="718"/>
      <c r="BS25" s="718"/>
      <c r="BT25" s="718"/>
      <c r="BU25" s="718"/>
      <c r="BV25" s="718"/>
      <c r="BW25" s="1047"/>
      <c r="BX25" s="718"/>
      <c r="BY25" s="718"/>
      <c r="BZ25" s="718"/>
      <c r="CA25" s="718"/>
      <c r="CB25" s="718"/>
      <c r="CC25" s="718"/>
      <c r="CD25" s="718"/>
      <c r="CE25" s="718"/>
      <c r="CF25" s="718"/>
      <c r="CG25" s="718"/>
      <c r="CH25" s="718"/>
      <c r="CI25" s="718"/>
      <c r="CJ25" s="718"/>
      <c r="CK25" s="718"/>
      <c r="CL25" s="718"/>
      <c r="CM25" s="718"/>
      <c r="CN25" s="718"/>
      <c r="CO25" s="718"/>
      <c r="CP25" s="718"/>
      <c r="CQ25" s="718"/>
      <c r="CR25" s="718"/>
      <c r="CS25" s="718"/>
      <c r="CT25" s="718"/>
      <c r="CU25" s="718"/>
      <c r="CV25" s="718"/>
      <c r="CW25" s="718"/>
      <c r="CX25" s="718"/>
      <c r="CY25" s="718"/>
      <c r="CZ25" s="718"/>
      <c r="DA25" s="718"/>
      <c r="DB25" s="718"/>
      <c r="DC25" s="718"/>
      <c r="DD25" s="718"/>
      <c r="DE25" s="718"/>
      <c r="DF25" s="718"/>
      <c r="DG25" s="718"/>
      <c r="DH25" s="718"/>
      <c r="DI25" s="718"/>
      <c r="DJ25" s="718"/>
      <c r="DK25" s="718"/>
      <c r="DL25" s="718"/>
      <c r="DM25" s="718"/>
      <c r="DN25" s="718"/>
      <c r="DO25" s="718"/>
      <c r="DP25" s="718"/>
      <c r="DQ25" s="718"/>
      <c r="DR25" s="718"/>
      <c r="DS25" s="718"/>
      <c r="DT25" s="718"/>
      <c r="DU25" s="718"/>
      <c r="DV25" s="718"/>
      <c r="DW25" s="718"/>
      <c r="DX25" s="718"/>
      <c r="DY25" s="718"/>
      <c r="DZ25" s="718"/>
      <c r="EA25" s="718"/>
      <c r="EB25" s="718"/>
      <c r="EC25" s="718"/>
      <c r="ED25" s="718"/>
      <c r="EE25" s="718"/>
      <c r="EF25" s="718"/>
      <c r="EG25" s="718"/>
      <c r="EH25" s="718"/>
      <c r="EI25" s="718"/>
      <c r="EJ25" s="718"/>
      <c r="EK25" s="718"/>
      <c r="EL25" s="718"/>
      <c r="EM25" s="718"/>
      <c r="EN25" s="718"/>
      <c r="EO25" s="718"/>
      <c r="EP25" s="718"/>
      <c r="EQ25" s="718"/>
      <c r="ER25" s="718"/>
      <c r="ES25" s="718"/>
      <c r="ET25" s="718"/>
      <c r="EU25" s="718"/>
      <c r="EV25" s="718"/>
      <c r="EW25" s="718"/>
      <c r="EX25" s="718"/>
      <c r="EY25" s="718"/>
      <c r="EZ25" s="718"/>
      <c r="FA25" s="718"/>
      <c r="FB25" s="718"/>
      <c r="FC25" s="718"/>
      <c r="FD25" s="718"/>
      <c r="FE25" s="718"/>
      <c r="FF25" s="718"/>
      <c r="FG25" s="718"/>
      <c r="FH25" s="718"/>
      <c r="FI25" s="718"/>
      <c r="FJ25" s="718"/>
      <c r="FK25" s="718"/>
      <c r="FL25" s="718"/>
      <c r="FM25" s="718"/>
      <c r="FN25" s="718"/>
      <c r="FO25" s="718"/>
      <c r="FP25" s="718"/>
      <c r="FQ25" s="718"/>
      <c r="FR25" s="718"/>
      <c r="FS25" s="718"/>
      <c r="FT25" s="718"/>
      <c r="FU25" s="718"/>
      <c r="FV25" s="718"/>
      <c r="FW25" s="718"/>
      <c r="FX25" s="718"/>
      <c r="FY25" s="718"/>
      <c r="FZ25" s="718"/>
      <c r="GA25" s="718"/>
      <c r="GB25" s="718"/>
      <c r="GC25" s="718"/>
      <c r="GD25" s="718"/>
      <c r="GE25" s="718"/>
      <c r="GF25" s="718"/>
      <c r="GG25" s="718"/>
      <c r="GH25" s="718"/>
      <c r="GI25" s="718"/>
      <c r="GJ25" s="718"/>
      <c r="GK25" s="718"/>
      <c r="GL25" s="718"/>
      <c r="GM25" s="718"/>
      <c r="GN25" s="718"/>
      <c r="GO25" s="718"/>
      <c r="GP25" s="718"/>
      <c r="GQ25" s="718"/>
      <c r="GR25" s="718"/>
      <c r="GS25" s="718"/>
      <c r="GT25" s="718"/>
      <c r="GU25" s="718"/>
      <c r="GV25" s="718"/>
      <c r="GW25" s="718"/>
      <c r="GX25" s="718"/>
      <c r="GY25" s="718"/>
      <c r="GZ25" s="718"/>
      <c r="HA25" s="718"/>
      <c r="HB25" s="718"/>
      <c r="HC25" s="718"/>
      <c r="HD25" s="718"/>
      <c r="HE25" s="718"/>
      <c r="HF25" s="718"/>
      <c r="HG25" s="718"/>
      <c r="HH25" s="718"/>
      <c r="HI25" s="718"/>
      <c r="HJ25" s="718"/>
      <c r="HK25" s="718"/>
      <c r="HL25" s="718"/>
      <c r="HM25" s="718"/>
      <c r="HN25" s="718"/>
      <c r="HO25" s="718"/>
      <c r="HP25" s="718"/>
      <c r="HQ25" s="718"/>
      <c r="HR25" s="718"/>
      <c r="HS25" s="718"/>
      <c r="HT25" s="718"/>
      <c r="HU25" s="718"/>
      <c r="HV25" s="718"/>
      <c r="HW25" s="718"/>
      <c r="HX25" s="718"/>
      <c r="HY25" s="718"/>
      <c r="HZ25" s="718"/>
      <c r="IA25" s="718"/>
      <c r="IB25" s="718"/>
      <c r="IC25" s="718"/>
      <c r="ID25" s="718"/>
      <c r="IE25" s="718"/>
      <c r="IF25" s="718"/>
      <c r="IG25" s="718"/>
      <c r="IH25" s="718"/>
      <c r="II25" s="718"/>
      <c r="IJ25" s="718"/>
      <c r="IK25" s="718"/>
      <c r="IL25" s="718"/>
      <c r="IM25" s="718"/>
      <c r="IN25" s="718"/>
      <c r="IO25" s="718"/>
      <c r="IP25" s="718"/>
      <c r="IQ25" s="718"/>
      <c r="IR25" s="718"/>
      <c r="IS25" s="718"/>
      <c r="IT25" s="718"/>
      <c r="IU25" s="718"/>
      <c r="IV25" s="718"/>
      <c r="IW25" s="718"/>
      <c r="IX25" s="718"/>
      <c r="IY25" s="718"/>
      <c r="IZ25" s="718"/>
      <c r="JA25" s="718"/>
      <c r="JB25" s="718"/>
      <c r="JC25" s="718"/>
      <c r="JD25" s="718"/>
      <c r="JE25" s="718"/>
      <c r="JF25" s="718"/>
      <c r="JG25" s="718"/>
      <c r="JH25" s="718"/>
      <c r="JI25" s="718"/>
      <c r="JJ25" s="718"/>
      <c r="JK25" s="718"/>
      <c r="JL25" s="718"/>
      <c r="JM25" s="718"/>
      <c r="JN25" s="718"/>
      <c r="JO25" s="719"/>
      <c r="JP25" s="719"/>
      <c r="JQ25" s="719"/>
      <c r="JR25" s="719"/>
      <c r="JS25" s="719"/>
      <c r="JT25" s="719"/>
      <c r="JU25" s="719"/>
      <c r="JV25" s="719"/>
      <c r="JW25" s="719"/>
      <c r="JX25" s="719"/>
      <c r="JY25" s="719"/>
      <c r="JZ25" s="719"/>
      <c r="KA25" s="719"/>
      <c r="KB25" s="719"/>
      <c r="KC25" s="719"/>
      <c r="KD25" s="719"/>
      <c r="KE25" s="718"/>
      <c r="KF25" s="718"/>
      <c r="KG25" s="718"/>
      <c r="KH25" s="718"/>
      <c r="KI25" s="719"/>
      <c r="KJ25" s="719"/>
      <c r="KK25" s="719"/>
      <c r="KL25" s="719"/>
      <c r="KM25" s="719"/>
      <c r="KN25" s="719"/>
      <c r="KO25" s="719"/>
      <c r="KP25" s="719"/>
      <c r="KQ25" s="719"/>
      <c r="KR25" s="719"/>
      <c r="KS25" s="719"/>
      <c r="KT25" s="719"/>
      <c r="KU25" s="719"/>
      <c r="KV25" s="719"/>
      <c r="KW25" s="719"/>
      <c r="KX25" s="719"/>
      <c r="KY25" s="719"/>
      <c r="KZ25" s="719"/>
      <c r="LA25" s="719"/>
      <c r="LB25" s="719"/>
      <c r="LC25" s="719"/>
      <c r="LD25" s="719"/>
      <c r="LE25" s="719"/>
      <c r="LF25" s="719"/>
      <c r="LG25" s="719"/>
      <c r="LH25" s="719"/>
      <c r="LI25" s="719"/>
      <c r="LJ25" s="719"/>
      <c r="LK25" s="719"/>
      <c r="LL25" s="719"/>
      <c r="LM25" s="719"/>
      <c r="LN25" s="719"/>
      <c r="LO25" s="719"/>
      <c r="LP25" s="719"/>
      <c r="LQ25" s="719"/>
      <c r="LR25" s="719"/>
      <c r="LS25" s="719"/>
      <c r="LT25" s="719"/>
      <c r="LU25" s="719"/>
      <c r="LV25" s="719"/>
      <c r="LW25" s="719"/>
      <c r="LX25" s="719"/>
      <c r="LY25" s="719"/>
      <c r="LZ25" s="719"/>
      <c r="MA25" s="719"/>
      <c r="MB25" s="719"/>
      <c r="MC25" s="719"/>
      <c r="MD25" s="719"/>
      <c r="ME25" s="719"/>
      <c r="MF25" s="719"/>
      <c r="MG25" s="719"/>
      <c r="MH25" s="719"/>
      <c r="MI25" s="719"/>
      <c r="MJ25" s="719"/>
      <c r="MK25" s="719"/>
      <c r="ML25" s="719"/>
      <c r="MM25" s="719"/>
      <c r="MN25" s="719"/>
      <c r="MO25" s="719"/>
      <c r="MP25" s="719"/>
      <c r="MQ25" s="719"/>
      <c r="MR25" s="719"/>
      <c r="MS25" s="719"/>
      <c r="MT25" s="719"/>
      <c r="MU25" s="719"/>
      <c r="MV25" s="719"/>
      <c r="MW25" s="719"/>
      <c r="MX25" s="719"/>
      <c r="MY25" s="719"/>
      <c r="MZ25" s="719"/>
      <c r="NA25" s="719"/>
      <c r="NB25" s="719"/>
      <c r="NC25" s="719"/>
      <c r="ND25" s="719"/>
      <c r="NE25" s="719"/>
      <c r="NF25" s="719"/>
      <c r="NG25" s="719"/>
      <c r="NH25" s="719"/>
      <c r="NI25" s="719"/>
      <c r="NJ25" s="719"/>
      <c r="NK25" s="719"/>
      <c r="NL25" s="719"/>
      <c r="NM25" s="719"/>
      <c r="NN25" s="719"/>
      <c r="NO25" s="719"/>
      <c r="NP25" s="719"/>
      <c r="NQ25" s="719"/>
      <c r="NR25" s="719"/>
      <c r="NS25" s="719"/>
      <c r="NT25" s="719"/>
      <c r="NU25" s="719"/>
      <c r="NV25" s="719"/>
      <c r="NW25" s="719"/>
      <c r="NX25" s="719"/>
      <c r="NY25" s="719"/>
      <c r="NZ25" s="719"/>
      <c r="OA25" s="719"/>
      <c r="OB25" s="719"/>
      <c r="OC25" s="719"/>
      <c r="OD25" s="719"/>
      <c r="OE25" s="719"/>
      <c r="OF25" s="719"/>
      <c r="OG25" s="719"/>
      <c r="OH25" s="719"/>
      <c r="OI25" s="719"/>
      <c r="OJ25" s="719"/>
      <c r="OK25" s="719"/>
      <c r="OL25" s="719"/>
      <c r="OM25" s="719"/>
      <c r="ON25" s="719"/>
      <c r="OO25" s="719"/>
      <c r="OP25" s="719"/>
      <c r="OQ25" s="719"/>
      <c r="OR25" s="719"/>
      <c r="OS25" s="719"/>
      <c r="OT25" s="719"/>
      <c r="OU25" s="719"/>
      <c r="OV25" s="719"/>
      <c r="OW25" s="719"/>
      <c r="OX25" s="719"/>
      <c r="OY25" s="719"/>
      <c r="OZ25" s="719"/>
      <c r="PA25" s="719"/>
      <c r="PB25" s="719"/>
      <c r="PC25" s="719"/>
      <c r="PD25" s="719"/>
      <c r="PE25" s="719"/>
      <c r="PF25" s="719"/>
      <c r="PG25" s="719"/>
      <c r="PH25" s="719"/>
      <c r="PI25" s="719"/>
      <c r="PJ25" s="719"/>
      <c r="PK25" s="719"/>
      <c r="PL25" s="719"/>
      <c r="PM25" s="719"/>
      <c r="PN25" s="719"/>
      <c r="PO25" s="719"/>
      <c r="PP25" s="719"/>
      <c r="PQ25" s="719"/>
      <c r="PR25" s="719"/>
      <c r="PS25" s="719"/>
      <c r="PT25" s="719"/>
      <c r="PU25" s="719"/>
      <c r="PV25" s="719"/>
      <c r="PW25" s="719"/>
      <c r="PX25" s="719"/>
      <c r="PY25" s="719"/>
      <c r="PZ25" s="719"/>
      <c r="QA25" s="719"/>
      <c r="QB25" s="719"/>
      <c r="QC25" s="719"/>
      <c r="QD25" s="719"/>
      <c r="QE25" s="719"/>
      <c r="QF25" s="719"/>
      <c r="QG25" s="719"/>
      <c r="QH25" s="719"/>
      <c r="QI25" s="719"/>
      <c r="QJ25" s="719"/>
      <c r="QK25" s="719"/>
      <c r="QL25" s="719"/>
      <c r="QM25" s="719"/>
      <c r="QN25" s="719"/>
      <c r="QO25" s="719"/>
      <c r="QP25" s="719"/>
      <c r="QQ25" s="719"/>
      <c r="QR25" s="719"/>
      <c r="QS25" s="719"/>
      <c r="QT25" s="718"/>
      <c r="QU25" s="718"/>
      <c r="QV25" s="718"/>
      <c r="QW25" s="718"/>
      <c r="QX25" s="718"/>
      <c r="QY25" s="718"/>
      <c r="QZ25" s="718"/>
      <c r="RA25" s="718"/>
      <c r="RB25" s="718"/>
      <c r="RC25" s="718"/>
      <c r="RD25" s="718"/>
      <c r="RE25" s="718"/>
      <c r="RF25" s="718"/>
      <c r="RG25" s="718"/>
      <c r="RH25" s="718"/>
      <c r="RI25" s="718"/>
      <c r="RJ25" s="718"/>
      <c r="RK25" s="718"/>
      <c r="RL25" s="718"/>
      <c r="RM25" s="718"/>
      <c r="RN25" s="718"/>
      <c r="RO25" s="718"/>
      <c r="RP25" s="718"/>
      <c r="RQ25" s="718"/>
      <c r="RR25" s="718"/>
      <c r="RS25" s="718"/>
      <c r="RT25" s="718"/>
      <c r="RU25" s="718"/>
      <c r="RV25" s="718"/>
      <c r="RW25" s="718"/>
      <c r="RX25" s="718"/>
      <c r="RY25" s="718"/>
      <c r="RZ25" s="718"/>
      <c r="SA25" s="718"/>
      <c r="SB25" s="718"/>
      <c r="SC25" s="718"/>
      <c r="SD25" s="718"/>
      <c r="SE25" s="718"/>
      <c r="SF25" s="718"/>
      <c r="SG25" s="718"/>
      <c r="SH25" s="718"/>
      <c r="SI25" s="718"/>
      <c r="SJ25" s="718"/>
      <c r="SK25" s="1047"/>
      <c r="SL25" s="718"/>
      <c r="SM25" s="718"/>
      <c r="SN25" s="718"/>
      <c r="SO25" s="718"/>
      <c r="SP25" s="718"/>
      <c r="SQ25" s="718"/>
      <c r="SR25" s="718"/>
      <c r="SS25" s="718"/>
      <c r="ST25" s="718"/>
      <c r="SU25" s="718"/>
      <c r="SV25" s="718"/>
      <c r="SW25" s="718"/>
      <c r="SX25" s="718"/>
      <c r="SY25" s="718"/>
      <c r="SZ25" s="718"/>
      <c r="TA25" s="718"/>
      <c r="TB25" s="718"/>
      <c r="TC25" s="718"/>
      <c r="TD25" s="718"/>
      <c r="TE25" s="718"/>
      <c r="TF25" s="718"/>
      <c r="TG25" s="718"/>
      <c r="TH25" s="718"/>
      <c r="TI25" s="718"/>
      <c r="TJ25" s="718"/>
      <c r="TK25" s="718"/>
      <c r="TL25" s="718"/>
      <c r="TM25" s="718"/>
      <c r="TN25" s="718"/>
      <c r="TO25" s="718"/>
      <c r="TP25" s="718"/>
      <c r="TQ25" s="718"/>
      <c r="TR25" s="718"/>
      <c r="TS25" s="718"/>
      <c r="TT25" s="718"/>
      <c r="TU25" s="718"/>
      <c r="TV25" s="718"/>
      <c r="TW25" s="718"/>
      <c r="TX25" s="718"/>
      <c r="TY25" s="718"/>
      <c r="TZ25" s="718"/>
      <c r="UA25" s="718"/>
      <c r="UB25" s="718"/>
      <c r="UC25" s="718"/>
      <c r="UD25" s="718"/>
      <c r="UE25" s="718"/>
      <c r="UF25" s="718"/>
      <c r="UG25" s="718"/>
      <c r="UH25" s="718"/>
      <c r="UI25" s="718"/>
      <c r="UJ25" s="718"/>
      <c r="UK25" s="718"/>
      <c r="UL25" s="718"/>
      <c r="UM25" s="718"/>
      <c r="UN25" s="718"/>
      <c r="UO25" s="718"/>
      <c r="UP25" s="718"/>
      <c r="UQ25" s="718"/>
      <c r="UR25" s="718"/>
      <c r="US25" s="718"/>
      <c r="UT25" s="718"/>
      <c r="UU25" s="718"/>
      <c r="UV25" s="718"/>
      <c r="UW25" s="718"/>
      <c r="UX25" s="718"/>
      <c r="UY25" s="718"/>
      <c r="UZ25" s="718"/>
      <c r="VA25" s="718"/>
      <c r="VB25" s="718"/>
      <c r="VC25" s="718"/>
      <c r="VD25" s="718"/>
      <c r="VE25" s="718"/>
      <c r="VF25" s="718"/>
      <c r="VG25" s="718"/>
      <c r="VH25" s="718"/>
      <c r="VI25" s="718"/>
      <c r="VJ25" s="718"/>
      <c r="VK25" s="718"/>
      <c r="VL25" s="718"/>
      <c r="VM25" s="718"/>
      <c r="VN25" s="718"/>
      <c r="VO25" s="718"/>
      <c r="VP25" s="718"/>
      <c r="VQ25" s="718"/>
      <c r="VR25" s="718"/>
      <c r="VS25" s="718"/>
      <c r="VT25" s="718"/>
      <c r="VU25" s="718"/>
      <c r="VV25" s="718"/>
      <c r="VW25" s="718"/>
      <c r="VX25" s="718"/>
      <c r="VY25" s="718"/>
      <c r="VZ25" s="718"/>
      <c r="WA25" s="718"/>
      <c r="WB25" s="718"/>
      <c r="WC25" s="718"/>
      <c r="WD25" s="718"/>
      <c r="WE25" s="718"/>
      <c r="WF25" s="718"/>
      <c r="WG25" s="718"/>
      <c r="WH25" s="718"/>
      <c r="WI25" s="718"/>
      <c r="WJ25" s="718"/>
      <c r="WK25" s="718"/>
      <c r="WL25" s="718"/>
      <c r="WM25" s="718"/>
      <c r="WN25" s="718"/>
      <c r="WO25" s="718"/>
      <c r="WP25" s="718"/>
      <c r="WQ25" s="718"/>
      <c r="WR25" s="718"/>
      <c r="WS25" s="718"/>
      <c r="WT25" s="718"/>
      <c r="WU25" s="718"/>
      <c r="WV25" s="718"/>
      <c r="WW25" s="718"/>
      <c r="WX25" s="718"/>
      <c r="WY25" s="718"/>
      <c r="WZ25" s="718"/>
      <c r="XA25" s="718"/>
      <c r="XB25" s="718"/>
      <c r="XC25" s="718"/>
      <c r="XD25" s="718"/>
      <c r="XE25" s="718"/>
      <c r="XF25" s="718"/>
      <c r="XG25" s="718"/>
      <c r="XH25" s="718"/>
      <c r="XI25" s="718"/>
      <c r="XJ25" s="718"/>
      <c r="XK25" s="718"/>
      <c r="XL25" s="718"/>
      <c r="XM25" s="718"/>
      <c r="XN25" s="718"/>
      <c r="XO25" s="718"/>
      <c r="XP25" s="718"/>
      <c r="XQ25" s="718"/>
      <c r="XR25" s="718"/>
      <c r="XS25" s="718"/>
      <c r="XT25" s="718"/>
      <c r="XU25" s="718"/>
    </row>
    <row r="26" spans="1:645" ht="15.6">
      <c r="A26" s="1689"/>
      <c r="B26" s="1689"/>
      <c r="C26" s="1689"/>
      <c r="D26" s="718"/>
      <c r="E26" s="719" t="s">
        <v>1016</v>
      </c>
      <c r="F26" s="1045"/>
      <c r="G26" s="718"/>
      <c r="H26" s="718"/>
      <c r="I26" s="718"/>
      <c r="J26" s="1046"/>
      <c r="K26" s="1046"/>
      <c r="L26" s="1046"/>
      <c r="M26" s="1046"/>
      <c r="N26" s="1046"/>
      <c r="O26" s="718"/>
      <c r="P26" s="718"/>
      <c r="Q26" s="718"/>
      <c r="R26" s="1046"/>
      <c r="S26" s="1046"/>
      <c r="T26" s="1046"/>
      <c r="U26" s="1046"/>
      <c r="V26" s="1046"/>
      <c r="W26" s="718"/>
      <c r="X26" s="718"/>
      <c r="Y26" s="718"/>
      <c r="Z26" s="718"/>
      <c r="AA26" s="718"/>
      <c r="AB26" s="718"/>
      <c r="AC26" s="718"/>
      <c r="AD26" s="718"/>
      <c r="AE26" s="718"/>
      <c r="AF26" s="718"/>
      <c r="AG26" s="718"/>
      <c r="AH26" s="718"/>
      <c r="AI26" s="718"/>
      <c r="AJ26" s="718"/>
      <c r="AK26" s="718"/>
      <c r="AL26" s="718"/>
      <c r="AM26" s="718"/>
      <c r="AN26" s="718"/>
      <c r="AO26" s="718"/>
      <c r="AP26" s="718"/>
      <c r="AQ26" s="718"/>
      <c r="AR26" s="718"/>
      <c r="AS26" s="718"/>
      <c r="AT26" s="718"/>
      <c r="AU26" s="718"/>
      <c r="AV26" s="718"/>
      <c r="AW26" s="718"/>
      <c r="AX26" s="718"/>
      <c r="AY26" s="718"/>
      <c r="AZ26" s="718"/>
      <c r="BA26" s="718"/>
      <c r="BB26" s="718"/>
      <c r="BC26" s="718"/>
      <c r="BD26" s="718"/>
      <c r="BE26" s="718"/>
      <c r="BF26" s="718"/>
      <c r="BG26" s="718"/>
      <c r="BH26" s="718"/>
      <c r="BI26" s="718"/>
      <c r="BJ26" s="718"/>
      <c r="BK26" s="718"/>
      <c r="BL26" s="718"/>
      <c r="BM26" s="718"/>
      <c r="BN26" s="718"/>
      <c r="BO26" s="718"/>
      <c r="BP26" s="718"/>
      <c r="BQ26" s="718"/>
      <c r="BR26" s="718"/>
      <c r="BS26" s="718"/>
      <c r="BT26" s="718"/>
      <c r="BU26" s="718"/>
      <c r="BV26" s="718"/>
      <c r="BW26" s="718"/>
      <c r="BX26" s="718"/>
      <c r="BY26" s="718"/>
      <c r="BZ26" s="718"/>
      <c r="CA26" s="718"/>
      <c r="CB26" s="718"/>
      <c r="CC26" s="718"/>
      <c r="CD26" s="718"/>
      <c r="CE26" s="718"/>
      <c r="CF26" s="718"/>
      <c r="CG26" s="718"/>
      <c r="CH26" s="718"/>
      <c r="CI26" s="718"/>
      <c r="CJ26" s="718"/>
      <c r="CK26" s="718"/>
      <c r="CL26" s="718"/>
      <c r="CM26" s="718"/>
      <c r="CN26" s="718"/>
      <c r="CO26" s="718"/>
      <c r="CP26" s="718"/>
      <c r="CQ26" s="718"/>
      <c r="CR26" s="718"/>
      <c r="CS26" s="718"/>
      <c r="CT26" s="718"/>
      <c r="CU26" s="718"/>
      <c r="CV26" s="718"/>
      <c r="CW26" s="718"/>
      <c r="CX26" s="718"/>
      <c r="CY26" s="1359"/>
      <c r="CZ26" s="719"/>
      <c r="DA26" s="719"/>
      <c r="DB26" s="719"/>
      <c r="DC26" s="718"/>
      <c r="DD26" s="718"/>
      <c r="DE26" s="718"/>
      <c r="DF26" s="718"/>
      <c r="DG26" s="718"/>
      <c r="DH26" s="718"/>
      <c r="DI26" s="718"/>
      <c r="DJ26" s="718"/>
      <c r="DK26" s="718"/>
      <c r="DL26" s="718"/>
      <c r="DM26" s="718"/>
      <c r="DN26" s="718"/>
      <c r="DO26" s="718"/>
      <c r="DP26" s="718"/>
      <c r="DQ26" s="718"/>
      <c r="DR26" s="718"/>
      <c r="DS26" s="718"/>
      <c r="DT26" s="718"/>
      <c r="DU26" s="718"/>
      <c r="DV26" s="718"/>
      <c r="DW26" s="718"/>
      <c r="DX26" s="718"/>
      <c r="DY26" s="718"/>
      <c r="DZ26" s="718"/>
      <c r="EA26" s="718"/>
      <c r="EB26" s="718"/>
      <c r="EC26" s="718"/>
      <c r="ED26" s="718"/>
      <c r="EE26" s="718"/>
      <c r="EF26" s="718"/>
      <c r="EG26" s="718"/>
      <c r="EH26" s="718"/>
      <c r="EI26" s="718"/>
      <c r="EJ26" s="718"/>
      <c r="EK26" s="718"/>
      <c r="EL26" s="718"/>
      <c r="EM26" s="718"/>
      <c r="EN26" s="718"/>
      <c r="EO26" s="718"/>
      <c r="EP26" s="718"/>
      <c r="EQ26" s="718"/>
      <c r="ER26" s="718"/>
      <c r="ES26" s="718"/>
      <c r="ET26" s="718"/>
      <c r="EU26" s="718"/>
      <c r="EV26" s="718"/>
      <c r="EW26" s="718"/>
      <c r="EX26" s="718"/>
      <c r="EY26" s="718"/>
      <c r="EZ26" s="718"/>
      <c r="FA26" s="718"/>
      <c r="FB26" s="718"/>
      <c r="FC26" s="718"/>
      <c r="FD26" s="718"/>
      <c r="FE26" s="718"/>
      <c r="FF26" s="718"/>
      <c r="FG26" s="718"/>
      <c r="FH26" s="718"/>
      <c r="FI26" s="718"/>
      <c r="FJ26" s="718"/>
      <c r="FK26" s="718"/>
      <c r="FL26" s="718"/>
      <c r="FM26" s="718"/>
      <c r="FN26" s="718"/>
      <c r="FO26" s="718"/>
      <c r="FP26" s="718"/>
      <c r="FQ26" s="718"/>
      <c r="FR26" s="718"/>
      <c r="FS26" s="718"/>
      <c r="FT26" s="718"/>
      <c r="FU26" s="718"/>
      <c r="FV26" s="718"/>
      <c r="FW26" s="718"/>
      <c r="FX26" s="718"/>
      <c r="FY26" s="718"/>
      <c r="FZ26" s="718"/>
      <c r="GA26" s="718"/>
      <c r="GB26" s="718"/>
      <c r="GC26" s="718"/>
      <c r="GD26" s="718"/>
      <c r="GE26" s="718"/>
      <c r="GF26" s="718"/>
      <c r="GG26" s="718"/>
      <c r="GH26" s="718"/>
      <c r="GI26" s="718"/>
      <c r="GJ26" s="718"/>
      <c r="GK26" s="718"/>
      <c r="GL26" s="718"/>
      <c r="GM26" s="718"/>
      <c r="GN26" s="718"/>
      <c r="GO26" s="718"/>
      <c r="GP26" s="718"/>
      <c r="GQ26" s="718"/>
      <c r="GR26" s="718"/>
      <c r="GS26" s="718"/>
      <c r="GT26" s="718"/>
      <c r="GU26" s="718"/>
      <c r="GV26" s="718"/>
      <c r="GW26" s="718"/>
      <c r="GX26" s="718"/>
      <c r="GY26" s="718"/>
      <c r="GZ26" s="718"/>
      <c r="HA26" s="718"/>
      <c r="HB26" s="718"/>
      <c r="HC26" s="718"/>
      <c r="HD26" s="718"/>
      <c r="HE26" s="718"/>
      <c r="HF26" s="718"/>
      <c r="HG26" s="718"/>
      <c r="HH26" s="718"/>
      <c r="HI26" s="718"/>
      <c r="HJ26" s="718"/>
      <c r="HK26" s="718"/>
      <c r="HL26" s="718"/>
      <c r="HM26" s="718"/>
      <c r="HN26" s="718"/>
      <c r="HO26" s="718"/>
      <c r="HP26" s="718"/>
      <c r="HQ26" s="718"/>
      <c r="HR26" s="718"/>
      <c r="HS26" s="718"/>
      <c r="HT26" s="718"/>
      <c r="HU26" s="718"/>
      <c r="HV26" s="718"/>
      <c r="HW26" s="718"/>
      <c r="HX26" s="718"/>
      <c r="HY26" s="718"/>
      <c r="HZ26" s="718"/>
      <c r="IA26" s="718"/>
      <c r="IB26" s="718"/>
      <c r="IC26" s="718"/>
      <c r="ID26" s="718"/>
      <c r="IE26" s="719"/>
      <c r="IF26" s="719"/>
      <c r="IG26" s="719"/>
      <c r="IH26" s="719"/>
      <c r="II26" s="719"/>
      <c r="IJ26" s="719"/>
      <c r="IK26" s="719"/>
      <c r="IL26" s="719"/>
      <c r="IM26" s="719"/>
      <c r="IN26" s="719"/>
      <c r="IO26" s="719"/>
      <c r="IP26" s="719"/>
      <c r="IQ26" s="719"/>
      <c r="IR26" s="719"/>
      <c r="IS26" s="719"/>
      <c r="IT26" s="719"/>
      <c r="IU26" s="718"/>
      <c r="IV26" s="718"/>
      <c r="IW26" s="718"/>
      <c r="IX26" s="718"/>
      <c r="IY26" s="718"/>
      <c r="IZ26" s="718"/>
      <c r="JA26" s="718"/>
      <c r="JB26" s="718"/>
      <c r="JC26" s="719"/>
      <c r="JD26" s="719"/>
      <c r="JE26" s="719"/>
      <c r="JF26" s="719"/>
      <c r="JG26" s="718"/>
      <c r="JH26" s="718"/>
      <c r="JI26" s="718"/>
      <c r="JJ26" s="718"/>
      <c r="JK26" s="718"/>
      <c r="JL26" s="718"/>
      <c r="JM26" s="718"/>
      <c r="JN26" s="718"/>
      <c r="JO26" s="719"/>
      <c r="JP26" s="719"/>
      <c r="JQ26" s="719"/>
      <c r="JR26" s="719"/>
      <c r="JS26" s="719"/>
      <c r="JT26" s="719"/>
      <c r="JU26" s="719"/>
      <c r="JV26" s="719"/>
      <c r="JW26" s="718"/>
      <c r="JX26" s="718"/>
      <c r="JY26" s="718"/>
      <c r="JZ26" s="718"/>
      <c r="KA26" s="718"/>
      <c r="KB26" s="718"/>
      <c r="KC26" s="718"/>
      <c r="KD26" s="718"/>
      <c r="KE26" s="718"/>
      <c r="KF26" s="718"/>
      <c r="KG26" s="718"/>
      <c r="KH26" s="718"/>
      <c r="KI26" s="719"/>
      <c r="KJ26" s="719"/>
      <c r="KK26" s="719"/>
      <c r="KL26" s="719"/>
      <c r="KM26" s="719"/>
      <c r="KN26" s="719"/>
      <c r="KO26" s="719"/>
      <c r="KP26" s="719"/>
      <c r="KQ26" s="719"/>
      <c r="KR26" s="719"/>
      <c r="KS26" s="719"/>
      <c r="KT26" s="719"/>
      <c r="KU26" s="719"/>
      <c r="KV26" s="719"/>
      <c r="KW26" s="719"/>
      <c r="KX26" s="719"/>
      <c r="KY26" s="719"/>
      <c r="KZ26" s="719"/>
      <c r="LA26" s="719"/>
      <c r="LB26" s="719"/>
      <c r="LC26" s="719"/>
      <c r="LD26" s="719"/>
      <c r="LE26" s="719"/>
      <c r="LF26" s="719"/>
      <c r="LG26" s="719"/>
      <c r="LH26" s="719"/>
      <c r="LI26" s="719"/>
      <c r="LJ26" s="719"/>
      <c r="LK26" s="719"/>
      <c r="LL26" s="719"/>
      <c r="LM26" s="719"/>
      <c r="LN26" s="719"/>
      <c r="LO26" s="719"/>
      <c r="LP26" s="719"/>
      <c r="LQ26" s="719"/>
      <c r="LR26" s="719"/>
      <c r="LS26" s="719"/>
      <c r="LT26" s="719"/>
      <c r="LU26" s="719"/>
      <c r="LV26" s="719"/>
      <c r="LW26" s="719"/>
      <c r="LX26" s="719"/>
      <c r="LY26" s="719"/>
      <c r="LZ26" s="719"/>
      <c r="MA26" s="719"/>
      <c r="MB26" s="719"/>
      <c r="MC26" s="719"/>
      <c r="MD26" s="719"/>
      <c r="ME26" s="719"/>
      <c r="MF26" s="719"/>
      <c r="MG26" s="719"/>
      <c r="MH26" s="719"/>
      <c r="MI26" s="719"/>
      <c r="MJ26" s="719"/>
      <c r="MK26" s="719"/>
      <c r="ML26" s="719"/>
      <c r="MM26" s="719"/>
      <c r="MN26" s="719"/>
      <c r="MO26" s="719"/>
      <c r="MP26" s="719"/>
      <c r="MQ26" s="719"/>
      <c r="MR26" s="719"/>
      <c r="MS26" s="719"/>
      <c r="MT26" s="719"/>
      <c r="MU26" s="719"/>
      <c r="MV26" s="719"/>
      <c r="MW26" s="719"/>
      <c r="MX26" s="719"/>
      <c r="MY26" s="719"/>
      <c r="MZ26" s="719"/>
      <c r="NA26" s="719"/>
      <c r="NB26" s="719"/>
      <c r="NC26" s="719"/>
      <c r="ND26" s="719"/>
      <c r="NE26" s="719"/>
      <c r="NF26" s="719"/>
      <c r="NG26" s="719"/>
      <c r="NH26" s="719"/>
      <c r="NI26" s="719"/>
      <c r="NJ26" s="719"/>
      <c r="NK26" s="719"/>
      <c r="NL26" s="719"/>
      <c r="NM26" s="719"/>
      <c r="NN26" s="719"/>
      <c r="NO26" s="719"/>
      <c r="NP26" s="719"/>
      <c r="NQ26" s="719"/>
      <c r="NR26" s="719"/>
      <c r="NS26" s="719"/>
      <c r="NT26" s="719"/>
      <c r="NU26" s="719"/>
      <c r="NV26" s="719"/>
      <c r="NW26" s="719"/>
      <c r="NX26" s="719"/>
      <c r="NY26" s="719"/>
      <c r="NZ26" s="719"/>
      <c r="OA26" s="719"/>
      <c r="OB26" s="719"/>
      <c r="OC26" s="719"/>
      <c r="OD26" s="719"/>
      <c r="OE26" s="719"/>
      <c r="OF26" s="719"/>
      <c r="OG26" s="719"/>
      <c r="OH26" s="719"/>
      <c r="OI26" s="719"/>
      <c r="OJ26" s="719"/>
      <c r="OK26" s="719"/>
      <c r="OL26" s="719"/>
      <c r="OM26" s="719"/>
      <c r="ON26" s="719"/>
      <c r="OO26" s="719"/>
      <c r="OP26" s="719"/>
      <c r="OQ26" s="719"/>
      <c r="OR26" s="719"/>
      <c r="OS26" s="719"/>
      <c r="OT26" s="719"/>
      <c r="OU26" s="719"/>
      <c r="OV26" s="719"/>
      <c r="OW26" s="719"/>
      <c r="OX26" s="719"/>
      <c r="OY26" s="719"/>
      <c r="OZ26" s="719"/>
      <c r="PA26" s="719"/>
      <c r="PB26" s="719"/>
      <c r="PC26" s="719"/>
      <c r="PD26" s="719"/>
      <c r="PE26" s="719"/>
      <c r="PF26" s="719"/>
      <c r="PG26" s="719"/>
      <c r="PH26" s="719"/>
      <c r="PI26" s="719"/>
      <c r="PJ26" s="719"/>
      <c r="PK26" s="719"/>
      <c r="PL26" s="719"/>
      <c r="PM26" s="719"/>
      <c r="PN26" s="719"/>
      <c r="PO26" s="719"/>
      <c r="PP26" s="719"/>
      <c r="PQ26" s="719"/>
      <c r="PR26" s="719"/>
      <c r="PS26" s="718"/>
      <c r="PT26" s="718"/>
      <c r="PU26" s="718"/>
      <c r="PV26" s="718"/>
      <c r="PW26" s="718"/>
      <c r="PX26" s="718"/>
      <c r="PY26" s="718"/>
      <c r="PZ26" s="718"/>
      <c r="QA26" s="718"/>
      <c r="QB26" s="718"/>
      <c r="QC26" s="718"/>
      <c r="QD26" s="718"/>
      <c r="QE26" s="718"/>
      <c r="QF26" s="718"/>
      <c r="QG26" s="718"/>
      <c r="QH26" s="718"/>
      <c r="QI26" s="718"/>
      <c r="QJ26" s="718"/>
      <c r="QK26" s="718"/>
      <c r="QL26" s="718"/>
      <c r="QM26" s="718"/>
      <c r="QN26" s="718"/>
      <c r="QO26" s="718"/>
      <c r="QP26" s="718"/>
      <c r="QQ26" s="718"/>
      <c r="QR26" s="718"/>
      <c r="QS26" s="718"/>
      <c r="QT26" s="718"/>
      <c r="QU26" s="718"/>
      <c r="QV26" s="718"/>
      <c r="QW26" s="718"/>
      <c r="QX26" s="718"/>
      <c r="QY26" s="718"/>
      <c r="QZ26" s="718"/>
      <c r="RA26" s="718"/>
      <c r="RB26" s="718"/>
      <c r="RC26" s="718"/>
      <c r="RD26" s="718"/>
      <c r="RE26" s="718"/>
      <c r="RF26" s="718"/>
      <c r="RG26" s="718"/>
      <c r="RH26" s="718"/>
      <c r="RI26" s="718"/>
      <c r="RJ26" s="718"/>
      <c r="RK26" s="718"/>
      <c r="RL26" s="718"/>
      <c r="RM26" s="718"/>
      <c r="RN26" s="718"/>
      <c r="RO26" s="718"/>
      <c r="RP26" s="718"/>
      <c r="RQ26" s="718"/>
      <c r="RR26" s="718"/>
      <c r="RS26" s="718"/>
      <c r="RT26" s="718"/>
      <c r="RU26" s="718"/>
      <c r="RV26" s="718"/>
      <c r="RW26" s="718"/>
      <c r="RX26" s="718"/>
      <c r="RY26" s="718"/>
      <c r="RZ26" s="718"/>
      <c r="SA26" s="718"/>
      <c r="SB26" s="718"/>
      <c r="SC26" s="718"/>
      <c r="SD26" s="718"/>
      <c r="SE26" s="718"/>
      <c r="SF26" s="718"/>
      <c r="SG26" s="718"/>
      <c r="SH26" s="718"/>
      <c r="SI26" s="718"/>
      <c r="SJ26" s="718"/>
      <c r="SK26" s="718"/>
      <c r="SL26" s="718"/>
      <c r="SM26" s="718"/>
      <c r="SN26" s="718"/>
      <c r="SO26" s="718"/>
      <c r="SP26" s="718"/>
      <c r="SQ26" s="718"/>
      <c r="SR26" s="718"/>
      <c r="SS26" s="718"/>
      <c r="ST26" s="718"/>
      <c r="SU26" s="718"/>
      <c r="SV26" s="718"/>
      <c r="SW26" s="718"/>
      <c r="SX26" s="718"/>
      <c r="SY26" s="718"/>
      <c r="SZ26" s="718"/>
      <c r="TA26" s="718"/>
      <c r="TB26" s="718"/>
      <c r="TC26" s="718"/>
      <c r="TD26" s="718"/>
      <c r="TE26" s="718"/>
      <c r="TF26" s="718"/>
      <c r="TG26" s="718"/>
      <c r="TH26" s="718"/>
      <c r="TI26" s="718"/>
      <c r="TJ26" s="718"/>
      <c r="TK26" s="718"/>
      <c r="TL26" s="718"/>
      <c r="TM26" s="718"/>
      <c r="TN26" s="718"/>
      <c r="TO26" s="718"/>
      <c r="TP26" s="718"/>
      <c r="TQ26" s="718"/>
      <c r="TR26" s="718"/>
      <c r="TS26" s="718"/>
      <c r="TT26" s="718"/>
      <c r="TU26" s="718"/>
      <c r="TV26" s="718"/>
      <c r="TW26" s="718"/>
      <c r="TX26" s="718"/>
      <c r="TY26" s="718"/>
      <c r="TZ26" s="718"/>
      <c r="UA26" s="718"/>
      <c r="UB26" s="718"/>
      <c r="UC26" s="718"/>
      <c r="UD26" s="718"/>
      <c r="UE26" s="718"/>
      <c r="UF26" s="718"/>
      <c r="UG26" s="718"/>
      <c r="UH26" s="718"/>
      <c r="UI26" s="718"/>
      <c r="UJ26" s="718"/>
      <c r="UK26" s="718"/>
      <c r="UL26" s="718"/>
      <c r="UM26" s="718"/>
      <c r="UN26" s="718"/>
      <c r="UO26" s="718"/>
      <c r="UP26" s="718"/>
      <c r="UQ26" s="718"/>
      <c r="UR26" s="718"/>
      <c r="US26" s="718"/>
      <c r="UT26" s="718"/>
      <c r="UU26" s="718"/>
      <c r="UV26" s="718"/>
      <c r="UW26" s="718"/>
      <c r="UX26" s="718"/>
      <c r="UY26" s="718"/>
      <c r="UZ26" s="718"/>
      <c r="VA26" s="718"/>
      <c r="VB26" s="718"/>
      <c r="VC26" s="718"/>
      <c r="VD26" s="718"/>
      <c r="VE26" s="718"/>
      <c r="VF26" s="718"/>
      <c r="VG26" s="718"/>
      <c r="VH26" s="718"/>
      <c r="VI26" s="718"/>
      <c r="VJ26" s="718"/>
      <c r="VK26" s="718"/>
      <c r="VL26" s="718"/>
      <c r="VM26" s="718"/>
      <c r="VN26" s="718"/>
      <c r="VO26" s="718"/>
      <c r="VP26" s="718"/>
      <c r="VQ26" s="718"/>
      <c r="VR26" s="718"/>
      <c r="VS26" s="718"/>
      <c r="VT26" s="718"/>
      <c r="VU26" s="718"/>
      <c r="VV26" s="718"/>
      <c r="VW26" s="718"/>
      <c r="VX26" s="718"/>
      <c r="VY26" s="718"/>
      <c r="VZ26" s="718"/>
      <c r="WA26" s="718"/>
      <c r="WB26" s="718"/>
      <c r="WC26" s="718"/>
      <c r="WD26" s="718"/>
      <c r="WE26" s="718"/>
      <c r="WF26" s="718"/>
      <c r="WG26" s="718"/>
      <c r="WH26" s="719"/>
      <c r="WI26" s="718"/>
      <c r="WJ26" s="718"/>
      <c r="WK26" s="718"/>
      <c r="WL26" s="719"/>
      <c r="WM26" s="718"/>
      <c r="WN26" s="718"/>
      <c r="WO26" s="718"/>
      <c r="WP26" s="719"/>
      <c r="WQ26" s="718"/>
      <c r="WR26" s="718"/>
      <c r="WS26" s="718"/>
      <c r="WT26" s="719"/>
      <c r="WU26" s="718"/>
      <c r="WV26" s="718"/>
      <c r="WW26" s="718"/>
      <c r="WX26" s="719"/>
      <c r="WY26" s="718"/>
      <c r="WZ26" s="718"/>
      <c r="XA26" s="718"/>
      <c r="XB26" s="719"/>
      <c r="XC26" s="719"/>
      <c r="XD26" s="719"/>
      <c r="XE26" s="719"/>
      <c r="XF26" s="719"/>
      <c r="XG26" s="719"/>
      <c r="XH26" s="719"/>
      <c r="XI26" s="719"/>
      <c r="XJ26" s="719"/>
      <c r="XK26" s="719"/>
      <c r="XL26" s="719"/>
      <c r="XM26" s="719"/>
      <c r="XN26" s="719"/>
      <c r="XO26" s="719"/>
      <c r="XP26" s="719"/>
      <c r="XQ26" s="719"/>
      <c r="XR26" s="719"/>
      <c r="XS26" s="1044"/>
      <c r="XT26" s="718"/>
      <c r="XU26" s="718"/>
    </row>
    <row r="27" spans="1:645" ht="25.5" customHeight="1" thickBot="1">
      <c r="A27" s="1689"/>
      <c r="B27" s="1689"/>
      <c r="C27" s="1689"/>
      <c r="D27" s="804"/>
      <c r="E27" s="720"/>
      <c r="F27" s="721"/>
      <c r="G27" s="722"/>
      <c r="H27" s="722"/>
      <c r="I27" s="722"/>
      <c r="J27" s="722"/>
      <c r="K27" s="722"/>
      <c r="L27" s="722"/>
      <c r="M27" s="722"/>
      <c r="N27" s="722"/>
      <c r="O27" s="722"/>
      <c r="P27" s="722"/>
      <c r="Q27" s="722"/>
      <c r="R27" s="722"/>
      <c r="S27" s="722"/>
      <c r="T27" s="722"/>
      <c r="U27" s="722"/>
      <c r="V27" s="722"/>
      <c r="W27" s="722"/>
      <c r="X27" s="722"/>
      <c r="Y27" s="722"/>
      <c r="Z27" s="722"/>
      <c r="AA27" s="722"/>
      <c r="AB27" s="722"/>
      <c r="AC27" s="722"/>
      <c r="AD27" s="722"/>
      <c r="AE27" s="1105"/>
      <c r="AF27" s="722"/>
      <c r="AG27" s="722"/>
      <c r="AH27" s="722"/>
      <c r="AI27" s="722"/>
      <c r="AJ27" s="722"/>
      <c r="AK27" s="722"/>
      <c r="AL27" s="722"/>
      <c r="AM27" s="722"/>
      <c r="AN27" s="722"/>
      <c r="AO27" s="722"/>
      <c r="AP27" s="722"/>
      <c r="AQ27" s="722"/>
      <c r="AR27" s="722"/>
      <c r="AS27" s="722"/>
      <c r="AT27" s="722"/>
      <c r="AU27" s="722"/>
      <c r="AV27" s="722"/>
      <c r="AW27" s="722"/>
      <c r="AX27" s="722"/>
      <c r="AY27" s="722"/>
      <c r="AZ27" s="722"/>
      <c r="BA27" s="722"/>
      <c r="BB27" s="722"/>
      <c r="BC27" s="722"/>
      <c r="BD27" s="722"/>
      <c r="BE27" s="722"/>
      <c r="BF27" s="722"/>
      <c r="BG27" s="722"/>
      <c r="BH27" s="722"/>
      <c r="BI27" s="722"/>
      <c r="BJ27" s="722"/>
      <c r="BK27" s="722"/>
      <c r="BL27" s="722"/>
      <c r="BM27" s="722"/>
      <c r="BN27" s="722"/>
      <c r="BO27" s="722"/>
      <c r="BP27" s="722"/>
      <c r="BQ27" s="722"/>
      <c r="BR27" s="722"/>
      <c r="BS27" s="722"/>
      <c r="BT27" s="722"/>
      <c r="BU27" s="722"/>
      <c r="BV27" s="722"/>
      <c r="BW27" s="722"/>
      <c r="BX27" s="722"/>
      <c r="BY27" s="722"/>
      <c r="BZ27" s="722"/>
      <c r="CA27" s="722"/>
      <c r="CB27" s="722"/>
      <c r="CC27" s="722"/>
      <c r="CD27" s="722"/>
      <c r="CE27" s="722"/>
      <c r="CF27" s="722"/>
      <c r="CG27" s="722"/>
      <c r="CH27" s="722"/>
      <c r="CI27" s="722"/>
      <c r="CJ27" s="722"/>
      <c r="CK27" s="722"/>
      <c r="CL27" s="722"/>
      <c r="CM27" s="722"/>
      <c r="CN27" s="722"/>
      <c r="CO27" s="722"/>
      <c r="CP27" s="722"/>
      <c r="CQ27" s="722"/>
      <c r="CR27" s="722"/>
      <c r="CS27" s="722"/>
      <c r="CT27" s="722"/>
      <c r="CU27" s="722"/>
      <c r="CV27" s="722"/>
      <c r="CW27" s="722"/>
      <c r="CX27" s="722"/>
      <c r="CY27" s="722"/>
      <c r="CZ27" s="722"/>
      <c r="DA27" s="722"/>
      <c r="DB27" s="722"/>
      <c r="DC27" s="722"/>
      <c r="DD27" s="722"/>
      <c r="DE27" s="722"/>
      <c r="DF27" s="722"/>
      <c r="DG27" s="722"/>
      <c r="DH27" s="722"/>
      <c r="DI27" s="722"/>
      <c r="DJ27" s="722"/>
      <c r="DK27" s="722"/>
      <c r="DL27" s="722"/>
      <c r="DM27" s="722"/>
      <c r="DN27" s="722"/>
      <c r="DO27" s="722"/>
      <c r="DP27" s="722"/>
      <c r="DQ27" s="722"/>
      <c r="DR27" s="722"/>
      <c r="DS27" s="722"/>
      <c r="DT27" s="722"/>
      <c r="DU27" s="722"/>
      <c r="DV27" s="722"/>
      <c r="DW27" s="722"/>
      <c r="DX27" s="722"/>
      <c r="DY27" s="722"/>
      <c r="DZ27" s="722"/>
      <c r="EA27" s="722"/>
      <c r="EB27" s="722"/>
      <c r="EC27" s="722"/>
      <c r="ED27" s="722"/>
      <c r="EE27" s="722"/>
      <c r="EF27" s="722"/>
      <c r="EG27" s="722"/>
      <c r="EH27" s="722"/>
      <c r="EI27" s="722"/>
      <c r="EJ27" s="722"/>
      <c r="EK27" s="722"/>
      <c r="EL27" s="722"/>
      <c r="EM27" s="722"/>
      <c r="EN27" s="722"/>
      <c r="EO27" s="722"/>
      <c r="EP27" s="722"/>
      <c r="EQ27" s="722"/>
      <c r="ER27" s="722"/>
      <c r="ES27" s="722"/>
      <c r="ET27" s="722"/>
      <c r="EU27" s="722"/>
      <c r="EV27" s="722"/>
      <c r="EW27" s="722"/>
      <c r="EX27" s="722"/>
      <c r="EY27" s="722"/>
      <c r="EZ27" s="722"/>
      <c r="FA27" s="722"/>
      <c r="FB27" s="722"/>
      <c r="FC27" s="722"/>
      <c r="FD27" s="722"/>
      <c r="FE27" s="722"/>
      <c r="FF27" s="722"/>
      <c r="FG27" s="722"/>
      <c r="FH27" s="722"/>
      <c r="FI27" s="722"/>
      <c r="FJ27" s="722"/>
      <c r="FK27" s="722"/>
      <c r="FL27" s="722"/>
      <c r="FM27" s="722"/>
      <c r="FN27" s="722"/>
      <c r="FO27" s="722"/>
      <c r="FP27" s="722"/>
      <c r="FQ27" s="722"/>
      <c r="FR27" s="722"/>
      <c r="FS27" s="722"/>
      <c r="FT27" s="722"/>
      <c r="FU27" s="722"/>
      <c r="FV27" s="722"/>
      <c r="FW27" s="722"/>
      <c r="FX27" s="722"/>
      <c r="FY27" s="722"/>
      <c r="FZ27" s="722"/>
      <c r="GA27" s="722"/>
      <c r="GB27" s="722"/>
      <c r="GC27" s="722"/>
      <c r="GD27" s="722"/>
      <c r="GE27" s="722"/>
      <c r="GF27" s="722"/>
      <c r="GG27" s="722"/>
      <c r="GH27" s="722"/>
      <c r="GI27" s="722"/>
      <c r="GJ27" s="722"/>
      <c r="GK27" s="722"/>
      <c r="GL27" s="722"/>
      <c r="GM27" s="722"/>
      <c r="GN27" s="722"/>
      <c r="GO27" s="722"/>
      <c r="GP27" s="722"/>
      <c r="GQ27" s="722"/>
      <c r="GR27" s="722"/>
      <c r="GS27" s="722"/>
      <c r="GT27" s="722"/>
      <c r="GU27" s="722"/>
      <c r="GV27" s="722"/>
      <c r="GW27" s="722"/>
      <c r="GX27" s="722"/>
      <c r="GY27" s="1105"/>
      <c r="GZ27" s="1105"/>
      <c r="HA27" s="1105"/>
      <c r="HB27" s="1105"/>
      <c r="HC27" s="1105"/>
      <c r="HD27" s="1105"/>
      <c r="HE27" s="1105"/>
      <c r="HF27" s="1105"/>
      <c r="HG27" s="1105"/>
      <c r="HH27" s="1105"/>
      <c r="HI27" s="1105"/>
      <c r="HJ27" s="1105"/>
      <c r="HK27" s="1105"/>
      <c r="HL27" s="1105"/>
      <c r="HM27" s="1105"/>
      <c r="HN27" s="1105"/>
      <c r="HO27" s="1105"/>
      <c r="HP27" s="1105"/>
      <c r="HQ27" s="1105"/>
      <c r="HR27" s="1105"/>
      <c r="HS27" s="1105"/>
      <c r="HT27" s="1105"/>
      <c r="HU27" s="1105"/>
      <c r="HV27" s="1105"/>
      <c r="HW27" s="1105"/>
      <c r="HX27" s="1105"/>
      <c r="HY27" s="1105"/>
      <c r="HZ27" s="1105"/>
      <c r="IA27" s="1105"/>
      <c r="IB27" s="1105"/>
      <c r="IC27" s="1105"/>
      <c r="ID27" s="1105"/>
      <c r="IE27" s="1105"/>
      <c r="IF27" s="1105"/>
      <c r="IG27" s="1105"/>
      <c r="IH27" s="1105"/>
      <c r="II27" s="1105"/>
      <c r="IJ27" s="1105"/>
      <c r="IK27" s="1105"/>
      <c r="IL27" s="1105"/>
      <c r="IM27" s="1105"/>
      <c r="IN27" s="1105"/>
      <c r="IO27" s="1105"/>
      <c r="IP27" s="1105"/>
      <c r="IQ27" s="1105"/>
      <c r="IR27" s="1105"/>
      <c r="IS27" s="1105"/>
      <c r="IT27" s="1105"/>
      <c r="IU27" s="1105"/>
      <c r="IV27" s="1105"/>
      <c r="IW27" s="1105"/>
      <c r="IX27" s="1105"/>
      <c r="IY27" s="1105"/>
      <c r="IZ27" s="1105"/>
      <c r="JA27" s="1105"/>
      <c r="JB27" s="1105"/>
      <c r="JC27" s="1105"/>
      <c r="JD27" s="1105"/>
      <c r="JE27" s="1105"/>
      <c r="JF27" s="1105"/>
      <c r="JG27" s="1105"/>
      <c r="JH27" s="1105"/>
      <c r="JI27" s="1105"/>
      <c r="JJ27" s="1105"/>
      <c r="JK27" s="1105"/>
      <c r="JL27" s="1105"/>
      <c r="JM27" s="1105"/>
      <c r="JN27" s="1105"/>
      <c r="JO27" s="1105"/>
      <c r="JP27" s="1105"/>
      <c r="JQ27" s="1105"/>
      <c r="JR27" s="1105"/>
      <c r="JS27" s="1105"/>
      <c r="JT27" s="1105"/>
      <c r="JU27" s="1105"/>
      <c r="JV27" s="1105"/>
      <c r="JW27" s="1105"/>
      <c r="JX27" s="1105"/>
      <c r="JY27" s="1105"/>
      <c r="JZ27" s="1105"/>
      <c r="KA27" s="1105"/>
      <c r="KB27" s="1105"/>
      <c r="KC27" s="1105"/>
      <c r="KD27" s="1105"/>
      <c r="KE27" s="1105"/>
      <c r="KF27" s="1105"/>
      <c r="KG27" s="1105"/>
      <c r="KH27" s="1105"/>
      <c r="KI27" s="1105"/>
      <c r="KJ27" s="1105"/>
      <c r="KK27" s="1105"/>
      <c r="KL27" s="1105"/>
      <c r="KM27" s="1105"/>
      <c r="KN27" s="1105"/>
      <c r="KO27" s="1105"/>
      <c r="KP27" s="1105"/>
      <c r="KQ27" s="1105"/>
      <c r="KR27" s="1105"/>
      <c r="KS27" s="1105"/>
      <c r="KT27" s="1105"/>
      <c r="KU27" s="1105"/>
      <c r="KV27" s="1105"/>
      <c r="KW27" s="1105"/>
      <c r="KX27" s="1105"/>
      <c r="KY27" s="1105"/>
      <c r="KZ27" s="1105"/>
      <c r="LA27" s="1105"/>
      <c r="LB27" s="1105"/>
      <c r="LC27" s="1105"/>
      <c r="LD27" s="1105"/>
      <c r="LE27" s="1105"/>
      <c r="LF27" s="1105"/>
      <c r="LG27" s="1105"/>
      <c r="LH27" s="1105"/>
      <c r="LI27" s="1105"/>
      <c r="LJ27" s="1105"/>
      <c r="LK27" s="1105"/>
      <c r="LL27" s="1105"/>
      <c r="LM27" s="1105"/>
      <c r="LN27" s="1105"/>
      <c r="LO27" s="1105"/>
      <c r="LP27" s="1105"/>
      <c r="LQ27" s="1105"/>
      <c r="LR27" s="1105"/>
      <c r="LS27" s="1105"/>
      <c r="LT27" s="1105"/>
      <c r="LU27" s="1105"/>
      <c r="LV27" s="1105"/>
      <c r="LW27" s="1105"/>
      <c r="LX27" s="1105"/>
      <c r="LY27" s="1105"/>
      <c r="LZ27" s="1105"/>
      <c r="MA27" s="1105"/>
      <c r="MB27" s="1105"/>
      <c r="MC27" s="1105"/>
      <c r="MD27" s="1105"/>
      <c r="ME27" s="1105"/>
      <c r="MF27" s="1105"/>
      <c r="MG27" s="1105"/>
      <c r="MH27" s="1105"/>
      <c r="MI27" s="1105"/>
      <c r="MJ27" s="1105"/>
      <c r="MK27" s="1105"/>
      <c r="ML27" s="1105"/>
      <c r="MM27" s="1105"/>
      <c r="MN27" s="1105"/>
      <c r="MO27" s="1105"/>
      <c r="MP27" s="1105"/>
      <c r="MQ27" s="1105"/>
      <c r="MR27" s="1105"/>
      <c r="MS27" s="1105"/>
      <c r="MT27" s="1105"/>
      <c r="MU27" s="1105"/>
      <c r="MV27" s="1105"/>
      <c r="MW27" s="1105"/>
      <c r="MX27" s="1105"/>
      <c r="MY27" s="1105"/>
      <c r="MZ27" s="1105"/>
      <c r="NA27" s="1105"/>
      <c r="NB27" s="1105"/>
      <c r="NC27" s="1105"/>
      <c r="ND27" s="1105"/>
      <c r="NE27" s="1105"/>
      <c r="NF27" s="1105"/>
      <c r="NG27" s="1105"/>
      <c r="NH27" s="1105"/>
      <c r="NI27" s="1105"/>
      <c r="NJ27" s="1105"/>
      <c r="NK27" s="1105"/>
      <c r="NL27" s="1105"/>
      <c r="NM27" s="1105"/>
      <c r="NN27" s="1105"/>
      <c r="NO27" s="1105"/>
      <c r="NP27" s="1105"/>
      <c r="NQ27" s="1105"/>
      <c r="NR27" s="1105"/>
      <c r="NS27" s="1105"/>
      <c r="NT27" s="1105"/>
      <c r="NU27" s="1105"/>
      <c r="NV27" s="1105"/>
      <c r="NW27" s="1105"/>
      <c r="NX27" s="1105"/>
      <c r="NY27" s="1105"/>
      <c r="NZ27" s="1105"/>
      <c r="OA27" s="1105"/>
      <c r="OB27" s="1105"/>
      <c r="OC27" s="1105"/>
      <c r="OD27" s="1105"/>
      <c r="OE27" s="1105"/>
      <c r="OF27" s="1105"/>
      <c r="OG27" s="1105"/>
      <c r="OH27" s="1105"/>
      <c r="OI27" s="1105"/>
      <c r="OJ27" s="1105"/>
      <c r="OK27" s="1105"/>
      <c r="OL27" s="1105"/>
      <c r="OM27" s="1105"/>
      <c r="ON27" s="1105"/>
      <c r="OO27" s="1105"/>
      <c r="OP27" s="1105"/>
      <c r="OQ27" s="1105"/>
      <c r="OR27" s="1105"/>
      <c r="OS27" s="1105"/>
      <c r="OT27" s="1105"/>
      <c r="OU27" s="1105"/>
      <c r="OV27" s="1105"/>
      <c r="OW27" s="1105"/>
      <c r="OX27" s="1105"/>
      <c r="OY27" s="1105"/>
      <c r="OZ27" s="1105"/>
      <c r="PA27" s="1105"/>
      <c r="PB27" s="1105"/>
      <c r="PC27" s="1105"/>
      <c r="PD27" s="1105"/>
      <c r="PE27" s="1105"/>
      <c r="PF27" s="1105"/>
      <c r="PG27" s="1105"/>
      <c r="PH27" s="1105"/>
      <c r="PI27" s="1105"/>
      <c r="PJ27" s="1105"/>
      <c r="PK27" s="1105"/>
      <c r="PL27" s="1105"/>
      <c r="PM27" s="1105"/>
      <c r="PN27" s="1105"/>
      <c r="PO27" s="1105"/>
      <c r="PP27" s="1105"/>
      <c r="PQ27" s="1105"/>
      <c r="PR27" s="1105"/>
      <c r="PS27" s="1105"/>
      <c r="PT27" s="1105"/>
      <c r="PU27" s="1105"/>
      <c r="PV27" s="1105"/>
      <c r="PW27" s="1105"/>
      <c r="PX27" s="1105"/>
      <c r="PY27" s="1105"/>
      <c r="PZ27" s="1105"/>
      <c r="QA27" s="1105"/>
      <c r="QB27" s="1105"/>
      <c r="QC27" s="1105"/>
      <c r="QD27" s="1105"/>
      <c r="QE27" s="1105"/>
      <c r="QF27" s="1105"/>
      <c r="QG27" s="1105"/>
      <c r="QH27" s="1105"/>
      <c r="QI27" s="1105"/>
      <c r="QJ27" s="1105"/>
      <c r="QK27" s="1105"/>
      <c r="QL27" s="1105"/>
      <c r="QM27" s="1105"/>
      <c r="QN27" s="1105"/>
      <c r="QO27" s="1105"/>
      <c r="QP27" s="1105"/>
      <c r="QQ27" s="1105"/>
      <c r="QR27" s="1105"/>
      <c r="QS27" s="1105"/>
      <c r="QT27" s="1105"/>
      <c r="QU27" s="1105"/>
      <c r="QV27" s="1105"/>
      <c r="QW27" s="1105"/>
      <c r="QX27" s="1105"/>
      <c r="QY27" s="1105"/>
      <c r="QZ27" s="1105"/>
      <c r="RA27" s="1105"/>
      <c r="RB27" s="1105"/>
      <c r="RC27" s="1105"/>
      <c r="RD27" s="1105"/>
      <c r="RE27" s="1105"/>
      <c r="RF27" s="1105"/>
      <c r="RG27" s="1105"/>
      <c r="RH27" s="1105"/>
      <c r="RI27" s="1105"/>
      <c r="RJ27" s="1105"/>
      <c r="RK27" s="1105"/>
      <c r="RL27" s="1105"/>
      <c r="RM27" s="1105"/>
      <c r="RN27" s="1105"/>
      <c r="RO27" s="1105"/>
      <c r="RP27" s="1105"/>
      <c r="RQ27" s="1105"/>
      <c r="RR27" s="1105"/>
      <c r="RS27" s="1105"/>
      <c r="RT27" s="1105"/>
      <c r="RU27" s="1105"/>
      <c r="RV27" s="1105"/>
      <c r="RW27" s="1105"/>
      <c r="RX27" s="1105"/>
      <c r="RY27" s="1105"/>
      <c r="RZ27" s="1105"/>
      <c r="SA27" s="1105"/>
      <c r="SB27" s="1105"/>
      <c r="SC27" s="1105"/>
      <c r="SD27" s="1105"/>
      <c r="SE27" s="1105"/>
      <c r="SF27" s="1105"/>
      <c r="SG27" s="1105"/>
      <c r="SH27" s="1105"/>
      <c r="SI27" s="1105"/>
      <c r="SJ27" s="1105"/>
      <c r="SK27" s="1105"/>
      <c r="SL27" s="1105"/>
      <c r="SM27" s="1105"/>
      <c r="SN27" s="1105"/>
      <c r="SO27" s="1105"/>
      <c r="SP27" s="1105"/>
      <c r="SQ27" s="1105"/>
      <c r="SR27" s="1105"/>
      <c r="SS27" s="1105"/>
      <c r="ST27" s="1105"/>
      <c r="SU27" s="1105"/>
      <c r="SV27" s="1105"/>
      <c r="SW27" s="1105"/>
      <c r="SX27" s="1105"/>
      <c r="SY27" s="1105"/>
      <c r="SZ27" s="1105"/>
      <c r="TA27" s="1105"/>
      <c r="TB27" s="1105"/>
      <c r="TC27" s="1105"/>
      <c r="TD27" s="1105"/>
      <c r="TE27" s="1105"/>
      <c r="TF27" s="1105"/>
      <c r="TG27" s="1105"/>
      <c r="TH27" s="1105"/>
      <c r="TI27" s="1105"/>
      <c r="TJ27" s="1105"/>
      <c r="TK27" s="1105"/>
      <c r="TL27" s="1105"/>
      <c r="TM27" s="1105"/>
      <c r="TN27" s="1105"/>
      <c r="TO27" s="1105"/>
      <c r="TP27" s="1105"/>
      <c r="TQ27" s="1105"/>
      <c r="TR27" s="1105"/>
      <c r="TS27" s="1105"/>
      <c r="TT27" s="1105"/>
      <c r="TU27" s="1105"/>
      <c r="TV27" s="1105"/>
      <c r="TW27" s="1105"/>
      <c r="TX27" s="1105"/>
      <c r="TY27" s="1105"/>
      <c r="TZ27" s="1105"/>
      <c r="UA27" s="1105"/>
      <c r="UB27" s="1105"/>
      <c r="UC27" s="1105"/>
      <c r="UD27" s="1105"/>
      <c r="UE27" s="1105"/>
      <c r="UF27" s="1105"/>
      <c r="UG27" s="1105"/>
      <c r="UH27" s="1105"/>
      <c r="UI27" s="1105"/>
      <c r="UJ27" s="1105"/>
      <c r="UK27" s="1105"/>
      <c r="UL27" s="1105"/>
      <c r="UM27" s="1105"/>
      <c r="UN27" s="1105"/>
      <c r="UO27" s="1105"/>
      <c r="UP27" s="1105"/>
      <c r="UQ27" s="1105"/>
      <c r="UR27" s="1105"/>
      <c r="US27" s="1105"/>
      <c r="UT27" s="1105"/>
      <c r="UU27" s="1105"/>
      <c r="UV27" s="1105"/>
      <c r="UW27" s="1105"/>
      <c r="UX27" s="1105"/>
      <c r="UY27" s="1105"/>
      <c r="UZ27" s="1105"/>
      <c r="VA27" s="1105"/>
      <c r="VB27" s="1105"/>
      <c r="VC27" s="1105"/>
      <c r="VD27" s="1105"/>
      <c r="VE27" s="1105"/>
      <c r="VF27" s="1105"/>
      <c r="VG27" s="1105"/>
      <c r="VH27" s="1105"/>
      <c r="VI27" s="1105"/>
      <c r="VJ27" s="1105"/>
      <c r="VK27" s="1105"/>
      <c r="VL27" s="1105"/>
      <c r="VM27" s="1105"/>
      <c r="VN27" s="1105"/>
      <c r="VO27" s="1105"/>
      <c r="VP27" s="1105"/>
      <c r="VQ27" s="1105"/>
      <c r="VR27" s="1105"/>
      <c r="VS27" s="1105"/>
      <c r="VT27" s="1105"/>
      <c r="VU27" s="1105"/>
      <c r="VV27" s="1105"/>
      <c r="VW27" s="1105"/>
      <c r="VX27" s="1105"/>
      <c r="VY27" s="1105"/>
      <c r="VZ27" s="1105"/>
      <c r="WA27" s="1105"/>
      <c r="WB27" s="1105"/>
      <c r="WC27" s="1105"/>
      <c r="WD27" s="1105"/>
      <c r="WE27" s="1105"/>
      <c r="WF27" s="1105"/>
      <c r="WG27" s="1105"/>
      <c r="WH27" s="1105"/>
      <c r="WI27" s="1105"/>
      <c r="WJ27" s="1105"/>
      <c r="WK27" s="1105"/>
      <c r="WL27" s="1105"/>
      <c r="WM27" s="1105"/>
      <c r="WN27" s="1105"/>
      <c r="WO27" s="1105"/>
      <c r="WP27" s="1105"/>
      <c r="WQ27" s="1105"/>
      <c r="WR27" s="1105"/>
      <c r="WS27" s="1105"/>
      <c r="WT27" s="1105"/>
      <c r="WU27" s="1105"/>
      <c r="WV27" s="1105"/>
      <c r="WW27" s="1105"/>
      <c r="WX27" s="1105"/>
      <c r="WY27" s="1105"/>
      <c r="WZ27" s="1105"/>
      <c r="XA27" s="1105"/>
      <c r="XB27" s="1105"/>
      <c r="XC27" s="1105"/>
      <c r="XD27" s="1105"/>
      <c r="XE27" s="1105"/>
      <c r="XF27" s="1105"/>
      <c r="XG27" s="1105"/>
      <c r="XH27" s="1105"/>
      <c r="XI27" s="1105"/>
      <c r="XJ27" s="1105"/>
      <c r="XK27" s="1105"/>
      <c r="XL27" s="1105"/>
      <c r="XM27" s="1105"/>
      <c r="XN27" s="1105"/>
      <c r="XO27" s="1105"/>
      <c r="XP27" s="1105"/>
      <c r="XQ27" s="1105"/>
      <c r="XR27" s="1105"/>
      <c r="XS27" s="1105"/>
      <c r="XT27" s="1105"/>
      <c r="XU27" s="1105"/>
    </row>
    <row r="28" spans="1:645">
      <c r="A28" s="973">
        <v>10</v>
      </c>
      <c r="B28" s="779"/>
      <c r="C28" s="779"/>
      <c r="D28" s="804">
        <v>10</v>
      </c>
      <c r="E28" s="723" t="s">
        <v>280</v>
      </c>
      <c r="F28" s="1353"/>
      <c r="G28" s="1682" t="s">
        <v>51</v>
      </c>
      <c r="H28" s="1683"/>
      <c r="I28" s="1683"/>
      <c r="J28" s="1684"/>
      <c r="K28" s="1682" t="s">
        <v>1010</v>
      </c>
      <c r="L28" s="1685"/>
      <c r="M28" s="1685"/>
      <c r="N28" s="1686"/>
      <c r="O28" s="1682" t="s">
        <v>52</v>
      </c>
      <c r="P28" s="1685"/>
      <c r="Q28" s="1685"/>
      <c r="R28" s="1686"/>
      <c r="S28" s="1682" t="s">
        <v>924</v>
      </c>
      <c r="T28" s="1685"/>
      <c r="U28" s="1685"/>
      <c r="V28" s="1686"/>
      <c r="W28" s="1682" t="s">
        <v>53</v>
      </c>
      <c r="X28" s="1685"/>
      <c r="Y28" s="1685"/>
      <c r="Z28" s="1686"/>
      <c r="AA28" s="1682" t="s">
        <v>1370</v>
      </c>
      <c r="AB28" s="1685"/>
      <c r="AC28" s="1685"/>
      <c r="AD28" s="1686"/>
      <c r="AE28" s="1682" t="s">
        <v>787</v>
      </c>
      <c r="AF28" s="1685"/>
      <c r="AG28" s="1685"/>
      <c r="AH28" s="1686"/>
      <c r="AI28" s="1682" t="s">
        <v>1371</v>
      </c>
      <c r="AJ28" s="1685"/>
      <c r="AK28" s="1685"/>
      <c r="AL28" s="1686"/>
      <c r="AM28" s="1682" t="s">
        <v>790</v>
      </c>
      <c r="AN28" s="1685"/>
      <c r="AO28" s="1685"/>
      <c r="AP28" s="1686"/>
      <c r="AQ28" s="1682" t="s">
        <v>1372</v>
      </c>
      <c r="AR28" s="1685"/>
      <c r="AS28" s="1685"/>
      <c r="AT28" s="1686"/>
      <c r="AU28" s="1682" t="s">
        <v>682</v>
      </c>
      <c r="AV28" s="1685"/>
      <c r="AW28" s="1685"/>
      <c r="AX28" s="1686"/>
      <c r="AY28" s="1682" t="s">
        <v>683</v>
      </c>
      <c r="AZ28" s="1685"/>
      <c r="BA28" s="1685"/>
      <c r="BB28" s="1686"/>
      <c r="BC28" s="1682" t="s">
        <v>684</v>
      </c>
      <c r="BD28" s="1685"/>
      <c r="BE28" s="1685"/>
      <c r="BF28" s="1686"/>
      <c r="BG28" s="1682" t="s">
        <v>685</v>
      </c>
      <c r="BH28" s="1685"/>
      <c r="BI28" s="1685"/>
      <c r="BJ28" s="1686"/>
      <c r="BK28" s="1682" t="s">
        <v>804</v>
      </c>
      <c r="BL28" s="1685"/>
      <c r="BM28" s="1685"/>
      <c r="BN28" s="1686"/>
      <c r="BO28" s="1682" t="s">
        <v>805</v>
      </c>
      <c r="BP28" s="1685"/>
      <c r="BQ28" s="1685"/>
      <c r="BR28" s="1686"/>
      <c r="BS28" s="1682" t="s">
        <v>806</v>
      </c>
      <c r="BT28" s="1685"/>
      <c r="BU28" s="1685"/>
      <c r="BV28" s="1686"/>
      <c r="BW28" s="1682" t="s">
        <v>848</v>
      </c>
      <c r="BX28" s="1685"/>
      <c r="BY28" s="1685"/>
      <c r="BZ28" s="1686"/>
      <c r="CA28" s="1682" t="s">
        <v>807</v>
      </c>
      <c r="CB28" s="1685"/>
      <c r="CC28" s="1685"/>
      <c r="CD28" s="1686"/>
      <c r="CE28" s="1676" t="s">
        <v>1413</v>
      </c>
      <c r="CF28" s="1679"/>
      <c r="CG28" s="1679"/>
      <c r="CH28" s="1678"/>
      <c r="CI28" s="1682" t="s">
        <v>830</v>
      </c>
      <c r="CJ28" s="1685"/>
      <c r="CK28" s="1685"/>
      <c r="CL28" s="1686"/>
      <c r="CM28" s="1676" t="s">
        <v>808</v>
      </c>
      <c r="CN28" s="1677"/>
      <c r="CO28" s="1677"/>
      <c r="CP28" s="1678"/>
      <c r="CQ28" s="1676" t="s">
        <v>809</v>
      </c>
      <c r="CR28" s="1680"/>
      <c r="CS28" s="1680"/>
      <c r="CT28" s="1681"/>
      <c r="CU28" s="1676" t="s">
        <v>810</v>
      </c>
      <c r="CV28" s="1677"/>
      <c r="CW28" s="1677"/>
      <c r="CX28" s="1678"/>
      <c r="CY28" s="1676" t="s">
        <v>1587</v>
      </c>
      <c r="CZ28" s="1677"/>
      <c r="DA28" s="1677"/>
      <c r="DB28" s="1678"/>
      <c r="DC28" s="1682" t="s">
        <v>562</v>
      </c>
      <c r="DD28" s="1685"/>
      <c r="DE28" s="1685"/>
      <c r="DF28" s="1686"/>
      <c r="DG28" s="1682" t="s">
        <v>686</v>
      </c>
      <c r="DH28" s="1683"/>
      <c r="DI28" s="1683"/>
      <c r="DJ28" s="1684"/>
      <c r="DK28" s="1682" t="s">
        <v>687</v>
      </c>
      <c r="DL28" s="1683"/>
      <c r="DM28" s="1683"/>
      <c r="DN28" s="1684"/>
      <c r="DO28" s="1682" t="s">
        <v>688</v>
      </c>
      <c r="DP28" s="1685"/>
      <c r="DQ28" s="1685"/>
      <c r="DR28" s="1686"/>
      <c r="DS28" s="1682" t="s">
        <v>689</v>
      </c>
      <c r="DT28" s="1683"/>
      <c r="DU28" s="1683"/>
      <c r="DV28" s="1684"/>
      <c r="DW28" s="1682" t="s">
        <v>690</v>
      </c>
      <c r="DX28" s="1685"/>
      <c r="DY28" s="1685"/>
      <c r="DZ28" s="1686"/>
      <c r="EA28" s="1682" t="s">
        <v>563</v>
      </c>
      <c r="EB28" s="1683"/>
      <c r="EC28" s="1683"/>
      <c r="ED28" s="1684"/>
      <c r="EE28" s="1682" t="s">
        <v>564</v>
      </c>
      <c r="EF28" s="1683"/>
      <c r="EG28" s="1683"/>
      <c r="EH28" s="1684"/>
      <c r="EI28" s="1682" t="s">
        <v>565</v>
      </c>
      <c r="EJ28" s="1685"/>
      <c r="EK28" s="1685"/>
      <c r="EL28" s="1686"/>
      <c r="EM28" s="1682" t="s">
        <v>566</v>
      </c>
      <c r="EN28" s="1685"/>
      <c r="EO28" s="1685"/>
      <c r="EP28" s="1686"/>
      <c r="EQ28" s="1682" t="s">
        <v>567</v>
      </c>
      <c r="ER28" s="1683"/>
      <c r="ES28" s="1683"/>
      <c r="ET28" s="1684"/>
      <c r="EU28" s="1682" t="s">
        <v>811</v>
      </c>
      <c r="EV28" s="1683"/>
      <c r="EW28" s="1683"/>
      <c r="EX28" s="1684"/>
      <c r="EY28" s="1682" t="s">
        <v>812</v>
      </c>
      <c r="EZ28" s="1685"/>
      <c r="FA28" s="1685"/>
      <c r="FB28" s="1686"/>
      <c r="FC28" s="1682" t="s">
        <v>839</v>
      </c>
      <c r="FD28" s="1685"/>
      <c r="FE28" s="1685"/>
      <c r="FF28" s="1686"/>
      <c r="FG28" s="1682" t="s">
        <v>840</v>
      </c>
      <c r="FH28" s="1683"/>
      <c r="FI28" s="1683"/>
      <c r="FJ28" s="1684"/>
      <c r="FK28" s="1682" t="s">
        <v>841</v>
      </c>
      <c r="FL28" s="1683"/>
      <c r="FM28" s="1683"/>
      <c r="FN28" s="1684"/>
      <c r="FO28" s="1682" t="s">
        <v>813</v>
      </c>
      <c r="FP28" s="1683"/>
      <c r="FQ28" s="1683"/>
      <c r="FR28" s="1684"/>
      <c r="FS28" s="1682" t="s">
        <v>814</v>
      </c>
      <c r="FT28" s="1685"/>
      <c r="FU28" s="1685"/>
      <c r="FV28" s="1686"/>
      <c r="FW28" s="1682" t="s">
        <v>832</v>
      </c>
      <c r="FX28" s="1683"/>
      <c r="FY28" s="1683"/>
      <c r="FZ28" s="1684"/>
      <c r="GA28" s="1682" t="s">
        <v>833</v>
      </c>
      <c r="GB28" s="1683"/>
      <c r="GC28" s="1683"/>
      <c r="GD28" s="1684"/>
      <c r="GE28" s="1682" t="s">
        <v>691</v>
      </c>
      <c r="GF28" s="1683"/>
      <c r="GG28" s="1683"/>
      <c r="GH28" s="1684"/>
      <c r="GI28" s="1682" t="s">
        <v>692</v>
      </c>
      <c r="GJ28" s="1685"/>
      <c r="GK28" s="1685"/>
      <c r="GL28" s="1686"/>
      <c r="GM28" s="1682" t="s">
        <v>693</v>
      </c>
      <c r="GN28" s="1685"/>
      <c r="GO28" s="1685"/>
      <c r="GP28" s="1686"/>
      <c r="GQ28" s="1682" t="s">
        <v>796</v>
      </c>
      <c r="GR28" s="1683"/>
      <c r="GS28" s="1683"/>
      <c r="GT28" s="1684"/>
      <c r="GU28" s="1676" t="s">
        <v>1414</v>
      </c>
      <c r="GV28" s="1687"/>
      <c r="GW28" s="1687"/>
      <c r="GX28" s="1681"/>
      <c r="GY28" s="1682" t="s">
        <v>694</v>
      </c>
      <c r="GZ28" s="1688"/>
      <c r="HA28" s="1688"/>
      <c r="HB28" s="1686"/>
      <c r="HC28" s="1682" t="s">
        <v>815</v>
      </c>
      <c r="HD28" s="1685"/>
      <c r="HE28" s="1685"/>
      <c r="HF28" s="1686"/>
      <c r="HG28" s="1682" t="s">
        <v>695</v>
      </c>
      <c r="HH28" s="1683"/>
      <c r="HI28" s="1683"/>
      <c r="HJ28" s="1684"/>
      <c r="HK28" s="1682" t="s">
        <v>696</v>
      </c>
      <c r="HL28" s="1685"/>
      <c r="HM28" s="1685"/>
      <c r="HN28" s="1686"/>
      <c r="HO28" s="1682" t="s">
        <v>697</v>
      </c>
      <c r="HP28" s="1685"/>
      <c r="HQ28" s="1685"/>
      <c r="HR28" s="1686"/>
      <c r="HS28" s="1682" t="s">
        <v>698</v>
      </c>
      <c r="HT28" s="1683"/>
      <c r="HU28" s="1683"/>
      <c r="HV28" s="1684"/>
      <c r="HW28" s="1682" t="s">
        <v>842</v>
      </c>
      <c r="HX28" s="1683"/>
      <c r="HY28" s="1683"/>
      <c r="HZ28" s="1684"/>
      <c r="IA28" s="1682" t="s">
        <v>849</v>
      </c>
      <c r="IB28" s="1683"/>
      <c r="IC28" s="1683"/>
      <c r="ID28" s="1684"/>
      <c r="IE28" s="1676" t="s">
        <v>850</v>
      </c>
      <c r="IF28" s="1680"/>
      <c r="IG28" s="1680"/>
      <c r="IH28" s="1681"/>
      <c r="II28" s="1676" t="s">
        <v>981</v>
      </c>
      <c r="IJ28" s="1677"/>
      <c r="IK28" s="1677"/>
      <c r="IL28" s="1678"/>
      <c r="IM28" s="1676" t="s">
        <v>1129</v>
      </c>
      <c r="IN28" s="1677"/>
      <c r="IO28" s="1677"/>
      <c r="IP28" s="1677"/>
      <c r="IQ28" s="1676" t="s">
        <v>1130</v>
      </c>
      <c r="IR28" s="1677"/>
      <c r="IS28" s="1677"/>
      <c r="IT28" s="1678"/>
      <c r="IU28" s="1682" t="s">
        <v>843</v>
      </c>
      <c r="IV28" s="1683"/>
      <c r="IW28" s="1683"/>
      <c r="IX28" s="1684"/>
      <c r="IY28" s="1682" t="s">
        <v>844</v>
      </c>
      <c r="IZ28" s="1683"/>
      <c r="JA28" s="1683"/>
      <c r="JB28" s="1684"/>
      <c r="JC28" s="1676" t="s">
        <v>851</v>
      </c>
      <c r="JD28" s="1680"/>
      <c r="JE28" s="1680"/>
      <c r="JF28" s="1681"/>
      <c r="JG28" s="1682" t="s">
        <v>852</v>
      </c>
      <c r="JH28" s="1683"/>
      <c r="JI28" s="1683"/>
      <c r="JJ28" s="1684"/>
      <c r="JK28" s="1682" t="s">
        <v>853</v>
      </c>
      <c r="JL28" s="1683"/>
      <c r="JM28" s="1683"/>
      <c r="JN28" s="1684"/>
      <c r="JO28" s="1676" t="s">
        <v>854</v>
      </c>
      <c r="JP28" s="1680"/>
      <c r="JQ28" s="1680"/>
      <c r="JR28" s="1681"/>
      <c r="JS28" s="1676" t="s">
        <v>855</v>
      </c>
      <c r="JT28" s="1680"/>
      <c r="JU28" s="1680"/>
      <c r="JV28" s="1681"/>
      <c r="JW28" s="1676" t="s">
        <v>856</v>
      </c>
      <c r="JX28" s="1680"/>
      <c r="JY28" s="1680"/>
      <c r="JZ28" s="1681"/>
      <c r="KA28" s="1676" t="s">
        <v>857</v>
      </c>
      <c r="KB28" s="1680"/>
      <c r="KC28" s="1680"/>
      <c r="KD28" s="1681"/>
      <c r="KE28" s="1682" t="s">
        <v>887</v>
      </c>
      <c r="KF28" s="1683"/>
      <c r="KG28" s="1683"/>
      <c r="KH28" s="1684"/>
      <c r="KI28" s="1676" t="s">
        <v>888</v>
      </c>
      <c r="KJ28" s="1680"/>
      <c r="KK28" s="1680"/>
      <c r="KL28" s="1681"/>
      <c r="KM28" s="1676" t="s">
        <v>986</v>
      </c>
      <c r="KN28" s="1680"/>
      <c r="KO28" s="1680"/>
      <c r="KP28" s="1681"/>
      <c r="KQ28" s="1676" t="s">
        <v>982</v>
      </c>
      <c r="KR28" s="1677"/>
      <c r="KS28" s="1677"/>
      <c r="KT28" s="1678"/>
      <c r="KU28" s="1676" t="s">
        <v>1020</v>
      </c>
      <c r="KV28" s="1680"/>
      <c r="KW28" s="1680"/>
      <c r="KX28" s="1681"/>
      <c r="KY28" s="1682" t="s">
        <v>1131</v>
      </c>
      <c r="KZ28" s="1683"/>
      <c r="LA28" s="1683"/>
      <c r="LB28" s="1684"/>
      <c r="LC28" s="1682" t="s">
        <v>1132</v>
      </c>
      <c r="LD28" s="1683"/>
      <c r="LE28" s="1683"/>
      <c r="LF28" s="1684"/>
      <c r="LG28" s="1676" t="s">
        <v>1018</v>
      </c>
      <c r="LH28" s="1680"/>
      <c r="LI28" s="1680"/>
      <c r="LJ28" s="1681"/>
      <c r="LK28" s="1676" t="s">
        <v>1019</v>
      </c>
      <c r="LL28" s="1680"/>
      <c r="LM28" s="1680"/>
      <c r="LN28" s="1681"/>
      <c r="LO28" s="1676" t="s">
        <v>889</v>
      </c>
      <c r="LP28" s="1680"/>
      <c r="LQ28" s="1680"/>
      <c r="LR28" s="1681"/>
      <c r="LS28" s="1676" t="s">
        <v>987</v>
      </c>
      <c r="LT28" s="1677"/>
      <c r="LU28" s="1677"/>
      <c r="LV28" s="1678"/>
      <c r="LW28" s="1676" t="s">
        <v>994</v>
      </c>
      <c r="LX28" s="1680"/>
      <c r="LY28" s="1680"/>
      <c r="LZ28" s="1681"/>
      <c r="MA28" s="1676" t="s">
        <v>991</v>
      </c>
      <c r="MB28" s="1677"/>
      <c r="MC28" s="1677"/>
      <c r="MD28" s="1678"/>
      <c r="ME28" s="1676" t="s">
        <v>992</v>
      </c>
      <c r="MF28" s="1677"/>
      <c r="MG28" s="1677"/>
      <c r="MH28" s="1678"/>
      <c r="MI28" s="1676" t="s">
        <v>993</v>
      </c>
      <c r="MJ28" s="1677"/>
      <c r="MK28" s="1677"/>
      <c r="ML28" s="1678"/>
      <c r="MM28" s="1676" t="s">
        <v>995</v>
      </c>
      <c r="MN28" s="1677"/>
      <c r="MO28" s="1677"/>
      <c r="MP28" s="1678"/>
      <c r="MQ28" s="1676" t="s">
        <v>1133</v>
      </c>
      <c r="MR28" s="1677"/>
      <c r="MS28" s="1677"/>
      <c r="MT28" s="1678"/>
      <c r="MU28" s="1676" t="s">
        <v>1006</v>
      </c>
      <c r="MV28" s="1677"/>
      <c r="MW28" s="1677"/>
      <c r="MX28" s="1678"/>
      <c r="MY28" s="1676" t="s">
        <v>997</v>
      </c>
      <c r="MZ28" s="1680"/>
      <c r="NA28" s="1680"/>
      <c r="NB28" s="1681"/>
      <c r="NC28" s="1676" t="s">
        <v>996</v>
      </c>
      <c r="ND28" s="1677"/>
      <c r="NE28" s="1677"/>
      <c r="NF28" s="1678"/>
      <c r="NG28" s="1676" t="s">
        <v>998</v>
      </c>
      <c r="NH28" s="1677"/>
      <c r="NI28" s="1677"/>
      <c r="NJ28" s="1678"/>
      <c r="NK28" s="1676" t="s">
        <v>1134</v>
      </c>
      <c r="NL28" s="1677"/>
      <c r="NM28" s="1677"/>
      <c r="NN28" s="1678"/>
      <c r="NO28" s="1676" t="s">
        <v>1214</v>
      </c>
      <c r="NP28" s="1677"/>
      <c r="NQ28" s="1677"/>
      <c r="NR28" s="1678"/>
      <c r="NS28" s="1676" t="s">
        <v>1135</v>
      </c>
      <c r="NT28" s="1677"/>
      <c r="NU28" s="1677"/>
      <c r="NV28" s="1678"/>
      <c r="NW28" s="1676" t="s">
        <v>999</v>
      </c>
      <c r="NX28" s="1677"/>
      <c r="NY28" s="1677"/>
      <c r="NZ28" s="1678"/>
      <c r="OA28" s="1676" t="s">
        <v>1136</v>
      </c>
      <c r="OB28" s="1677"/>
      <c r="OC28" s="1677"/>
      <c r="OD28" s="1678"/>
      <c r="OE28" s="1676" t="s">
        <v>1137</v>
      </c>
      <c r="OF28" s="1677"/>
      <c r="OG28" s="1677"/>
      <c r="OH28" s="1678"/>
      <c r="OI28" s="1676" t="s">
        <v>1138</v>
      </c>
      <c r="OJ28" s="1677"/>
      <c r="OK28" s="1677"/>
      <c r="OL28" s="1678"/>
      <c r="OM28" s="1676" t="s">
        <v>1139</v>
      </c>
      <c r="ON28" s="1677"/>
      <c r="OO28" s="1677"/>
      <c r="OP28" s="1678"/>
      <c r="OQ28" s="1676" t="s">
        <v>1140</v>
      </c>
      <c r="OR28" s="1677"/>
      <c r="OS28" s="1677"/>
      <c r="OT28" s="1678"/>
      <c r="OU28" s="1676" t="s">
        <v>1141</v>
      </c>
      <c r="OV28" s="1677"/>
      <c r="OW28" s="1677"/>
      <c r="OX28" s="1678"/>
      <c r="OY28" s="1676" t="s">
        <v>1142</v>
      </c>
      <c r="OZ28" s="1677"/>
      <c r="PA28" s="1677"/>
      <c r="PB28" s="1678"/>
      <c r="PC28" s="1676" t="s">
        <v>1143</v>
      </c>
      <c r="PD28" s="1677"/>
      <c r="PE28" s="1677"/>
      <c r="PF28" s="1678"/>
      <c r="PG28" s="1676" t="s">
        <v>1215</v>
      </c>
      <c r="PH28" s="1677"/>
      <c r="PI28" s="1677"/>
      <c r="PJ28" s="1678"/>
      <c r="PK28" s="1676" t="s">
        <v>1653</v>
      </c>
      <c r="PL28" s="1677"/>
      <c r="PM28" s="1677"/>
      <c r="PN28" s="1678"/>
      <c r="PO28" s="1676" t="s">
        <v>1654</v>
      </c>
      <c r="PP28" s="1677"/>
      <c r="PQ28" s="1677"/>
      <c r="PR28" s="1678"/>
      <c r="PS28" s="1676" t="s">
        <v>1003</v>
      </c>
      <c r="PT28" s="1677"/>
      <c r="PU28" s="1677"/>
      <c r="PV28" s="1678"/>
      <c r="PW28" s="1676" t="s">
        <v>1591</v>
      </c>
      <c r="PX28" s="1677"/>
      <c r="PY28" s="1677"/>
      <c r="PZ28" s="1678"/>
      <c r="QA28" s="1676" t="s">
        <v>1592</v>
      </c>
      <c r="QB28" s="1677"/>
      <c r="QC28" s="1677"/>
      <c r="QD28" s="1678"/>
      <c r="QE28" s="1676" t="s">
        <v>1593</v>
      </c>
      <c r="QF28" s="1677"/>
      <c r="QG28" s="1677"/>
      <c r="QH28" s="1678"/>
      <c r="QI28" s="1676" t="s">
        <v>1594</v>
      </c>
      <c r="QJ28" s="1677"/>
      <c r="QK28" s="1677"/>
      <c r="QL28" s="1678"/>
      <c r="QM28" s="1676" t="s">
        <v>1655</v>
      </c>
      <c r="QN28" s="1677"/>
      <c r="QO28" s="1677"/>
      <c r="QP28" s="1678"/>
      <c r="QQ28" s="1676" t="s">
        <v>1534</v>
      </c>
      <c r="QR28" s="1677"/>
      <c r="QS28" s="1677"/>
      <c r="QT28" s="1678"/>
      <c r="QU28" s="1676" t="s">
        <v>1535</v>
      </c>
      <c r="QV28" s="1677"/>
      <c r="QW28" s="1677"/>
      <c r="QX28" s="1678"/>
      <c r="QY28" s="1676" t="s">
        <v>1536</v>
      </c>
      <c r="QZ28" s="1677"/>
      <c r="RA28" s="1677"/>
      <c r="RB28" s="1678"/>
      <c r="RC28" s="1676" t="s">
        <v>1595</v>
      </c>
      <c r="RD28" s="1677"/>
      <c r="RE28" s="1677"/>
      <c r="RF28" s="1678"/>
      <c r="RG28" s="1676" t="s">
        <v>1596</v>
      </c>
      <c r="RH28" s="1677"/>
      <c r="RI28" s="1677"/>
      <c r="RJ28" s="1678"/>
      <c r="RK28" s="1676" t="s">
        <v>1597</v>
      </c>
      <c r="RL28" s="1677"/>
      <c r="RM28" s="1677"/>
      <c r="RN28" s="1678"/>
      <c r="RO28" s="1676" t="s">
        <v>1656</v>
      </c>
      <c r="RP28" s="1677"/>
      <c r="RQ28" s="1677"/>
      <c r="RR28" s="1678"/>
      <c r="RS28" s="1676" t="s">
        <v>1216</v>
      </c>
      <c r="RT28" s="1677"/>
      <c r="RU28" s="1677"/>
      <c r="RV28" s="1678"/>
      <c r="RW28" s="1676" t="s">
        <v>1657</v>
      </c>
      <c r="RX28" s="1677"/>
      <c r="RY28" s="1677"/>
      <c r="RZ28" s="1678"/>
      <c r="SA28" s="1676" t="s">
        <v>1658</v>
      </c>
      <c r="SB28" s="1677"/>
      <c r="SC28" s="1677"/>
      <c r="SD28" s="1678"/>
      <c r="SE28" s="1676" t="s">
        <v>1659</v>
      </c>
      <c r="SF28" s="1677"/>
      <c r="SG28" s="1677"/>
      <c r="SH28" s="1678"/>
      <c r="SI28" s="1676" t="s">
        <v>1217</v>
      </c>
      <c r="SJ28" s="1677"/>
      <c r="SK28" s="1677"/>
      <c r="SL28" s="1678"/>
      <c r="SM28" s="1676" t="s">
        <v>1218</v>
      </c>
      <c r="SN28" s="1677"/>
      <c r="SO28" s="1677"/>
      <c r="SP28" s="1678"/>
      <c r="SQ28" s="1676" t="s">
        <v>1219</v>
      </c>
      <c r="SR28" s="1677"/>
      <c r="SS28" s="1677"/>
      <c r="ST28" s="1678"/>
      <c r="SU28" s="1676" t="s">
        <v>1415</v>
      </c>
      <c r="SV28" s="1679"/>
      <c r="SW28" s="1679"/>
      <c r="SX28" s="1678"/>
      <c r="SY28" s="1676" t="s">
        <v>1144</v>
      </c>
      <c r="SZ28" s="1677"/>
      <c r="TA28" s="1677"/>
      <c r="TB28" s="1678"/>
      <c r="TC28" s="1676" t="s">
        <v>1220</v>
      </c>
      <c r="TD28" s="1677"/>
      <c r="TE28" s="1677"/>
      <c r="TF28" s="1678"/>
      <c r="TG28" s="1676" t="s">
        <v>1221</v>
      </c>
      <c r="TH28" s="1677"/>
      <c r="TI28" s="1677"/>
      <c r="TJ28" s="1678"/>
      <c r="TK28" s="1676" t="s">
        <v>1222</v>
      </c>
      <c r="TL28" s="1677"/>
      <c r="TM28" s="1677"/>
      <c r="TN28" s="1678"/>
      <c r="TO28" s="1676" t="s">
        <v>1598</v>
      </c>
      <c r="TP28" s="1677"/>
      <c r="TQ28" s="1677"/>
      <c r="TR28" s="1678"/>
      <c r="TS28" s="1676" t="s">
        <v>1599</v>
      </c>
      <c r="TT28" s="1677"/>
      <c r="TU28" s="1677"/>
      <c r="TV28" s="1678"/>
      <c r="TW28" s="1676" t="s">
        <v>1223</v>
      </c>
      <c r="TX28" s="1677"/>
      <c r="TY28" s="1677"/>
      <c r="TZ28" s="1678"/>
      <c r="UA28" s="1676" t="s">
        <v>1145</v>
      </c>
      <c r="UB28" s="1677"/>
      <c r="UC28" s="1677"/>
      <c r="UD28" s="1678"/>
      <c r="UE28" s="1676" t="s">
        <v>1224</v>
      </c>
      <c r="UF28" s="1677"/>
      <c r="UG28" s="1677"/>
      <c r="UH28" s="1678"/>
      <c r="UI28" s="1676" t="s">
        <v>1225</v>
      </c>
      <c r="UJ28" s="1677"/>
      <c r="UK28" s="1677"/>
      <c r="UL28" s="1678"/>
      <c r="UM28" s="1676" t="s">
        <v>1373</v>
      </c>
      <c r="UN28" s="1677"/>
      <c r="UO28" s="1677"/>
      <c r="UP28" s="1678"/>
      <c r="UQ28" s="1676" t="s">
        <v>1374</v>
      </c>
      <c r="UR28" s="1677"/>
      <c r="US28" s="1677"/>
      <c r="UT28" s="1678"/>
      <c r="UU28" s="1676" t="s">
        <v>1660</v>
      </c>
      <c r="UV28" s="1677"/>
      <c r="UW28" s="1677"/>
      <c r="UX28" s="1678"/>
      <c r="UY28" s="1676" t="s">
        <v>1661</v>
      </c>
      <c r="UZ28" s="1677"/>
      <c r="VA28" s="1677"/>
      <c r="VB28" s="1678"/>
      <c r="VC28" s="1676" t="s">
        <v>1146</v>
      </c>
      <c r="VD28" s="1677"/>
      <c r="VE28" s="1677"/>
      <c r="VF28" s="1678"/>
      <c r="VG28" s="1676" t="s">
        <v>1226</v>
      </c>
      <c r="VH28" s="1677"/>
      <c r="VI28" s="1677"/>
      <c r="VJ28" s="1678"/>
      <c r="VK28" s="1676" t="s">
        <v>1375</v>
      </c>
      <c r="VL28" s="1677"/>
      <c r="VM28" s="1677"/>
      <c r="VN28" s="1678"/>
      <c r="VO28" s="1676" t="s">
        <v>1416</v>
      </c>
      <c r="VP28" s="1677"/>
      <c r="VQ28" s="1677"/>
      <c r="VR28" s="1678"/>
      <c r="VS28" s="1676" t="s">
        <v>1417</v>
      </c>
      <c r="VT28" s="1677"/>
      <c r="VU28" s="1677"/>
      <c r="VV28" s="1678"/>
      <c r="VW28" s="1676" t="s">
        <v>1227</v>
      </c>
      <c r="VX28" s="1677"/>
      <c r="VY28" s="1677"/>
      <c r="VZ28" s="1678"/>
      <c r="WA28" s="1676" t="s">
        <v>1662</v>
      </c>
      <c r="WB28" s="1677"/>
      <c r="WC28" s="1677"/>
      <c r="WD28" s="1678"/>
      <c r="WE28" s="1676" t="s">
        <v>1147</v>
      </c>
      <c r="WF28" s="1677"/>
      <c r="WG28" s="1677"/>
      <c r="WH28" s="1678"/>
      <c r="WI28" s="1676" t="s">
        <v>1663</v>
      </c>
      <c r="WJ28" s="1677"/>
      <c r="WK28" s="1677"/>
      <c r="WL28" s="1678"/>
      <c r="WM28" s="1676" t="s">
        <v>1664</v>
      </c>
      <c r="WN28" s="1677"/>
      <c r="WO28" s="1677"/>
      <c r="WP28" s="1678"/>
      <c r="WQ28" s="1676" t="s">
        <v>1665</v>
      </c>
      <c r="WR28" s="1677"/>
      <c r="WS28" s="1677"/>
      <c r="WT28" s="1678"/>
      <c r="WU28" s="1676" t="s">
        <v>1667</v>
      </c>
      <c r="WV28" s="1677"/>
      <c r="WW28" s="1677"/>
      <c r="WX28" s="1678"/>
      <c r="WY28" s="1676" t="s">
        <v>1668</v>
      </c>
      <c r="WZ28" s="1677"/>
      <c r="XA28" s="1677"/>
      <c r="XB28" s="1678"/>
      <c r="XC28" s="1676" t="s">
        <v>1537</v>
      </c>
      <c r="XD28" s="1677"/>
      <c r="XE28" s="1677"/>
      <c r="XF28" s="1678"/>
      <c r="XG28" s="1676" t="s">
        <v>1538</v>
      </c>
      <c r="XH28" s="1677"/>
      <c r="XI28" s="1677"/>
      <c r="XJ28" s="1678"/>
      <c r="XK28" s="1676" t="s">
        <v>1600</v>
      </c>
      <c r="XL28" s="1677"/>
      <c r="XM28" s="1677"/>
      <c r="XN28" s="1678"/>
      <c r="XO28" s="1676" t="s">
        <v>1669</v>
      </c>
      <c r="XP28" s="1677"/>
      <c r="XQ28" s="1677"/>
      <c r="XR28" s="1678"/>
      <c r="XS28" s="724"/>
      <c r="XT28" s="1140"/>
      <c r="XU28" s="725"/>
    </row>
    <row r="29" spans="1:645">
      <c r="A29" s="1111">
        <v>11</v>
      </c>
      <c r="B29" s="974" t="s">
        <v>1014</v>
      </c>
      <c r="C29" s="974"/>
      <c r="D29" s="804">
        <v>11</v>
      </c>
      <c r="E29" s="726" t="s">
        <v>54</v>
      </c>
      <c r="F29" s="825" t="s">
        <v>55</v>
      </c>
      <c r="G29" s="826" t="s">
        <v>56</v>
      </c>
      <c r="H29" s="825" t="s">
        <v>223</v>
      </c>
      <c r="I29" s="825"/>
      <c r="J29" s="827"/>
      <c r="K29" s="826" t="s">
        <v>56</v>
      </c>
      <c r="L29" s="825" t="s">
        <v>223</v>
      </c>
      <c r="M29" s="825"/>
      <c r="N29" s="827"/>
      <c r="O29" s="826" t="s">
        <v>56</v>
      </c>
      <c r="P29" s="825" t="s">
        <v>224</v>
      </c>
      <c r="Q29" s="825"/>
      <c r="R29" s="827"/>
      <c r="S29" s="826" t="s">
        <v>56</v>
      </c>
      <c r="T29" s="825" t="s">
        <v>224</v>
      </c>
      <c r="U29" s="825"/>
      <c r="V29" s="827"/>
      <c r="W29" s="826" t="s">
        <v>56</v>
      </c>
      <c r="X29" s="828" t="s">
        <v>225</v>
      </c>
      <c r="Y29" s="825"/>
      <c r="Z29" s="827"/>
      <c r="AA29" s="826" t="s">
        <v>56</v>
      </c>
      <c r="AB29" s="828" t="s">
        <v>225</v>
      </c>
      <c r="AC29" s="825"/>
      <c r="AD29" s="827"/>
      <c r="AE29" s="826" t="s">
        <v>56</v>
      </c>
      <c r="AF29" s="828" t="s">
        <v>788</v>
      </c>
      <c r="AG29" s="825"/>
      <c r="AH29" s="827"/>
      <c r="AI29" s="826" t="s">
        <v>56</v>
      </c>
      <c r="AJ29" s="828" t="s">
        <v>788</v>
      </c>
      <c r="AK29" s="825"/>
      <c r="AL29" s="827"/>
      <c r="AM29" s="826" t="s">
        <v>56</v>
      </c>
      <c r="AN29" s="828" t="s">
        <v>788</v>
      </c>
      <c r="AO29" s="825"/>
      <c r="AP29" s="827"/>
      <c r="AQ29" s="826" t="s">
        <v>56</v>
      </c>
      <c r="AR29" s="828" t="s">
        <v>788</v>
      </c>
      <c r="AS29" s="825"/>
      <c r="AT29" s="827"/>
      <c r="AU29" s="826" t="s">
        <v>56</v>
      </c>
      <c r="AV29" s="828" t="s">
        <v>699</v>
      </c>
      <c r="AW29" s="825"/>
      <c r="AX29" s="827"/>
      <c r="AY29" s="826" t="s">
        <v>56</v>
      </c>
      <c r="AZ29" s="828" t="s">
        <v>699</v>
      </c>
      <c r="BA29" s="825"/>
      <c r="BB29" s="827"/>
      <c r="BC29" s="826" t="s">
        <v>56</v>
      </c>
      <c r="BD29" s="828" t="s">
        <v>699</v>
      </c>
      <c r="BE29" s="825"/>
      <c r="BF29" s="827"/>
      <c r="BG29" s="826" t="s">
        <v>56</v>
      </c>
      <c r="BH29" s="828" t="s">
        <v>699</v>
      </c>
      <c r="BI29" s="825"/>
      <c r="BJ29" s="827"/>
      <c r="BK29" s="826" t="s">
        <v>56</v>
      </c>
      <c r="BL29" s="828" t="s">
        <v>699</v>
      </c>
      <c r="BM29" s="825"/>
      <c r="BN29" s="827"/>
      <c r="BO29" s="826" t="s">
        <v>56</v>
      </c>
      <c r="BP29" s="828" t="s">
        <v>699</v>
      </c>
      <c r="BQ29" s="825"/>
      <c r="BR29" s="827"/>
      <c r="BS29" s="826" t="s">
        <v>56</v>
      </c>
      <c r="BT29" s="828" t="s">
        <v>699</v>
      </c>
      <c r="BU29" s="825"/>
      <c r="BV29" s="827"/>
      <c r="BW29" s="826" t="s">
        <v>56</v>
      </c>
      <c r="BX29" s="828" t="s">
        <v>699</v>
      </c>
      <c r="BY29" s="825"/>
      <c r="BZ29" s="827"/>
      <c r="CA29" s="826" t="s">
        <v>56</v>
      </c>
      <c r="CB29" s="828" t="s">
        <v>827</v>
      </c>
      <c r="CC29" s="825"/>
      <c r="CD29" s="827"/>
      <c r="CE29" s="826" t="s">
        <v>56</v>
      </c>
      <c r="CF29" s="828" t="s">
        <v>827</v>
      </c>
      <c r="CG29" s="825"/>
      <c r="CH29" s="827"/>
      <c r="CI29" s="826" t="s">
        <v>56</v>
      </c>
      <c r="CJ29" s="828" t="s">
        <v>829</v>
      </c>
      <c r="CK29" s="825"/>
      <c r="CL29" s="827"/>
      <c r="CM29" s="826" t="s">
        <v>56</v>
      </c>
      <c r="CN29" s="828" t="s">
        <v>700</v>
      </c>
      <c r="CO29" s="825"/>
      <c r="CP29" s="827"/>
      <c r="CQ29" s="826" t="s">
        <v>56</v>
      </c>
      <c r="CR29" s="828" t="s">
        <v>700</v>
      </c>
      <c r="CS29" s="828"/>
      <c r="CT29" s="827"/>
      <c r="CU29" s="826" t="s">
        <v>56</v>
      </c>
      <c r="CV29" s="828" t="s">
        <v>700</v>
      </c>
      <c r="CW29" s="825"/>
      <c r="CX29" s="827"/>
      <c r="CY29" s="826" t="s">
        <v>56</v>
      </c>
      <c r="CZ29" s="828" t="s">
        <v>700</v>
      </c>
      <c r="DA29" s="825"/>
      <c r="DB29" s="827"/>
      <c r="DC29" s="826" t="s">
        <v>56</v>
      </c>
      <c r="DD29" s="828" t="s">
        <v>701</v>
      </c>
      <c r="DE29" s="825"/>
      <c r="DF29" s="827"/>
      <c r="DG29" s="826" t="s">
        <v>702</v>
      </c>
      <c r="DH29" s="828"/>
      <c r="DI29" s="825"/>
      <c r="DJ29" s="827"/>
      <c r="DK29" s="826" t="s">
        <v>702</v>
      </c>
      <c r="DL29" s="828"/>
      <c r="DM29" s="825"/>
      <c r="DN29" s="827"/>
      <c r="DO29" s="826" t="s">
        <v>702</v>
      </c>
      <c r="DP29" s="828"/>
      <c r="DQ29" s="825"/>
      <c r="DR29" s="827"/>
      <c r="DS29" s="826" t="s">
        <v>702</v>
      </c>
      <c r="DT29" s="828"/>
      <c r="DU29" s="825"/>
      <c r="DV29" s="827"/>
      <c r="DW29" s="826" t="s">
        <v>702</v>
      </c>
      <c r="DX29" s="828"/>
      <c r="DY29" s="825"/>
      <c r="DZ29" s="827"/>
      <c r="EA29" s="826" t="s">
        <v>702</v>
      </c>
      <c r="EB29" s="828"/>
      <c r="EC29" s="825"/>
      <c r="ED29" s="827"/>
      <c r="EE29" s="826" t="s">
        <v>702</v>
      </c>
      <c r="EF29" s="828"/>
      <c r="EG29" s="825"/>
      <c r="EH29" s="827"/>
      <c r="EI29" s="826" t="s">
        <v>702</v>
      </c>
      <c r="EJ29" s="828"/>
      <c r="EK29" s="825"/>
      <c r="EL29" s="827"/>
      <c r="EM29" s="826" t="s">
        <v>702</v>
      </c>
      <c r="EN29" s="828"/>
      <c r="EO29" s="825"/>
      <c r="EP29" s="827"/>
      <c r="EQ29" s="826" t="s">
        <v>702</v>
      </c>
      <c r="ER29" s="828"/>
      <c r="ES29" s="825"/>
      <c r="ET29" s="827"/>
      <c r="EU29" s="826" t="s">
        <v>702</v>
      </c>
      <c r="EV29" s="828" t="s">
        <v>732</v>
      </c>
      <c r="EW29" s="825"/>
      <c r="EX29" s="827"/>
      <c r="EY29" s="826" t="s">
        <v>702</v>
      </c>
      <c r="EZ29" s="828" t="s">
        <v>732</v>
      </c>
      <c r="FA29" s="825"/>
      <c r="FB29" s="827"/>
      <c r="FC29" s="826" t="s">
        <v>702</v>
      </c>
      <c r="FD29" s="828" t="s">
        <v>732</v>
      </c>
      <c r="FE29" s="825"/>
      <c r="FF29" s="827"/>
      <c r="FG29" s="826" t="s">
        <v>702</v>
      </c>
      <c r="FH29" s="828" t="s">
        <v>733</v>
      </c>
      <c r="FI29" s="825"/>
      <c r="FJ29" s="827"/>
      <c r="FK29" s="826" t="s">
        <v>702</v>
      </c>
      <c r="FL29" s="828" t="s">
        <v>733</v>
      </c>
      <c r="FM29" s="825"/>
      <c r="FN29" s="827"/>
      <c r="FO29" s="826" t="s">
        <v>56</v>
      </c>
      <c r="FP29" s="828" t="s">
        <v>795</v>
      </c>
      <c r="FQ29" s="825"/>
      <c r="FR29" s="827"/>
      <c r="FS29" s="826" t="s">
        <v>56</v>
      </c>
      <c r="FT29" s="828" t="s">
        <v>795</v>
      </c>
      <c r="FU29" s="825"/>
      <c r="FV29" s="827"/>
      <c r="FW29" s="826" t="s">
        <v>56</v>
      </c>
      <c r="FX29" s="828" t="s">
        <v>703</v>
      </c>
      <c r="FY29" s="825"/>
      <c r="FZ29" s="827"/>
      <c r="GA29" s="826" t="s">
        <v>56</v>
      </c>
      <c r="GB29" s="828" t="s">
        <v>835</v>
      </c>
      <c r="GC29" s="825"/>
      <c r="GD29" s="827"/>
      <c r="GE29" s="826" t="s">
        <v>56</v>
      </c>
      <c r="GF29" s="828" t="s">
        <v>569</v>
      </c>
      <c r="GG29" s="825"/>
      <c r="GH29" s="827"/>
      <c r="GI29" s="826" t="s">
        <v>56</v>
      </c>
      <c r="GJ29" s="828" t="s">
        <v>704</v>
      </c>
      <c r="GK29" s="825"/>
      <c r="GL29" s="827"/>
      <c r="GM29" s="826" t="s">
        <v>56</v>
      </c>
      <c r="GN29" s="828" t="s">
        <v>571</v>
      </c>
      <c r="GO29" s="825"/>
      <c r="GP29" s="827"/>
      <c r="GQ29" s="826" t="s">
        <v>56</v>
      </c>
      <c r="GR29" s="825" t="s">
        <v>797</v>
      </c>
      <c r="GS29" s="825"/>
      <c r="GT29" s="827"/>
      <c r="GU29" s="826" t="s">
        <v>56</v>
      </c>
      <c r="GV29" s="825" t="s">
        <v>797</v>
      </c>
      <c r="GW29" s="825"/>
      <c r="GX29" s="827"/>
      <c r="GY29" s="826" t="s">
        <v>56</v>
      </c>
      <c r="GZ29" s="828" t="s">
        <v>705</v>
      </c>
      <c r="HA29" s="825"/>
      <c r="HB29" s="827"/>
      <c r="HC29" s="826" t="s">
        <v>56</v>
      </c>
      <c r="HD29" s="828" t="s">
        <v>568</v>
      </c>
      <c r="HE29" s="825"/>
      <c r="HF29" s="827"/>
      <c r="HG29" s="826" t="s">
        <v>56</v>
      </c>
      <c r="HH29" s="828" t="s">
        <v>570</v>
      </c>
      <c r="HI29" s="825"/>
      <c r="HJ29" s="827"/>
      <c r="HK29" s="826" t="s">
        <v>56</v>
      </c>
      <c r="HL29" s="828" t="s">
        <v>706</v>
      </c>
      <c r="HM29" s="825"/>
      <c r="HN29" s="827"/>
      <c r="HO29" s="826" t="s">
        <v>56</v>
      </c>
      <c r="HP29" s="828" t="s">
        <v>707</v>
      </c>
      <c r="HQ29" s="825"/>
      <c r="HR29" s="827"/>
      <c r="HS29" s="826" t="s">
        <v>56</v>
      </c>
      <c r="HT29" s="828" t="s">
        <v>708</v>
      </c>
      <c r="HU29" s="825"/>
      <c r="HV29" s="827"/>
      <c r="HW29" s="826" t="s">
        <v>56</v>
      </c>
      <c r="HX29" s="828" t="s">
        <v>878</v>
      </c>
      <c r="HY29" s="825"/>
      <c r="HZ29" s="827"/>
      <c r="IA29" s="826" t="s">
        <v>56</v>
      </c>
      <c r="IB29" s="828" t="s">
        <v>878</v>
      </c>
      <c r="IC29" s="825"/>
      <c r="ID29" s="827"/>
      <c r="IE29" s="826" t="s">
        <v>56</v>
      </c>
      <c r="IF29" s="828" t="s">
        <v>878</v>
      </c>
      <c r="IG29" s="825"/>
      <c r="IH29" s="827"/>
      <c r="II29" s="826" t="s">
        <v>56</v>
      </c>
      <c r="IJ29" s="828" t="s">
        <v>878</v>
      </c>
      <c r="IK29" s="825"/>
      <c r="IL29" s="827"/>
      <c r="IM29" s="826" t="s">
        <v>56</v>
      </c>
      <c r="IN29" s="828" t="s">
        <v>878</v>
      </c>
      <c r="IO29" s="825"/>
      <c r="IP29" s="825"/>
      <c r="IQ29" s="826" t="s">
        <v>56</v>
      </c>
      <c r="IR29" s="828" t="s">
        <v>878</v>
      </c>
      <c r="IS29" s="825"/>
      <c r="IT29" s="827"/>
      <c r="IU29" s="826" t="s">
        <v>56</v>
      </c>
      <c r="IV29" s="828" t="s">
        <v>845</v>
      </c>
      <c r="IW29" s="825"/>
      <c r="IX29" s="827"/>
      <c r="IY29" s="826" t="s">
        <v>56</v>
      </c>
      <c r="IZ29" s="828" t="s">
        <v>846</v>
      </c>
      <c r="JA29" s="825"/>
      <c r="JB29" s="827"/>
      <c r="JC29" s="826" t="s">
        <v>56</v>
      </c>
      <c r="JD29" s="828" t="s">
        <v>858</v>
      </c>
      <c r="JE29" s="825"/>
      <c r="JF29" s="827"/>
      <c r="JG29" s="826" t="s">
        <v>56</v>
      </c>
      <c r="JH29" s="828" t="s">
        <v>859</v>
      </c>
      <c r="JI29" s="825"/>
      <c r="JJ29" s="827"/>
      <c r="JK29" s="826" t="s">
        <v>56</v>
      </c>
      <c r="JL29" s="828" t="s">
        <v>859</v>
      </c>
      <c r="JM29" s="825"/>
      <c r="JN29" s="827"/>
      <c r="JO29" s="826" t="s">
        <v>56</v>
      </c>
      <c r="JP29" s="828" t="s">
        <v>860</v>
      </c>
      <c r="JQ29" s="825"/>
      <c r="JR29" s="827"/>
      <c r="JS29" s="826" t="s">
        <v>56</v>
      </c>
      <c r="JT29" s="828" t="s">
        <v>861</v>
      </c>
      <c r="JU29" s="825"/>
      <c r="JV29" s="827"/>
      <c r="JW29" s="826" t="s">
        <v>56</v>
      </c>
      <c r="JX29" s="828" t="s">
        <v>862</v>
      </c>
      <c r="JY29" s="825"/>
      <c r="JZ29" s="827"/>
      <c r="KA29" s="826" t="s">
        <v>56</v>
      </c>
      <c r="KB29" s="828" t="s">
        <v>863</v>
      </c>
      <c r="KC29" s="825"/>
      <c r="KD29" s="827"/>
      <c r="KE29" s="826" t="s">
        <v>56</v>
      </c>
      <c r="KF29" s="828" t="s">
        <v>890</v>
      </c>
      <c r="KG29" s="825"/>
      <c r="KH29" s="827"/>
      <c r="KI29" s="826" t="s">
        <v>56</v>
      </c>
      <c r="KJ29" s="828" t="s">
        <v>890</v>
      </c>
      <c r="KK29" s="825"/>
      <c r="KL29" s="827"/>
      <c r="KM29" s="826" t="s">
        <v>56</v>
      </c>
      <c r="KN29" s="828" t="s">
        <v>891</v>
      </c>
      <c r="KO29" s="825"/>
      <c r="KP29" s="827"/>
      <c r="KQ29" s="826" t="s">
        <v>56</v>
      </c>
      <c r="KR29" s="828" t="s">
        <v>891</v>
      </c>
      <c r="KS29" s="825"/>
      <c r="KT29" s="827"/>
      <c r="KU29" s="826" t="s">
        <v>56</v>
      </c>
      <c r="KV29" s="828" t="s">
        <v>1021</v>
      </c>
      <c r="KW29" s="825"/>
      <c r="KX29" s="827"/>
      <c r="KY29" s="826" t="s">
        <v>56</v>
      </c>
      <c r="KZ29" s="828" t="s">
        <v>1024</v>
      </c>
      <c r="LA29" s="825"/>
      <c r="LB29" s="827"/>
      <c r="LC29" s="826" t="s">
        <v>56</v>
      </c>
      <c r="LD29" s="828" t="s">
        <v>1024</v>
      </c>
      <c r="LE29" s="825"/>
      <c r="LF29" s="827"/>
      <c r="LG29" s="826" t="s">
        <v>56</v>
      </c>
      <c r="LH29" s="830" t="s">
        <v>892</v>
      </c>
      <c r="LI29" s="830"/>
      <c r="LJ29" s="731"/>
      <c r="LK29" s="826" t="s">
        <v>56</v>
      </c>
      <c r="LL29" s="830" t="s">
        <v>892</v>
      </c>
      <c r="LM29" s="830"/>
      <c r="LN29" s="731"/>
      <c r="LO29" s="826" t="s">
        <v>56</v>
      </c>
      <c r="LP29" s="828" t="s">
        <v>893</v>
      </c>
      <c r="LQ29" s="825"/>
      <c r="LR29" s="827"/>
      <c r="LS29" s="826" t="s">
        <v>56</v>
      </c>
      <c r="LT29" s="828" t="s">
        <v>988</v>
      </c>
      <c r="LU29" s="825"/>
      <c r="LV29" s="827"/>
      <c r="LW29" s="826" t="s">
        <v>56</v>
      </c>
      <c r="LX29" s="828" t="s">
        <v>894</v>
      </c>
      <c r="LY29" s="825"/>
      <c r="LZ29" s="827"/>
      <c r="MA29" s="826" t="s">
        <v>56</v>
      </c>
      <c r="MB29" s="828" t="s">
        <v>894</v>
      </c>
      <c r="MC29" s="825"/>
      <c r="MD29" s="827"/>
      <c r="ME29" s="826" t="s">
        <v>56</v>
      </c>
      <c r="MF29" s="828" t="s">
        <v>894</v>
      </c>
      <c r="MG29" s="825"/>
      <c r="MH29" s="827"/>
      <c r="MI29" s="826" t="s">
        <v>56</v>
      </c>
      <c r="MJ29" s="828" t="s">
        <v>894</v>
      </c>
      <c r="MK29" s="825"/>
      <c r="ML29" s="827"/>
      <c r="MM29" s="826" t="s">
        <v>56</v>
      </c>
      <c r="MN29" s="828" t="s">
        <v>894</v>
      </c>
      <c r="MO29" s="825"/>
      <c r="MP29" s="827"/>
      <c r="MQ29" s="826" t="s">
        <v>56</v>
      </c>
      <c r="MR29" s="828" t="s">
        <v>894</v>
      </c>
      <c r="MS29" s="825"/>
      <c r="MT29" s="827"/>
      <c r="MU29" s="826" t="s">
        <v>56</v>
      </c>
      <c r="MV29" s="828" t="s">
        <v>1007</v>
      </c>
      <c r="MW29" s="825"/>
      <c r="MX29" s="827"/>
      <c r="MY29" s="826" t="s">
        <v>56</v>
      </c>
      <c r="MZ29" s="828" t="s">
        <v>928</v>
      </c>
      <c r="NA29" s="825"/>
      <c r="NB29" s="827"/>
      <c r="NC29" s="826" t="s">
        <v>56</v>
      </c>
      <c r="ND29" s="828" t="s">
        <v>928</v>
      </c>
      <c r="NE29" s="825"/>
      <c r="NF29" s="827"/>
      <c r="NG29" s="826" t="s">
        <v>56</v>
      </c>
      <c r="NH29" s="828" t="s">
        <v>928</v>
      </c>
      <c r="NI29" s="825"/>
      <c r="NJ29" s="827"/>
      <c r="NK29" s="826" t="s">
        <v>56</v>
      </c>
      <c r="NL29" s="828" t="s">
        <v>928</v>
      </c>
      <c r="NM29" s="825"/>
      <c r="NN29" s="827"/>
      <c r="NO29" s="826" t="s">
        <v>56</v>
      </c>
      <c r="NP29" s="828" t="s">
        <v>928</v>
      </c>
      <c r="NQ29" s="825"/>
      <c r="NR29" s="827"/>
      <c r="NS29" s="826" t="s">
        <v>56</v>
      </c>
      <c r="NT29" s="828" t="s">
        <v>1148</v>
      </c>
      <c r="NU29" s="825"/>
      <c r="NV29" s="827"/>
      <c r="NW29" s="826" t="s">
        <v>56</v>
      </c>
      <c r="NX29" s="828" t="s">
        <v>1000</v>
      </c>
      <c r="NY29" s="825"/>
      <c r="NZ29" s="827"/>
      <c r="OA29" s="826" t="s">
        <v>56</v>
      </c>
      <c r="OB29" s="828" t="s">
        <v>1000</v>
      </c>
      <c r="OC29" s="825"/>
      <c r="OD29" s="827"/>
      <c r="OE29" s="826" t="s">
        <v>56</v>
      </c>
      <c r="OF29" s="828" t="s">
        <v>1000</v>
      </c>
      <c r="OG29" s="825"/>
      <c r="OH29" s="827"/>
      <c r="OI29" s="826" t="s">
        <v>56</v>
      </c>
      <c r="OJ29" s="828" t="s">
        <v>1000</v>
      </c>
      <c r="OK29" s="825"/>
      <c r="OL29" s="827"/>
      <c r="OM29" s="826" t="s">
        <v>56</v>
      </c>
      <c r="ON29" s="828" t="s">
        <v>1149</v>
      </c>
      <c r="OO29" s="825"/>
      <c r="OP29" s="827"/>
      <c r="OQ29" s="826" t="s">
        <v>56</v>
      </c>
      <c r="OR29" s="828" t="s">
        <v>1149</v>
      </c>
      <c r="OS29" s="825"/>
      <c r="OT29" s="827"/>
      <c r="OU29" s="826" t="s">
        <v>56</v>
      </c>
      <c r="OV29" s="828" t="s">
        <v>1150</v>
      </c>
      <c r="OW29" s="825"/>
      <c r="OX29" s="827"/>
      <c r="OY29" s="826" t="s">
        <v>56</v>
      </c>
      <c r="OZ29" s="828" t="s">
        <v>1150</v>
      </c>
      <c r="PA29" s="825"/>
      <c r="PB29" s="827"/>
      <c r="PC29" s="826" t="s">
        <v>56</v>
      </c>
      <c r="PD29" s="828" t="s">
        <v>1150</v>
      </c>
      <c r="PE29" s="825"/>
      <c r="PF29" s="827"/>
      <c r="PG29" s="826" t="s">
        <v>56</v>
      </c>
      <c r="PH29" s="828" t="s">
        <v>1228</v>
      </c>
      <c r="PI29" s="825"/>
      <c r="PJ29" s="827"/>
      <c r="PK29" s="826" t="s">
        <v>56</v>
      </c>
      <c r="PL29" s="828" t="s">
        <v>1229</v>
      </c>
      <c r="PM29" s="825"/>
      <c r="PN29" s="827"/>
      <c r="PO29" s="826" t="s">
        <v>56</v>
      </c>
      <c r="PP29" s="828" t="s">
        <v>1229</v>
      </c>
      <c r="PQ29" s="825"/>
      <c r="PR29" s="827"/>
      <c r="PS29" s="826" t="s">
        <v>56</v>
      </c>
      <c r="PT29" s="828" t="s">
        <v>1004</v>
      </c>
      <c r="PU29" s="825"/>
      <c r="PV29" s="827"/>
      <c r="PW29" s="826" t="s">
        <v>56</v>
      </c>
      <c r="PX29" s="828" t="s">
        <v>1539</v>
      </c>
      <c r="PY29" s="825"/>
      <c r="PZ29" s="827"/>
      <c r="QA29" s="826" t="s">
        <v>56</v>
      </c>
      <c r="QB29" s="828" t="s">
        <v>1539</v>
      </c>
      <c r="QC29" s="825"/>
      <c r="QD29" s="827"/>
      <c r="QE29" s="826" t="s">
        <v>56</v>
      </c>
      <c r="QF29" s="828" t="s">
        <v>1539</v>
      </c>
      <c r="QG29" s="825"/>
      <c r="QH29" s="827"/>
      <c r="QI29" s="826" t="s">
        <v>56</v>
      </c>
      <c r="QJ29" s="828" t="s">
        <v>1539</v>
      </c>
      <c r="QK29" s="825"/>
      <c r="QL29" s="827"/>
      <c r="QM29" s="826" t="s">
        <v>56</v>
      </c>
      <c r="QN29" s="828" t="s">
        <v>1539</v>
      </c>
      <c r="QO29" s="825"/>
      <c r="QP29" s="827"/>
      <c r="QQ29" s="826" t="s">
        <v>56</v>
      </c>
      <c r="QR29" s="828" t="s">
        <v>1230</v>
      </c>
      <c r="QS29" s="825"/>
      <c r="QT29" s="827"/>
      <c r="QU29" s="826" t="s">
        <v>56</v>
      </c>
      <c r="QV29" s="828" t="s">
        <v>1230</v>
      </c>
      <c r="QW29" s="825"/>
      <c r="QX29" s="827"/>
      <c r="QY29" s="826" t="s">
        <v>56</v>
      </c>
      <c r="QZ29" s="828" t="s">
        <v>1230</v>
      </c>
      <c r="RA29" s="825"/>
      <c r="RB29" s="827"/>
      <c r="RC29" s="826" t="s">
        <v>56</v>
      </c>
      <c r="RD29" s="828" t="s">
        <v>1230</v>
      </c>
      <c r="RE29" s="825"/>
      <c r="RF29" s="827"/>
      <c r="RG29" s="826" t="s">
        <v>56</v>
      </c>
      <c r="RH29" s="828" t="s">
        <v>1230</v>
      </c>
      <c r="RI29" s="825"/>
      <c r="RJ29" s="827"/>
      <c r="RK29" s="826" t="s">
        <v>56</v>
      </c>
      <c r="RL29" s="828" t="s">
        <v>1230</v>
      </c>
      <c r="RM29" s="825"/>
      <c r="RN29" s="827"/>
      <c r="RO29" s="826" t="s">
        <v>56</v>
      </c>
      <c r="RP29" s="828" t="s">
        <v>1230</v>
      </c>
      <c r="RQ29" s="825"/>
      <c r="RR29" s="827"/>
      <c r="RS29" s="826" t="s">
        <v>56</v>
      </c>
      <c r="RT29" s="828" t="s">
        <v>1231</v>
      </c>
      <c r="RU29" s="825"/>
      <c r="RV29" s="827"/>
      <c r="RW29" s="826" t="s">
        <v>56</v>
      </c>
      <c r="RX29" s="828" t="s">
        <v>1673</v>
      </c>
      <c r="RY29" s="825"/>
      <c r="RZ29" s="827"/>
      <c r="SA29" s="826" t="s">
        <v>56</v>
      </c>
      <c r="SB29" s="828" t="s">
        <v>1674</v>
      </c>
      <c r="SC29" s="825"/>
      <c r="SD29" s="827"/>
      <c r="SE29" s="826" t="s">
        <v>56</v>
      </c>
      <c r="SF29" s="828" t="s">
        <v>1675</v>
      </c>
      <c r="SG29" s="825"/>
      <c r="SH29" s="827"/>
      <c r="SI29" s="826" t="s">
        <v>56</v>
      </c>
      <c r="SJ29" s="828" t="s">
        <v>1232</v>
      </c>
      <c r="SK29" s="825"/>
      <c r="SL29" s="827"/>
      <c r="SM29" s="826" t="s">
        <v>56</v>
      </c>
      <c r="SN29" s="828" t="s">
        <v>1151</v>
      </c>
      <c r="SO29" s="825"/>
      <c r="SP29" s="827"/>
      <c r="SQ29" s="826" t="s">
        <v>56</v>
      </c>
      <c r="SR29" s="828" t="s">
        <v>1151</v>
      </c>
      <c r="SS29" s="825"/>
      <c r="ST29" s="827"/>
      <c r="SU29" s="826" t="s">
        <v>56</v>
      </c>
      <c r="SV29" s="828" t="s">
        <v>1151</v>
      </c>
      <c r="SW29" s="825"/>
      <c r="SX29" s="827"/>
      <c r="SY29" s="826" t="s">
        <v>56</v>
      </c>
      <c r="SZ29" s="828" t="s">
        <v>1152</v>
      </c>
      <c r="TA29" s="825"/>
      <c r="TB29" s="827"/>
      <c r="TC29" s="826" t="s">
        <v>56</v>
      </c>
      <c r="TD29" s="828" t="s">
        <v>1233</v>
      </c>
      <c r="TE29" s="825"/>
      <c r="TF29" s="827"/>
      <c r="TG29" s="826" t="s">
        <v>56</v>
      </c>
      <c r="TH29" s="828" t="s">
        <v>1233</v>
      </c>
      <c r="TI29" s="825"/>
      <c r="TJ29" s="827"/>
      <c r="TK29" s="826" t="s">
        <v>56</v>
      </c>
      <c r="TL29" s="828" t="s">
        <v>1233</v>
      </c>
      <c r="TM29" s="825"/>
      <c r="TN29" s="827"/>
      <c r="TO29" s="826" t="s">
        <v>56</v>
      </c>
      <c r="TP29" s="828" t="s">
        <v>1233</v>
      </c>
      <c r="TQ29" s="825"/>
      <c r="TR29" s="827"/>
      <c r="TS29" s="826" t="s">
        <v>56</v>
      </c>
      <c r="TT29" s="828" t="s">
        <v>1233</v>
      </c>
      <c r="TU29" s="825"/>
      <c r="TV29" s="827"/>
      <c r="TW29" s="826" t="s">
        <v>56</v>
      </c>
      <c r="TX29" s="828" t="s">
        <v>1234</v>
      </c>
      <c r="TY29" s="825"/>
      <c r="TZ29" s="827"/>
      <c r="UA29" s="826" t="s">
        <v>56</v>
      </c>
      <c r="UB29" s="828" t="s">
        <v>1153</v>
      </c>
      <c r="UC29" s="825"/>
      <c r="UD29" s="827"/>
      <c r="UE29" s="826" t="s">
        <v>56</v>
      </c>
      <c r="UF29" s="828" t="s">
        <v>1235</v>
      </c>
      <c r="UG29" s="825"/>
      <c r="UH29" s="827"/>
      <c r="UI29" s="826" t="s">
        <v>56</v>
      </c>
      <c r="UJ29" s="828" t="s">
        <v>1235</v>
      </c>
      <c r="UK29" s="825"/>
      <c r="UL29" s="827"/>
      <c r="UM29" s="826" t="s">
        <v>56</v>
      </c>
      <c r="UN29" s="828" t="s">
        <v>1235</v>
      </c>
      <c r="UO29" s="825"/>
      <c r="UP29" s="827"/>
      <c r="UQ29" s="826" t="s">
        <v>56</v>
      </c>
      <c r="UR29" s="828" t="s">
        <v>1235</v>
      </c>
      <c r="US29" s="825"/>
      <c r="UT29" s="827"/>
      <c r="UU29" s="826" t="s">
        <v>56</v>
      </c>
      <c r="UV29" s="828" t="s">
        <v>1236</v>
      </c>
      <c r="UW29" s="825"/>
      <c r="UX29" s="827"/>
      <c r="UY29" s="826" t="s">
        <v>56</v>
      </c>
      <c r="UZ29" s="828" t="s">
        <v>1236</v>
      </c>
      <c r="VA29" s="825"/>
      <c r="VB29" s="827"/>
      <c r="VC29" s="826" t="s">
        <v>56</v>
      </c>
      <c r="VD29" s="828" t="s">
        <v>1154</v>
      </c>
      <c r="VE29" s="825"/>
      <c r="VF29" s="827"/>
      <c r="VG29" s="826" t="s">
        <v>56</v>
      </c>
      <c r="VH29" s="828" t="s">
        <v>1154</v>
      </c>
      <c r="VI29" s="825"/>
      <c r="VJ29" s="827"/>
      <c r="VK29" s="826" t="s">
        <v>56</v>
      </c>
      <c r="VL29" s="828" t="s">
        <v>1154</v>
      </c>
      <c r="VM29" s="825"/>
      <c r="VN29" s="827"/>
      <c r="VO29" s="826" t="s">
        <v>56</v>
      </c>
      <c r="VP29" s="828" t="s">
        <v>1418</v>
      </c>
      <c r="VQ29" s="825"/>
      <c r="VR29" s="827"/>
      <c r="VS29" s="826" t="s">
        <v>56</v>
      </c>
      <c r="VT29" s="828" t="s">
        <v>1418</v>
      </c>
      <c r="VU29" s="825"/>
      <c r="VV29" s="827"/>
      <c r="VW29" s="826" t="s">
        <v>56</v>
      </c>
      <c r="VX29" s="828" t="s">
        <v>1237</v>
      </c>
      <c r="VY29" s="825"/>
      <c r="VZ29" s="827"/>
      <c r="WA29" s="826" t="s">
        <v>56</v>
      </c>
      <c r="WB29" s="828" t="s">
        <v>1684</v>
      </c>
      <c r="WC29" s="825"/>
      <c r="WD29" s="827"/>
      <c r="WE29" s="826" t="s">
        <v>56</v>
      </c>
      <c r="WF29" s="828" t="s">
        <v>1155</v>
      </c>
      <c r="WG29" s="825"/>
      <c r="WH29" s="827"/>
      <c r="WI29" s="826" t="s">
        <v>56</v>
      </c>
      <c r="WJ29" s="828" t="s">
        <v>1678</v>
      </c>
      <c r="WK29" s="825"/>
      <c r="WL29" s="827"/>
      <c r="WM29" s="826" t="s">
        <v>56</v>
      </c>
      <c r="WN29" s="828" t="s">
        <v>1678</v>
      </c>
      <c r="WO29" s="825"/>
      <c r="WP29" s="827"/>
      <c r="WQ29" s="826" t="s">
        <v>56</v>
      </c>
      <c r="WR29" s="828" t="s">
        <v>1666</v>
      </c>
      <c r="WS29" s="825"/>
      <c r="WT29" s="827"/>
      <c r="WU29" s="826" t="s">
        <v>56</v>
      </c>
      <c r="WV29" s="828" t="s">
        <v>1666</v>
      </c>
      <c r="WW29" s="825"/>
      <c r="WX29" s="827"/>
      <c r="WY29" s="826" t="s">
        <v>56</v>
      </c>
      <c r="WZ29" s="828" t="s">
        <v>1681</v>
      </c>
      <c r="XA29" s="825"/>
      <c r="XB29" s="827"/>
      <c r="XC29" s="826" t="s">
        <v>56</v>
      </c>
      <c r="XD29" s="828" t="s">
        <v>1544</v>
      </c>
      <c r="XE29" s="825"/>
      <c r="XF29" s="827"/>
      <c r="XG29" s="826" t="s">
        <v>56</v>
      </c>
      <c r="XH29" s="828" t="s">
        <v>1544</v>
      </c>
      <c r="XI29" s="825"/>
      <c r="XJ29" s="827"/>
      <c r="XK29" s="826" t="s">
        <v>56</v>
      </c>
      <c r="XL29" s="828" t="s">
        <v>1544</v>
      </c>
      <c r="XM29" s="825"/>
      <c r="XN29" s="827"/>
      <c r="XO29" s="826" t="s">
        <v>56</v>
      </c>
      <c r="XP29" s="828" t="s">
        <v>1683</v>
      </c>
      <c r="XQ29" s="825"/>
      <c r="XR29" s="827"/>
      <c r="XS29" s="727" t="s">
        <v>202</v>
      </c>
      <c r="XT29" s="810" t="s">
        <v>205</v>
      </c>
      <c r="XU29" s="728"/>
    </row>
    <row r="30" spans="1:645">
      <c r="A30" s="1111">
        <v>12</v>
      </c>
      <c r="B30" s="974" t="s">
        <v>57</v>
      </c>
      <c r="C30" s="974"/>
      <c r="D30" s="804">
        <v>12</v>
      </c>
      <c r="E30" s="726" t="s">
        <v>57</v>
      </c>
      <c r="F30" s="825"/>
      <c r="G30" s="826">
        <v>40</v>
      </c>
      <c r="H30" s="806" t="s">
        <v>226</v>
      </c>
      <c r="I30" s="825"/>
      <c r="J30" s="655"/>
      <c r="K30" s="826">
        <f>G30</f>
        <v>40</v>
      </c>
      <c r="L30" s="807" t="s">
        <v>226</v>
      </c>
      <c r="M30" s="825"/>
      <c r="N30" s="655"/>
      <c r="O30" s="826">
        <f>K30</f>
        <v>40</v>
      </c>
      <c r="P30" s="807" t="s">
        <v>709</v>
      </c>
      <c r="Q30" s="807"/>
      <c r="R30" s="655"/>
      <c r="S30" s="826">
        <f>O30</f>
        <v>40</v>
      </c>
      <c r="T30" s="807" t="s">
        <v>709</v>
      </c>
      <c r="U30" s="807"/>
      <c r="V30" s="655"/>
      <c r="W30" s="826">
        <f>O30</f>
        <v>40</v>
      </c>
      <c r="X30" s="807" t="s">
        <v>227</v>
      </c>
      <c r="Y30" s="825"/>
      <c r="Z30" s="827"/>
      <c r="AA30" s="826">
        <f>S30</f>
        <v>40</v>
      </c>
      <c r="AB30" s="807" t="s">
        <v>227</v>
      </c>
      <c r="AC30" s="825"/>
      <c r="AD30" s="827"/>
      <c r="AE30" s="826">
        <f>W30</f>
        <v>40</v>
      </c>
      <c r="AF30" s="807" t="s">
        <v>793</v>
      </c>
      <c r="AG30" s="825"/>
      <c r="AH30" s="827"/>
      <c r="AI30" s="826">
        <f>AE30</f>
        <v>40</v>
      </c>
      <c r="AJ30" s="807" t="s">
        <v>793</v>
      </c>
      <c r="AK30" s="825"/>
      <c r="AL30" s="827"/>
      <c r="AM30" s="826">
        <f>AI30</f>
        <v>40</v>
      </c>
      <c r="AN30" s="807" t="s">
        <v>793</v>
      </c>
      <c r="AO30" s="825"/>
      <c r="AP30" s="827"/>
      <c r="AQ30" s="826">
        <f>AM30</f>
        <v>40</v>
      </c>
      <c r="AR30" s="807" t="s">
        <v>793</v>
      </c>
      <c r="AS30" s="825"/>
      <c r="AT30" s="827"/>
      <c r="AU30" s="826">
        <f>AM30</f>
        <v>40</v>
      </c>
      <c r="AV30" s="807" t="s">
        <v>734</v>
      </c>
      <c r="AW30" s="825"/>
      <c r="AX30" s="827"/>
      <c r="AY30" s="826">
        <f>AU30</f>
        <v>40</v>
      </c>
      <c r="AZ30" s="807" t="s">
        <v>734</v>
      </c>
      <c r="BA30" s="825"/>
      <c r="BB30" s="827"/>
      <c r="BC30" s="826">
        <f>AY30</f>
        <v>40</v>
      </c>
      <c r="BD30" s="807" t="s">
        <v>734</v>
      </c>
      <c r="BE30" s="825"/>
      <c r="BF30" s="827"/>
      <c r="BG30" s="826">
        <f>BC30</f>
        <v>40</v>
      </c>
      <c r="BH30" s="807" t="s">
        <v>734</v>
      </c>
      <c r="BI30" s="825"/>
      <c r="BJ30" s="827"/>
      <c r="BK30" s="826">
        <f>BG30</f>
        <v>40</v>
      </c>
      <c r="BL30" s="807" t="s">
        <v>734</v>
      </c>
      <c r="BM30" s="825"/>
      <c r="BN30" s="827"/>
      <c r="BO30" s="826">
        <f>BK30</f>
        <v>40</v>
      </c>
      <c r="BP30" s="807" t="s">
        <v>734</v>
      </c>
      <c r="BQ30" s="825"/>
      <c r="BR30" s="827"/>
      <c r="BS30" s="826">
        <f>BO30</f>
        <v>40</v>
      </c>
      <c r="BT30" s="807" t="s">
        <v>734</v>
      </c>
      <c r="BU30" s="825"/>
      <c r="BV30" s="827"/>
      <c r="BW30" s="826">
        <f>BS30</f>
        <v>40</v>
      </c>
      <c r="BX30" s="807" t="s">
        <v>734</v>
      </c>
      <c r="BY30" s="825"/>
      <c r="BZ30" s="827"/>
      <c r="CA30" s="826">
        <f>BW30</f>
        <v>40</v>
      </c>
      <c r="CB30" s="794" t="s">
        <v>828</v>
      </c>
      <c r="CC30" s="825"/>
      <c r="CD30" s="827"/>
      <c r="CE30" s="826">
        <f>CA30</f>
        <v>40</v>
      </c>
      <c r="CF30" s="794" t="s">
        <v>828</v>
      </c>
      <c r="CG30" s="825"/>
      <c r="CH30" s="827"/>
      <c r="CI30" s="826">
        <f>CA30</f>
        <v>40</v>
      </c>
      <c r="CJ30" s="807" t="s">
        <v>831</v>
      </c>
      <c r="CK30" s="825"/>
      <c r="CL30" s="827"/>
      <c r="CM30" s="826">
        <f>CI30</f>
        <v>40</v>
      </c>
      <c r="CN30" s="807" t="s">
        <v>710</v>
      </c>
      <c r="CO30" s="825"/>
      <c r="CP30" s="827"/>
      <c r="CQ30" s="826">
        <f>CM30</f>
        <v>40</v>
      </c>
      <c r="CR30" s="729" t="s">
        <v>710</v>
      </c>
      <c r="CS30" s="828"/>
      <c r="CT30" s="827"/>
      <c r="CU30" s="826">
        <f>CQ30</f>
        <v>40</v>
      </c>
      <c r="CV30" s="807" t="s">
        <v>710</v>
      </c>
      <c r="CW30" s="825"/>
      <c r="CX30" s="827"/>
      <c r="CY30" s="826">
        <f>CU30</f>
        <v>40</v>
      </c>
      <c r="CZ30" s="807" t="s">
        <v>710</v>
      </c>
      <c r="DA30" s="825"/>
      <c r="DB30" s="827"/>
      <c r="DC30" s="826">
        <f>CU30</f>
        <v>40</v>
      </c>
      <c r="DD30" s="807" t="s">
        <v>711</v>
      </c>
      <c r="DE30" s="825"/>
      <c r="DF30" s="827"/>
      <c r="DG30" s="826">
        <f>DC30</f>
        <v>40</v>
      </c>
      <c r="DH30" s="807" t="s">
        <v>712</v>
      </c>
      <c r="DI30" s="825"/>
      <c r="DJ30" s="656"/>
      <c r="DK30" s="826">
        <f>DG30</f>
        <v>40</v>
      </c>
      <c r="DL30" s="807" t="s">
        <v>713</v>
      </c>
      <c r="DM30" s="825"/>
      <c r="DN30" s="656"/>
      <c r="DO30" s="826">
        <f>DK30</f>
        <v>40</v>
      </c>
      <c r="DP30" s="807" t="s">
        <v>800</v>
      </c>
      <c r="DQ30" s="825"/>
      <c r="DR30" s="827"/>
      <c r="DS30" s="826">
        <f>DO30</f>
        <v>40</v>
      </c>
      <c r="DT30" s="807" t="s">
        <v>800</v>
      </c>
      <c r="DU30" s="825"/>
      <c r="DV30" s="827"/>
      <c r="DW30" s="826">
        <f>DS30</f>
        <v>40</v>
      </c>
      <c r="DX30" s="807" t="s">
        <v>801</v>
      </c>
      <c r="DY30" s="825"/>
      <c r="DZ30" s="827"/>
      <c r="EA30" s="826">
        <f>DW30</f>
        <v>40</v>
      </c>
      <c r="EB30" s="807" t="s">
        <v>714</v>
      </c>
      <c r="EC30" s="807"/>
      <c r="ED30" s="827"/>
      <c r="EE30" s="826">
        <f>EA30</f>
        <v>40</v>
      </c>
      <c r="EF30" s="807" t="s">
        <v>715</v>
      </c>
      <c r="EG30" s="825"/>
      <c r="EH30" s="827"/>
      <c r="EI30" s="826">
        <f>EE30</f>
        <v>40</v>
      </c>
      <c r="EJ30" s="807" t="s">
        <v>716</v>
      </c>
      <c r="EK30" s="825"/>
      <c r="EL30" s="827"/>
      <c r="EM30" s="826">
        <f>EI30</f>
        <v>40</v>
      </c>
      <c r="EN30" s="807" t="s">
        <v>816</v>
      </c>
      <c r="EO30" s="825"/>
      <c r="EP30" s="827"/>
      <c r="EQ30" s="826">
        <f>EM30</f>
        <v>40</v>
      </c>
      <c r="ER30" s="807" t="s">
        <v>717</v>
      </c>
      <c r="ES30" s="825"/>
      <c r="ET30" s="827"/>
      <c r="EU30" s="826">
        <f>EQ30</f>
        <v>40</v>
      </c>
      <c r="EV30" s="807" t="s">
        <v>718</v>
      </c>
      <c r="EW30" s="825"/>
      <c r="EX30" s="827"/>
      <c r="EY30" s="826">
        <f>EU30</f>
        <v>40</v>
      </c>
      <c r="EZ30" s="807" t="s">
        <v>718</v>
      </c>
      <c r="FA30" s="825"/>
      <c r="FB30" s="827"/>
      <c r="FC30" s="826">
        <f>EY30</f>
        <v>40</v>
      </c>
      <c r="FD30" s="807" t="s">
        <v>718</v>
      </c>
      <c r="FE30" s="825"/>
      <c r="FF30" s="827"/>
      <c r="FG30" s="826">
        <f>FC30</f>
        <v>40</v>
      </c>
      <c r="FH30" s="807" t="s">
        <v>719</v>
      </c>
      <c r="FI30" s="825"/>
      <c r="FJ30" s="827"/>
      <c r="FK30" s="826">
        <f>FG30</f>
        <v>40</v>
      </c>
      <c r="FL30" s="807" t="s">
        <v>719</v>
      </c>
      <c r="FM30" s="825"/>
      <c r="FN30" s="827"/>
      <c r="FO30" s="826">
        <f>FK30</f>
        <v>40</v>
      </c>
      <c r="FP30" s="807" t="s">
        <v>720</v>
      </c>
      <c r="FQ30" s="825"/>
      <c r="FR30" s="827"/>
      <c r="FS30" s="826">
        <f>FO30</f>
        <v>40</v>
      </c>
      <c r="FT30" s="807" t="s">
        <v>720</v>
      </c>
      <c r="FU30" s="825"/>
      <c r="FV30" s="827"/>
      <c r="FW30" s="826">
        <f>FS30</f>
        <v>40</v>
      </c>
      <c r="FX30" s="807" t="s">
        <v>721</v>
      </c>
      <c r="FY30" s="825"/>
      <c r="FZ30" s="827"/>
      <c r="GA30" s="826">
        <f>FW30</f>
        <v>40</v>
      </c>
      <c r="GB30" s="807" t="s">
        <v>895</v>
      </c>
      <c r="GC30" s="825"/>
      <c r="GD30" s="827"/>
      <c r="GE30" s="826">
        <f>GA30</f>
        <v>40</v>
      </c>
      <c r="GF30" s="807" t="s">
        <v>735</v>
      </c>
      <c r="GG30" s="825"/>
      <c r="GH30" s="827"/>
      <c r="GI30" s="826">
        <f>GE30</f>
        <v>40</v>
      </c>
      <c r="GJ30" s="807" t="s">
        <v>722</v>
      </c>
      <c r="GK30" s="825"/>
      <c r="GL30" s="827"/>
      <c r="GM30" s="826">
        <f>GI30</f>
        <v>40</v>
      </c>
      <c r="GN30" s="807" t="s">
        <v>723</v>
      </c>
      <c r="GO30" s="825"/>
      <c r="GP30" s="827"/>
      <c r="GQ30" s="826">
        <f>GM30</f>
        <v>40</v>
      </c>
      <c r="GR30" s="730" t="s">
        <v>798</v>
      </c>
      <c r="GS30" s="825"/>
      <c r="GT30" s="655"/>
      <c r="GU30" s="826">
        <f>GQ30</f>
        <v>40</v>
      </c>
      <c r="GV30" s="730" t="s">
        <v>798</v>
      </c>
      <c r="GW30" s="825"/>
      <c r="GX30" s="655"/>
      <c r="GY30" s="826">
        <f>GQ30</f>
        <v>40</v>
      </c>
      <c r="GZ30" s="807" t="s">
        <v>1419</v>
      </c>
      <c r="HA30" s="825"/>
      <c r="HB30" s="827"/>
      <c r="HC30" s="826">
        <f>GY30</f>
        <v>40</v>
      </c>
      <c r="HD30" s="807" t="s">
        <v>742</v>
      </c>
      <c r="HE30" s="825"/>
      <c r="HF30" s="827"/>
      <c r="HG30" s="826">
        <f>HC30</f>
        <v>40</v>
      </c>
      <c r="HH30" s="807" t="s">
        <v>572</v>
      </c>
      <c r="HI30" s="825"/>
      <c r="HJ30" s="827"/>
      <c r="HK30" s="826">
        <f>HG30</f>
        <v>40</v>
      </c>
      <c r="HL30" s="807" t="s">
        <v>738</v>
      </c>
      <c r="HM30" s="825"/>
      <c r="HN30" s="827"/>
      <c r="HO30" s="826">
        <f>HK30</f>
        <v>40</v>
      </c>
      <c r="HP30" s="807" t="s">
        <v>739</v>
      </c>
      <c r="HQ30" s="825"/>
      <c r="HR30" s="827"/>
      <c r="HS30" s="826">
        <f>HO30</f>
        <v>40</v>
      </c>
      <c r="HT30" s="807" t="s">
        <v>817</v>
      </c>
      <c r="HU30" s="825"/>
      <c r="HV30" s="827"/>
      <c r="HW30" s="826">
        <f>HS30</f>
        <v>40</v>
      </c>
      <c r="HX30" s="807" t="s">
        <v>896</v>
      </c>
      <c r="HY30" s="825"/>
      <c r="HZ30" s="827"/>
      <c r="IA30" s="826">
        <f>HW30</f>
        <v>40</v>
      </c>
      <c r="IB30" s="807" t="s">
        <v>896</v>
      </c>
      <c r="IC30" s="825"/>
      <c r="ID30" s="827"/>
      <c r="IE30" s="826">
        <f>IA30</f>
        <v>40</v>
      </c>
      <c r="IF30" s="807" t="s">
        <v>864</v>
      </c>
      <c r="IG30" s="825"/>
      <c r="IH30" s="827"/>
      <c r="II30" s="826">
        <f>IE30</f>
        <v>40</v>
      </c>
      <c r="IJ30" s="807" t="s">
        <v>864</v>
      </c>
      <c r="IK30" s="825"/>
      <c r="IL30" s="827"/>
      <c r="IM30" s="826">
        <f>II30</f>
        <v>40</v>
      </c>
      <c r="IN30" s="807" t="s">
        <v>864</v>
      </c>
      <c r="IO30" s="825"/>
      <c r="IP30" s="825"/>
      <c r="IQ30" s="826">
        <f>IM30</f>
        <v>40</v>
      </c>
      <c r="IR30" s="807" t="s">
        <v>864</v>
      </c>
      <c r="IS30" s="825"/>
      <c r="IT30" s="827"/>
      <c r="IU30" s="826">
        <f>IE30</f>
        <v>40</v>
      </c>
      <c r="IV30" s="807" t="s">
        <v>897</v>
      </c>
      <c r="IW30" s="825"/>
      <c r="IX30" s="827"/>
      <c r="IY30" s="826">
        <f>IU30</f>
        <v>40</v>
      </c>
      <c r="IZ30" s="807" t="s">
        <v>898</v>
      </c>
      <c r="JA30" s="825"/>
      <c r="JB30" s="827"/>
      <c r="JC30" s="826">
        <f>IY30</f>
        <v>40</v>
      </c>
      <c r="JD30" s="807" t="s">
        <v>865</v>
      </c>
      <c r="JE30" s="825"/>
      <c r="JF30" s="827"/>
      <c r="JG30" s="826">
        <f>JC30</f>
        <v>40</v>
      </c>
      <c r="JH30" s="807" t="s">
        <v>899</v>
      </c>
      <c r="JI30" s="825"/>
      <c r="JJ30" s="827"/>
      <c r="JK30" s="826">
        <f>JG30</f>
        <v>40</v>
      </c>
      <c r="JL30" s="807" t="s">
        <v>899</v>
      </c>
      <c r="JM30" s="825"/>
      <c r="JN30" s="827"/>
      <c r="JO30" s="826">
        <f>JK30</f>
        <v>40</v>
      </c>
      <c r="JP30" s="807" t="s">
        <v>866</v>
      </c>
      <c r="JQ30" s="825"/>
      <c r="JR30" s="827"/>
      <c r="JS30" s="826">
        <f>JO30</f>
        <v>40</v>
      </c>
      <c r="JT30" s="807" t="s">
        <v>867</v>
      </c>
      <c r="JU30" s="825"/>
      <c r="JV30" s="827"/>
      <c r="JW30" s="826">
        <f>JS30</f>
        <v>40</v>
      </c>
      <c r="JX30" s="807" t="s">
        <v>868</v>
      </c>
      <c r="JY30" s="825"/>
      <c r="JZ30" s="827"/>
      <c r="KA30" s="826">
        <f>JW30</f>
        <v>40</v>
      </c>
      <c r="KB30" s="807" t="s">
        <v>868</v>
      </c>
      <c r="KC30" s="825"/>
      <c r="KD30" s="827"/>
      <c r="KE30" s="826">
        <f>KA30</f>
        <v>40</v>
      </c>
      <c r="KF30" s="807" t="s">
        <v>900</v>
      </c>
      <c r="KG30" s="825"/>
      <c r="KH30" s="827"/>
      <c r="KI30" s="826">
        <f>KE30</f>
        <v>40</v>
      </c>
      <c r="KJ30" s="807" t="s">
        <v>900</v>
      </c>
      <c r="KK30" s="825"/>
      <c r="KL30" s="827"/>
      <c r="KM30" s="826">
        <f>KI30</f>
        <v>40</v>
      </c>
      <c r="KN30" s="730"/>
      <c r="KO30" s="828" t="s">
        <v>901</v>
      </c>
      <c r="KP30" s="738"/>
      <c r="KQ30" s="826">
        <f>KM30</f>
        <v>40</v>
      </c>
      <c r="KR30" s="729" t="s">
        <v>983</v>
      </c>
      <c r="KS30" s="828"/>
      <c r="KT30" s="738"/>
      <c r="KU30" s="826">
        <f>KQ30</f>
        <v>40</v>
      </c>
      <c r="KV30" s="807" t="s">
        <v>1022</v>
      </c>
      <c r="KW30" s="825"/>
      <c r="KX30" s="827"/>
      <c r="KY30" s="826">
        <f>KU30</f>
        <v>40</v>
      </c>
      <c r="KZ30" s="830" t="s">
        <v>1025</v>
      </c>
      <c r="LA30" s="830"/>
      <c r="LB30" s="827"/>
      <c r="LC30" s="826">
        <f>KY30</f>
        <v>40</v>
      </c>
      <c r="LD30" s="830" t="s">
        <v>1025</v>
      </c>
      <c r="LE30" s="830"/>
      <c r="LF30" s="827"/>
      <c r="LG30" s="826">
        <f>KM30</f>
        <v>40</v>
      </c>
      <c r="LH30" s="830" t="s">
        <v>902</v>
      </c>
      <c r="LI30" s="830"/>
      <c r="LJ30" s="731"/>
      <c r="LK30" s="826">
        <f>KQ30</f>
        <v>40</v>
      </c>
      <c r="LL30" s="830" t="s">
        <v>902</v>
      </c>
      <c r="LM30" s="830"/>
      <c r="LN30" s="731"/>
      <c r="LO30" s="826">
        <f>LG30</f>
        <v>40</v>
      </c>
      <c r="LP30" s="830" t="s">
        <v>903</v>
      </c>
      <c r="LQ30" s="830"/>
      <c r="LR30" s="827"/>
      <c r="LS30" s="826">
        <f>LO30</f>
        <v>40</v>
      </c>
      <c r="LT30" s="830" t="s">
        <v>989</v>
      </c>
      <c r="LU30" s="830"/>
      <c r="LV30" s="731"/>
      <c r="LW30" s="826">
        <f>LO30</f>
        <v>40</v>
      </c>
      <c r="LX30" s="830" t="s">
        <v>904</v>
      </c>
      <c r="LY30" s="830"/>
      <c r="LZ30" s="731"/>
      <c r="MA30" s="826">
        <f>LW30</f>
        <v>40</v>
      </c>
      <c r="MB30" s="830" t="s">
        <v>904</v>
      </c>
      <c r="MC30" s="830"/>
      <c r="MD30" s="731"/>
      <c r="ME30" s="826">
        <f>MA30</f>
        <v>40</v>
      </c>
      <c r="MF30" s="830" t="s">
        <v>904</v>
      </c>
      <c r="MG30" s="830"/>
      <c r="MH30" s="731"/>
      <c r="MI30" s="826">
        <f>ME30</f>
        <v>40</v>
      </c>
      <c r="MJ30" s="830" t="s">
        <v>904</v>
      </c>
      <c r="MK30" s="830"/>
      <c r="ML30" s="731"/>
      <c r="MM30" s="826">
        <f>MI30</f>
        <v>40</v>
      </c>
      <c r="MN30" s="830" t="s">
        <v>904</v>
      </c>
      <c r="MO30" s="830"/>
      <c r="MP30" s="731"/>
      <c r="MQ30" s="826">
        <f>MM30</f>
        <v>40</v>
      </c>
      <c r="MR30" s="830" t="s">
        <v>904</v>
      </c>
      <c r="MS30" s="830"/>
      <c r="MT30" s="731"/>
      <c r="MU30" s="826">
        <f>MI30</f>
        <v>40</v>
      </c>
      <c r="MV30" s="830" t="s">
        <v>1008</v>
      </c>
      <c r="MW30" s="830"/>
      <c r="MX30" s="731"/>
      <c r="MY30" s="826">
        <f>LW30</f>
        <v>40</v>
      </c>
      <c r="MZ30" s="830" t="s">
        <v>905</v>
      </c>
      <c r="NA30" s="830"/>
      <c r="NB30" s="731"/>
      <c r="NC30" s="826">
        <f>LW30</f>
        <v>40</v>
      </c>
      <c r="ND30" s="830" t="s">
        <v>905</v>
      </c>
      <c r="NE30" s="830"/>
      <c r="NF30" s="731"/>
      <c r="NG30" s="826">
        <f>MA30</f>
        <v>40</v>
      </c>
      <c r="NH30" s="830" t="s">
        <v>905</v>
      </c>
      <c r="NI30" s="830"/>
      <c r="NJ30" s="731"/>
      <c r="NK30" s="826">
        <f>ME30</f>
        <v>40</v>
      </c>
      <c r="NL30" s="830" t="s">
        <v>905</v>
      </c>
      <c r="NM30" s="830"/>
      <c r="NN30" s="731"/>
      <c r="NO30" s="826">
        <f>MI30</f>
        <v>40</v>
      </c>
      <c r="NP30" s="830" t="s">
        <v>905</v>
      </c>
      <c r="NQ30" s="830"/>
      <c r="NR30" s="731"/>
      <c r="NS30" s="826">
        <f>ME30</f>
        <v>40</v>
      </c>
      <c r="NT30" s="830" t="s">
        <v>1156</v>
      </c>
      <c r="NU30" s="830"/>
      <c r="NV30" s="731"/>
      <c r="NW30" s="826">
        <f>LW30</f>
        <v>40</v>
      </c>
      <c r="NX30" s="830" t="s">
        <v>1001</v>
      </c>
      <c r="NY30" s="830"/>
      <c r="NZ30" s="731"/>
      <c r="OA30" s="826">
        <f>MA30</f>
        <v>40</v>
      </c>
      <c r="OB30" s="830" t="s">
        <v>1001</v>
      </c>
      <c r="OC30" s="830"/>
      <c r="OD30" s="731"/>
      <c r="OE30" s="826">
        <f>ME30</f>
        <v>40</v>
      </c>
      <c r="OF30" s="830" t="s">
        <v>1001</v>
      </c>
      <c r="OG30" s="830"/>
      <c r="OH30" s="731"/>
      <c r="OI30" s="826">
        <f>MI30</f>
        <v>40</v>
      </c>
      <c r="OJ30" s="830" t="s">
        <v>1001</v>
      </c>
      <c r="OK30" s="830"/>
      <c r="OL30" s="731"/>
      <c r="OM30" s="826">
        <f>MI30</f>
        <v>40</v>
      </c>
      <c r="ON30" s="830" t="s">
        <v>1157</v>
      </c>
      <c r="OO30" s="830"/>
      <c r="OP30" s="731"/>
      <c r="OQ30" s="826">
        <f>MM30</f>
        <v>40</v>
      </c>
      <c r="OR30" s="830" t="s">
        <v>1157</v>
      </c>
      <c r="OS30" s="830"/>
      <c r="OT30" s="731"/>
      <c r="OU30" s="826">
        <f>MM30</f>
        <v>40</v>
      </c>
      <c r="OV30" s="830" t="s">
        <v>1158</v>
      </c>
      <c r="OW30" s="830"/>
      <c r="OX30" s="731"/>
      <c r="OY30" s="826">
        <f>MQ30</f>
        <v>40</v>
      </c>
      <c r="OZ30" s="830" t="s">
        <v>1158</v>
      </c>
      <c r="PA30" s="830"/>
      <c r="PB30" s="731"/>
      <c r="PC30" s="826">
        <f>MU30</f>
        <v>40</v>
      </c>
      <c r="PD30" s="830" t="s">
        <v>1158</v>
      </c>
      <c r="PE30" s="830"/>
      <c r="PF30" s="731"/>
      <c r="PG30" s="826">
        <f>MY30</f>
        <v>40</v>
      </c>
      <c r="PH30" s="830" t="s">
        <v>1238</v>
      </c>
      <c r="PI30" s="830"/>
      <c r="PJ30" s="731"/>
      <c r="PK30" s="826">
        <f>NC30</f>
        <v>40</v>
      </c>
      <c r="PL30" s="830" t="s">
        <v>1239</v>
      </c>
      <c r="PM30" s="830"/>
      <c r="PN30" s="731"/>
      <c r="PO30" s="826">
        <f>NG30</f>
        <v>40</v>
      </c>
      <c r="PP30" s="830" t="s">
        <v>1239</v>
      </c>
      <c r="PQ30" s="830"/>
      <c r="PR30" s="731"/>
      <c r="PS30" s="826">
        <f>MY30</f>
        <v>40</v>
      </c>
      <c r="PT30" s="830" t="s">
        <v>1005</v>
      </c>
      <c r="PU30" s="830"/>
      <c r="PV30" s="731"/>
      <c r="PW30" s="826">
        <f>NC30</f>
        <v>40</v>
      </c>
      <c r="PX30" s="1533" t="s">
        <v>1589</v>
      </c>
      <c r="PY30" s="830"/>
      <c r="PZ30" s="731"/>
      <c r="QA30" s="826">
        <f>NG30</f>
        <v>40</v>
      </c>
      <c r="QB30" s="1533" t="s">
        <v>1589</v>
      </c>
      <c r="QC30" s="830"/>
      <c r="QD30" s="731"/>
      <c r="QE30" s="826">
        <f>NK30</f>
        <v>40</v>
      </c>
      <c r="QF30" s="1533" t="s">
        <v>1589</v>
      </c>
      <c r="QG30" s="830"/>
      <c r="QH30" s="731"/>
      <c r="QI30" s="826">
        <f>NO30</f>
        <v>40</v>
      </c>
      <c r="QJ30" s="1533" t="s">
        <v>1589</v>
      </c>
      <c r="QK30" s="830"/>
      <c r="QL30" s="731"/>
      <c r="QM30" s="826">
        <f>NS30</f>
        <v>40</v>
      </c>
      <c r="QN30" s="1533" t="s">
        <v>1589</v>
      </c>
      <c r="QO30" s="830"/>
      <c r="QP30" s="731"/>
      <c r="QQ30" s="826">
        <f>MY30</f>
        <v>40</v>
      </c>
      <c r="QR30" s="830" t="s">
        <v>1240</v>
      </c>
      <c r="QS30" s="830"/>
      <c r="QT30" s="731"/>
      <c r="QU30" s="826">
        <f>NC30</f>
        <v>40</v>
      </c>
      <c r="QV30" s="830" t="s">
        <v>1240</v>
      </c>
      <c r="QW30" s="830"/>
      <c r="QX30" s="731"/>
      <c r="QY30" s="826">
        <f>NG30</f>
        <v>40</v>
      </c>
      <c r="QZ30" s="830" t="s">
        <v>1240</v>
      </c>
      <c r="RA30" s="830"/>
      <c r="RB30" s="731"/>
      <c r="RC30" s="826">
        <f>NK30</f>
        <v>40</v>
      </c>
      <c r="RD30" s="830" t="s">
        <v>1240</v>
      </c>
      <c r="RE30" s="830"/>
      <c r="RF30" s="731"/>
      <c r="RG30" s="826">
        <f>NO30</f>
        <v>40</v>
      </c>
      <c r="RH30" s="830" t="s">
        <v>1240</v>
      </c>
      <c r="RI30" s="830"/>
      <c r="RJ30" s="731"/>
      <c r="RK30" s="826">
        <f>NS30</f>
        <v>40</v>
      </c>
      <c r="RL30" s="830" t="s">
        <v>1240</v>
      </c>
      <c r="RM30" s="830"/>
      <c r="RN30" s="731"/>
      <c r="RO30" s="826">
        <f>NW30</f>
        <v>40</v>
      </c>
      <c r="RP30" s="830" t="s">
        <v>1240</v>
      </c>
      <c r="RQ30" s="830"/>
      <c r="RR30" s="731"/>
      <c r="RS30" s="826">
        <f>MM30</f>
        <v>40</v>
      </c>
      <c r="RT30" s="830" t="s">
        <v>1241</v>
      </c>
      <c r="RU30" s="830"/>
      <c r="RV30" s="731"/>
      <c r="RW30" s="826">
        <f>OA30</f>
        <v>40</v>
      </c>
      <c r="RX30" s="830" t="s">
        <v>1670</v>
      </c>
      <c r="RY30" s="830"/>
      <c r="RZ30" s="731"/>
      <c r="SA30" s="826">
        <f>OE30</f>
        <v>40</v>
      </c>
      <c r="SB30" s="830" t="s">
        <v>1671</v>
      </c>
      <c r="SC30" s="830"/>
      <c r="SD30" s="731"/>
      <c r="SE30" s="826">
        <f>OI30</f>
        <v>40</v>
      </c>
      <c r="SF30" s="830" t="s">
        <v>1676</v>
      </c>
      <c r="SG30" s="830"/>
      <c r="SH30" s="731"/>
      <c r="SI30" s="826">
        <f>NC30</f>
        <v>40</v>
      </c>
      <c r="SJ30" s="830" t="s">
        <v>1242</v>
      </c>
      <c r="SK30" s="830"/>
      <c r="SL30" s="731"/>
      <c r="SM30" s="826">
        <f>NG30</f>
        <v>40</v>
      </c>
      <c r="SN30" s="830" t="s">
        <v>1159</v>
      </c>
      <c r="SO30" s="830"/>
      <c r="SP30" s="731"/>
      <c r="SQ30" s="826">
        <f>NK30</f>
        <v>40</v>
      </c>
      <c r="SR30" s="830" t="s">
        <v>1159</v>
      </c>
      <c r="SS30" s="830"/>
      <c r="ST30" s="731"/>
      <c r="SU30" s="826">
        <f>NO30</f>
        <v>40</v>
      </c>
      <c r="SV30" s="830" t="s">
        <v>1159</v>
      </c>
      <c r="SW30" s="830"/>
      <c r="SX30" s="731"/>
      <c r="SY30" s="826">
        <f>NS30</f>
        <v>40</v>
      </c>
      <c r="SZ30" s="830" t="s">
        <v>1160</v>
      </c>
      <c r="TA30" s="830"/>
      <c r="TB30" s="731"/>
      <c r="TC30" s="826">
        <f>NW30</f>
        <v>40</v>
      </c>
      <c r="TD30" s="830" t="s">
        <v>1243</v>
      </c>
      <c r="TE30" s="830"/>
      <c r="TF30" s="731"/>
      <c r="TG30" s="826">
        <f>OA30</f>
        <v>40</v>
      </c>
      <c r="TH30" s="830" t="s">
        <v>1243</v>
      </c>
      <c r="TI30" s="830"/>
      <c r="TJ30" s="731"/>
      <c r="TK30" s="826">
        <f>OE30</f>
        <v>40</v>
      </c>
      <c r="TL30" s="830" t="s">
        <v>1243</v>
      </c>
      <c r="TM30" s="830"/>
      <c r="TN30" s="731"/>
      <c r="TO30" s="826">
        <f>OI30</f>
        <v>40</v>
      </c>
      <c r="TP30" s="830" t="s">
        <v>1244</v>
      </c>
      <c r="TQ30" s="830"/>
      <c r="TR30" s="731"/>
      <c r="TS30" s="826">
        <f>OM30</f>
        <v>40</v>
      </c>
      <c r="TT30" s="830" t="s">
        <v>1244</v>
      </c>
      <c r="TU30" s="830"/>
      <c r="TV30" s="731"/>
      <c r="TW30" s="826">
        <f>NS30</f>
        <v>40</v>
      </c>
      <c r="TX30" s="830" t="s">
        <v>1245</v>
      </c>
      <c r="TY30" s="830"/>
      <c r="TZ30" s="731"/>
      <c r="UA30" s="826">
        <f>NW30</f>
        <v>40</v>
      </c>
      <c r="UB30" s="830" t="s">
        <v>1161</v>
      </c>
      <c r="UC30" s="830"/>
      <c r="UD30" s="731"/>
      <c r="UE30" s="826">
        <f>OA30</f>
        <v>40</v>
      </c>
      <c r="UF30" s="830" t="s">
        <v>1246</v>
      </c>
      <c r="UG30" s="830"/>
      <c r="UH30" s="731"/>
      <c r="UI30" s="826">
        <f>OE30</f>
        <v>40</v>
      </c>
      <c r="UJ30" s="830" t="s">
        <v>1246</v>
      </c>
      <c r="UK30" s="830"/>
      <c r="UL30" s="731"/>
      <c r="UM30" s="826">
        <f>OI30</f>
        <v>40</v>
      </c>
      <c r="UN30" s="830" t="s">
        <v>1246</v>
      </c>
      <c r="UO30" s="830"/>
      <c r="UP30" s="731"/>
      <c r="UQ30" s="826">
        <f>OM30</f>
        <v>40</v>
      </c>
      <c r="UR30" s="830" t="s">
        <v>1246</v>
      </c>
      <c r="US30" s="830"/>
      <c r="UT30" s="731"/>
      <c r="UU30" s="826">
        <f>OI30</f>
        <v>40</v>
      </c>
      <c r="UV30" s="830" t="s">
        <v>1247</v>
      </c>
      <c r="UW30" s="830"/>
      <c r="UX30" s="731"/>
      <c r="UY30" s="826">
        <f>OM30</f>
        <v>40</v>
      </c>
      <c r="UZ30" s="830" t="s">
        <v>1247</v>
      </c>
      <c r="VA30" s="830"/>
      <c r="VB30" s="731"/>
      <c r="VC30" s="826">
        <f>OM30</f>
        <v>40</v>
      </c>
      <c r="VD30" s="830" t="s">
        <v>1420</v>
      </c>
      <c r="VE30" s="830"/>
      <c r="VF30" s="731"/>
      <c r="VG30" s="826">
        <f>OQ30</f>
        <v>40</v>
      </c>
      <c r="VH30" s="830" t="s">
        <v>1420</v>
      </c>
      <c r="VI30" s="830"/>
      <c r="VJ30" s="731"/>
      <c r="VK30" s="826">
        <f>OU30</f>
        <v>40</v>
      </c>
      <c r="VL30" s="830" t="s">
        <v>1420</v>
      </c>
      <c r="VM30" s="830"/>
      <c r="VN30" s="731"/>
      <c r="VO30" s="826">
        <f>OU30</f>
        <v>40</v>
      </c>
      <c r="VP30" s="830" t="s">
        <v>1421</v>
      </c>
      <c r="VQ30" s="830"/>
      <c r="VR30" s="731"/>
      <c r="VS30" s="826">
        <f>OY30</f>
        <v>40</v>
      </c>
      <c r="VT30" s="830" t="s">
        <v>1422</v>
      </c>
      <c r="VU30" s="830"/>
      <c r="VV30" s="731"/>
      <c r="VW30" s="826">
        <f>OM30</f>
        <v>40</v>
      </c>
      <c r="VX30" s="830" t="s">
        <v>1248</v>
      </c>
      <c r="VY30" s="830"/>
      <c r="VZ30" s="731"/>
      <c r="WA30" s="826">
        <f>OQ30</f>
        <v>40</v>
      </c>
      <c r="WB30" t="s">
        <v>1672</v>
      </c>
      <c r="WC30" s="830"/>
      <c r="WD30" s="731"/>
      <c r="WE30" s="826">
        <f>OQ30</f>
        <v>40</v>
      </c>
      <c r="WF30" s="830" t="s">
        <v>1162</v>
      </c>
      <c r="WG30" s="830"/>
      <c r="WH30" s="731"/>
      <c r="WI30" s="826">
        <f>OU30</f>
        <v>40</v>
      </c>
      <c r="WJ30" s="830" t="s">
        <v>1680</v>
      </c>
      <c r="WK30" s="830"/>
      <c r="WL30" s="731"/>
      <c r="WM30" s="826">
        <f>OY30</f>
        <v>40</v>
      </c>
      <c r="WN30" s="830" t="s">
        <v>1680</v>
      </c>
      <c r="WO30" s="830"/>
      <c r="WP30" s="731"/>
      <c r="WQ30" s="826">
        <f>PC30</f>
        <v>40</v>
      </c>
      <c r="WR30" s="830" t="s">
        <v>1679</v>
      </c>
      <c r="WS30" s="830"/>
      <c r="WT30" s="731"/>
      <c r="WU30" s="826">
        <f>PG30</f>
        <v>40</v>
      </c>
      <c r="WV30" s="830" t="s">
        <v>1679</v>
      </c>
      <c r="WW30" s="830"/>
      <c r="WX30" s="731"/>
      <c r="WY30" s="826">
        <f>PK30</f>
        <v>40</v>
      </c>
      <c r="WZ30" s="830" t="s">
        <v>1685</v>
      </c>
      <c r="XA30" s="830"/>
      <c r="XB30" s="731"/>
      <c r="XC30" s="826">
        <f>QQ30</f>
        <v>40</v>
      </c>
      <c r="XD30" s="830" t="s">
        <v>1545</v>
      </c>
      <c r="XE30" s="830"/>
      <c r="XF30" s="731"/>
      <c r="XG30" s="826">
        <f>QU30</f>
        <v>40</v>
      </c>
      <c r="XH30" s="830" t="s">
        <v>1545</v>
      </c>
      <c r="XI30" s="830"/>
      <c r="XJ30" s="731"/>
      <c r="XK30" s="826">
        <f>QY30</f>
        <v>40</v>
      </c>
      <c r="XL30" s="830" t="s">
        <v>1545</v>
      </c>
      <c r="XM30" s="830"/>
      <c r="XN30" s="731"/>
      <c r="XO30" s="826">
        <f>RC30</f>
        <v>40</v>
      </c>
      <c r="XP30" s="830" t="s">
        <v>1682</v>
      </c>
      <c r="XQ30" s="830"/>
      <c r="XR30" s="731"/>
      <c r="XS30" s="732" t="s">
        <v>203</v>
      </c>
      <c r="XT30" s="806" t="s">
        <v>207</v>
      </c>
      <c r="XU30" s="728"/>
    </row>
    <row r="31" spans="1:645">
      <c r="A31" s="1111">
        <v>13</v>
      </c>
      <c r="B31" s="974" t="s">
        <v>1015</v>
      </c>
      <c r="C31" s="974"/>
      <c r="D31" s="804">
        <v>13</v>
      </c>
      <c r="E31" s="726" t="s">
        <v>456</v>
      </c>
      <c r="F31" s="825" t="s">
        <v>218</v>
      </c>
      <c r="G31" s="829">
        <f>$N$15</f>
        <v>0.10914914141401094</v>
      </c>
      <c r="H31" s="825"/>
      <c r="I31" s="825"/>
      <c r="J31" s="655"/>
      <c r="K31" s="829">
        <f>$N$15</f>
        <v>0.10914914141401094</v>
      </c>
      <c r="L31" s="807" t="s">
        <v>1011</v>
      </c>
      <c r="M31" s="800"/>
      <c r="N31" s="655"/>
      <c r="O31" s="829">
        <f>$N$15</f>
        <v>0.10914914141401094</v>
      </c>
      <c r="P31" s="807" t="s">
        <v>724</v>
      </c>
      <c r="Q31" s="807"/>
      <c r="R31" s="655"/>
      <c r="S31" s="829">
        <f>$N$15</f>
        <v>0.10914914141401094</v>
      </c>
      <c r="T31" s="807" t="s">
        <v>925</v>
      </c>
      <c r="U31" s="807"/>
      <c r="V31" s="655"/>
      <c r="W31" s="829">
        <f>$N$15</f>
        <v>0.10914914141401094</v>
      </c>
      <c r="X31" s="807" t="s">
        <v>200</v>
      </c>
      <c r="Y31" s="825"/>
      <c r="Z31" s="827"/>
      <c r="AA31" s="829">
        <f>$N$15</f>
        <v>0.10914914141401094</v>
      </c>
      <c r="AB31" s="807" t="s">
        <v>200</v>
      </c>
      <c r="AC31" s="825"/>
      <c r="AD31" s="827"/>
      <c r="AE31" s="829">
        <f>$N$15</f>
        <v>0.10914914141401094</v>
      </c>
      <c r="AF31" s="807" t="s">
        <v>789</v>
      </c>
      <c r="AG31" s="825"/>
      <c r="AH31" s="827"/>
      <c r="AI31" s="829">
        <f>$N$15</f>
        <v>0.10914914141401094</v>
      </c>
      <c r="AJ31" s="807" t="s">
        <v>789</v>
      </c>
      <c r="AK31" s="825"/>
      <c r="AL31" s="827"/>
      <c r="AM31" s="829">
        <f>$N$15</f>
        <v>0.10914914141401094</v>
      </c>
      <c r="AN31" s="807" t="s">
        <v>789</v>
      </c>
      <c r="AO31" s="825"/>
      <c r="AP31" s="827"/>
      <c r="AQ31" s="829">
        <f>$N$15</f>
        <v>0.10914914141401094</v>
      </c>
      <c r="AR31" s="807" t="s">
        <v>789</v>
      </c>
      <c r="AS31" s="825"/>
      <c r="AT31" s="827"/>
      <c r="AU31" s="829">
        <f>$N$15</f>
        <v>0.10914914141401094</v>
      </c>
      <c r="AV31" s="807" t="s">
        <v>725</v>
      </c>
      <c r="AW31" s="825"/>
      <c r="AX31" s="827"/>
      <c r="AY31" s="829">
        <f>$N$15</f>
        <v>0.10914914141401094</v>
      </c>
      <c r="AZ31" s="807" t="s">
        <v>725</v>
      </c>
      <c r="BA31" s="825"/>
      <c r="BB31" s="827"/>
      <c r="BC31" s="829">
        <f>$N$15</f>
        <v>0.10914914141401094</v>
      </c>
      <c r="BD31" s="807" t="s">
        <v>725</v>
      </c>
      <c r="BE31" s="825"/>
      <c r="BF31" s="827"/>
      <c r="BG31" s="829">
        <f>$N$15</f>
        <v>0.10914914141401094</v>
      </c>
      <c r="BH31" s="807" t="s">
        <v>725</v>
      </c>
      <c r="BI31" s="825"/>
      <c r="BJ31" s="827"/>
      <c r="BK31" s="829">
        <f>$N$15</f>
        <v>0.10914914141401094</v>
      </c>
      <c r="BL31" s="807" t="s">
        <v>725</v>
      </c>
      <c r="BM31" s="825"/>
      <c r="BN31" s="827"/>
      <c r="BO31" s="829">
        <f>$N$15</f>
        <v>0.10914914141401094</v>
      </c>
      <c r="BP31" s="807" t="s">
        <v>725</v>
      </c>
      <c r="BQ31" s="825"/>
      <c r="BR31" s="827"/>
      <c r="BS31" s="829">
        <f>$N$15</f>
        <v>0.10914914141401094</v>
      </c>
      <c r="BT31" s="807" t="s">
        <v>725</v>
      </c>
      <c r="BU31" s="825"/>
      <c r="BV31" s="827"/>
      <c r="BW31" s="829">
        <f>$N$15</f>
        <v>0.10914914141401094</v>
      </c>
      <c r="BX31" s="807" t="s">
        <v>725</v>
      </c>
      <c r="BY31" s="825"/>
      <c r="BZ31" s="827"/>
      <c r="CA31" s="829">
        <f>$N$15</f>
        <v>0.10914914141401094</v>
      </c>
      <c r="CB31" s="733"/>
      <c r="CC31" s="825"/>
      <c r="CD31" s="827"/>
      <c r="CE31" s="829">
        <f>$N$15</f>
        <v>0.10914914141401094</v>
      </c>
      <c r="CF31" s="729" t="s">
        <v>1423</v>
      </c>
      <c r="CG31" s="828"/>
      <c r="CH31" s="827"/>
      <c r="CI31" s="829">
        <f>$N$15</f>
        <v>0.10914914141401094</v>
      </c>
      <c r="CJ31" s="807"/>
      <c r="CK31" s="825"/>
      <c r="CL31" s="827"/>
      <c r="CM31" s="829">
        <f>$N$15</f>
        <v>0.10914914141401094</v>
      </c>
      <c r="CN31" s="807" t="s">
        <v>726</v>
      </c>
      <c r="CO31" s="825"/>
      <c r="CP31" s="827"/>
      <c r="CQ31" s="829">
        <f>$N$15</f>
        <v>0.10914914141401094</v>
      </c>
      <c r="CR31" s="729" t="s">
        <v>726</v>
      </c>
      <c r="CS31" s="828"/>
      <c r="CT31" s="827"/>
      <c r="CU31" s="829">
        <f>$N$15</f>
        <v>0.10914914141401094</v>
      </c>
      <c r="CV31" s="807" t="s">
        <v>726</v>
      </c>
      <c r="CW31" s="825"/>
      <c r="CX31" s="827"/>
      <c r="CY31" s="829">
        <f>$N$15</f>
        <v>0.10914914141401094</v>
      </c>
      <c r="CZ31" s="807" t="s">
        <v>726</v>
      </c>
      <c r="DA31" s="825"/>
      <c r="DB31" s="827"/>
      <c r="DC31" s="829">
        <f>$N$15</f>
        <v>0.10914914141401094</v>
      </c>
      <c r="DD31" s="807"/>
      <c r="DE31" s="825"/>
      <c r="DF31" s="827"/>
      <c r="DG31" s="829">
        <f>$N$15</f>
        <v>0.10914914141401094</v>
      </c>
      <c r="DH31" s="807" t="s">
        <v>727</v>
      </c>
      <c r="DI31" s="825"/>
      <c r="DJ31" s="656"/>
      <c r="DK31" s="829">
        <f>$N$15</f>
        <v>0.10914914141401094</v>
      </c>
      <c r="DL31" s="807" t="s">
        <v>727</v>
      </c>
      <c r="DM31" s="825"/>
      <c r="DN31" s="656"/>
      <c r="DO31" s="829">
        <f>$N$15</f>
        <v>0.10914914141401094</v>
      </c>
      <c r="DP31" s="807" t="s">
        <v>727</v>
      </c>
      <c r="DQ31" s="825"/>
      <c r="DR31" s="827"/>
      <c r="DS31" s="829">
        <f>$N$15</f>
        <v>0.10914914141401094</v>
      </c>
      <c r="DT31" s="807" t="s">
        <v>906</v>
      </c>
      <c r="DU31" s="825"/>
      <c r="DV31" s="827"/>
      <c r="DW31" s="829">
        <f>$N$15</f>
        <v>0.10914914141401094</v>
      </c>
      <c r="DX31" s="807" t="s">
        <v>727</v>
      </c>
      <c r="DY31" s="825"/>
      <c r="DZ31" s="827"/>
      <c r="EA31" s="829">
        <f>$N$15</f>
        <v>0.10914914141401094</v>
      </c>
      <c r="EB31" s="807" t="s">
        <v>727</v>
      </c>
      <c r="EC31" s="807"/>
      <c r="ED31" s="827"/>
      <c r="EE31" s="829">
        <f>$N$15</f>
        <v>0.10914914141401094</v>
      </c>
      <c r="EF31" s="807" t="s">
        <v>727</v>
      </c>
      <c r="EG31" s="825"/>
      <c r="EH31" s="827"/>
      <c r="EI31" s="829">
        <f>$N$15</f>
        <v>0.10914914141401094</v>
      </c>
      <c r="EJ31" s="807" t="s">
        <v>727</v>
      </c>
      <c r="EK31" s="825"/>
      <c r="EL31" s="827"/>
      <c r="EM31" s="829">
        <f>$N$15</f>
        <v>0.10914914141401094</v>
      </c>
      <c r="EN31" s="807" t="s">
        <v>727</v>
      </c>
      <c r="EO31" s="825"/>
      <c r="EP31" s="827"/>
      <c r="EQ31" s="829">
        <f>$N$15</f>
        <v>0.10914914141401094</v>
      </c>
      <c r="ER31" s="807" t="s">
        <v>727</v>
      </c>
      <c r="ES31" s="825"/>
      <c r="ET31" s="827"/>
      <c r="EU31" s="829">
        <f>$N$15</f>
        <v>0.10914914141401094</v>
      </c>
      <c r="EV31" s="817" t="s">
        <v>818</v>
      </c>
      <c r="EW31" s="825"/>
      <c r="EX31" s="827"/>
      <c r="EY31" s="829">
        <f>$N$15</f>
        <v>0.10914914141401094</v>
      </c>
      <c r="EZ31" s="807" t="s">
        <v>819</v>
      </c>
      <c r="FA31" s="825"/>
      <c r="FB31" s="827"/>
      <c r="FC31" s="829">
        <f>$N$15</f>
        <v>0.10914914141401094</v>
      </c>
      <c r="FD31" s="807" t="s">
        <v>907</v>
      </c>
      <c r="FE31" s="825"/>
      <c r="FF31" s="827"/>
      <c r="FG31" s="829">
        <f>$N$15</f>
        <v>0.10914914141401094</v>
      </c>
      <c r="FH31" s="807" t="s">
        <v>728</v>
      </c>
      <c r="FI31" s="825"/>
      <c r="FJ31" s="827"/>
      <c r="FK31" s="829">
        <f>$N$15</f>
        <v>0.10914914141401094</v>
      </c>
      <c r="FL31" s="807" t="s">
        <v>728</v>
      </c>
      <c r="FM31" s="825"/>
      <c r="FN31" s="827"/>
      <c r="FO31" s="829">
        <f>$N$15</f>
        <v>0.10914914141401094</v>
      </c>
      <c r="FP31" s="1105"/>
      <c r="FQ31" s="825"/>
      <c r="FR31" s="827"/>
      <c r="FS31" s="829">
        <f>$N$15</f>
        <v>0.10914914141401094</v>
      </c>
      <c r="FT31" s="807"/>
      <c r="FU31" s="825"/>
      <c r="FV31" s="827"/>
      <c r="FW31" s="829">
        <f>$N$15</f>
        <v>0.10914914141401094</v>
      </c>
      <c r="FX31" s="807" t="s">
        <v>729</v>
      </c>
      <c r="FY31" s="825"/>
      <c r="FZ31" s="827"/>
      <c r="GA31" s="829">
        <f>$N$15</f>
        <v>0.10914914141401094</v>
      </c>
      <c r="GB31" s="807"/>
      <c r="GC31" s="825"/>
      <c r="GD31" s="827"/>
      <c r="GE31" s="829">
        <f>$N$15</f>
        <v>0.10914914141401094</v>
      </c>
      <c r="GF31" s="807"/>
      <c r="GG31" s="825"/>
      <c r="GH31" s="827"/>
      <c r="GI31" s="829">
        <f>$N$15</f>
        <v>0.10914914141401094</v>
      </c>
      <c r="GJ31" s="807" t="s">
        <v>737</v>
      </c>
      <c r="GK31" s="825"/>
      <c r="GL31" s="827"/>
      <c r="GM31" s="829">
        <f>$N$15</f>
        <v>0.10914914141401094</v>
      </c>
      <c r="GN31" s="807" t="s">
        <v>736</v>
      </c>
      <c r="GO31" s="825"/>
      <c r="GP31" s="827"/>
      <c r="GQ31" s="829">
        <f>$N$15</f>
        <v>0.10914914141401094</v>
      </c>
      <c r="GR31" s="807" t="s">
        <v>799</v>
      </c>
      <c r="GS31" s="825"/>
      <c r="GT31" s="655"/>
      <c r="GU31" s="829">
        <f>$N$15</f>
        <v>0.10914914141401094</v>
      </c>
      <c r="GV31" s="729" t="s">
        <v>1424</v>
      </c>
      <c r="GW31" s="828"/>
      <c r="GX31" s="1142"/>
      <c r="GY31" s="829">
        <f>$N$15</f>
        <v>0.10914914141401094</v>
      </c>
      <c r="GZ31" s="807" t="s">
        <v>1425</v>
      </c>
      <c r="HA31" s="825"/>
      <c r="HB31" s="827"/>
      <c r="HC31" s="829">
        <f>$N$15</f>
        <v>0.10914914141401094</v>
      </c>
      <c r="HD31" s="807" t="s">
        <v>743</v>
      </c>
      <c r="HE31" s="825"/>
      <c r="HF31" s="827"/>
      <c r="HG31" s="829">
        <f>$N$15</f>
        <v>0.10914914141401094</v>
      </c>
      <c r="HH31" s="807" t="s">
        <v>573</v>
      </c>
      <c r="HI31" s="825"/>
      <c r="HJ31" s="827"/>
      <c r="HK31" s="829">
        <f>$N$15</f>
        <v>0.10914914141401094</v>
      </c>
      <c r="HL31" s="807"/>
      <c r="HM31" s="825"/>
      <c r="HN31" s="827"/>
      <c r="HO31" s="829">
        <f>$N$15</f>
        <v>0.10914914141401094</v>
      </c>
      <c r="HP31" s="807" t="s">
        <v>740</v>
      </c>
      <c r="HQ31" s="825"/>
      <c r="HR31" s="827"/>
      <c r="HS31" s="829">
        <f>$N$15</f>
        <v>0.10914914141401094</v>
      </c>
      <c r="HT31" s="807"/>
      <c r="HU31" s="825"/>
      <c r="HV31" s="827"/>
      <c r="HW31" s="829">
        <f>$N$15</f>
        <v>0.10914914141401094</v>
      </c>
      <c r="HX31" s="807"/>
      <c r="HY31" s="825"/>
      <c r="HZ31" s="827"/>
      <c r="IA31" s="829">
        <f>$N$15</f>
        <v>0.10914914141401094</v>
      </c>
      <c r="IB31" s="807"/>
      <c r="IC31" s="825"/>
      <c r="ID31" s="827"/>
      <c r="IE31" s="829">
        <f>$N$15</f>
        <v>0.10914914141401094</v>
      </c>
      <c r="IF31" s="807"/>
      <c r="IG31" s="825"/>
      <c r="IH31" s="827"/>
      <c r="II31" s="829">
        <f>$N$15</f>
        <v>0.10914914141401094</v>
      </c>
      <c r="IJ31" s="807"/>
      <c r="IK31" s="825"/>
      <c r="IL31" s="827"/>
      <c r="IM31" s="829">
        <f>$N$15</f>
        <v>0.10914914141401094</v>
      </c>
      <c r="IN31" s="807"/>
      <c r="IO31" s="825"/>
      <c r="IP31" s="825"/>
      <c r="IQ31" s="829">
        <f>$N$15</f>
        <v>0.10914914141401094</v>
      </c>
      <c r="IR31" s="807"/>
      <c r="IS31" s="825"/>
      <c r="IT31" s="827"/>
      <c r="IU31" s="829">
        <f>$N$15</f>
        <v>0.10914914141401094</v>
      </c>
      <c r="IV31" s="807" t="s">
        <v>908</v>
      </c>
      <c r="IW31" s="825"/>
      <c r="IX31" s="827"/>
      <c r="IY31" s="829">
        <f>$N$15</f>
        <v>0.10914914141401094</v>
      </c>
      <c r="IZ31" s="807" t="s">
        <v>909</v>
      </c>
      <c r="JA31" s="825"/>
      <c r="JB31" s="827"/>
      <c r="JC31" s="829">
        <f>$N$15</f>
        <v>0.10914914141401094</v>
      </c>
      <c r="JD31" s="807" t="s">
        <v>869</v>
      </c>
      <c r="JE31" s="825"/>
      <c r="JF31" s="827"/>
      <c r="JG31" s="829">
        <f>$N$15</f>
        <v>0.10914914141401094</v>
      </c>
      <c r="JH31" s="807" t="s">
        <v>910</v>
      </c>
      <c r="JI31" s="825"/>
      <c r="JJ31" s="827"/>
      <c r="JK31" s="829">
        <f>$N$15</f>
        <v>0.10914914141401094</v>
      </c>
      <c r="JL31" s="807" t="s">
        <v>910</v>
      </c>
      <c r="JM31" s="825"/>
      <c r="JN31" s="827"/>
      <c r="JO31" s="829">
        <f>$N$15</f>
        <v>0.10914914141401094</v>
      </c>
      <c r="JP31" s="807" t="s">
        <v>870</v>
      </c>
      <c r="JQ31" s="825"/>
      <c r="JR31" s="827"/>
      <c r="JS31" s="829">
        <f>$N$15</f>
        <v>0.10914914141401094</v>
      </c>
      <c r="JT31" s="807" t="s">
        <v>871</v>
      </c>
      <c r="JU31" s="825"/>
      <c r="JV31" s="827"/>
      <c r="JW31" s="829">
        <f>$N$15</f>
        <v>0.10914914141401094</v>
      </c>
      <c r="JX31" s="807" t="s">
        <v>872</v>
      </c>
      <c r="JY31" s="825"/>
      <c r="JZ31" s="827"/>
      <c r="KA31" s="829">
        <f>$N$15</f>
        <v>0.10914914141401094</v>
      </c>
      <c r="KB31" s="807" t="s">
        <v>873</v>
      </c>
      <c r="KC31" s="825"/>
      <c r="KD31" s="827"/>
      <c r="KE31" s="829">
        <f>$N$15</f>
        <v>0.10914914141401094</v>
      </c>
      <c r="KF31" s="807" t="s">
        <v>911</v>
      </c>
      <c r="KG31" s="825"/>
      <c r="KH31" s="827"/>
      <c r="KI31" s="829">
        <f>$N$15</f>
        <v>0.10914914141401094</v>
      </c>
      <c r="KJ31" s="807" t="s">
        <v>911</v>
      </c>
      <c r="KK31" s="825"/>
      <c r="KL31" s="827"/>
      <c r="KM31" s="829">
        <f>$N$15</f>
        <v>0.10914914141401094</v>
      </c>
      <c r="KN31" s="730"/>
      <c r="KO31" s="828" t="s">
        <v>927</v>
      </c>
      <c r="KP31" s="738"/>
      <c r="KQ31" s="829">
        <f>$N$15</f>
        <v>0.10914914141401094</v>
      </c>
      <c r="KR31" s="729" t="s">
        <v>984</v>
      </c>
      <c r="KS31" s="828"/>
      <c r="KT31" s="738"/>
      <c r="KU31" s="829">
        <f>$N$15</f>
        <v>0.10914914141401094</v>
      </c>
      <c r="KV31" s="807" t="s">
        <v>1023</v>
      </c>
      <c r="KW31" s="825"/>
      <c r="KX31" s="827"/>
      <c r="KY31" s="829">
        <f>$N$15</f>
        <v>0.10914914141401094</v>
      </c>
      <c r="KZ31" s="830" t="s">
        <v>1026</v>
      </c>
      <c r="LA31" s="830"/>
      <c r="LB31" s="827"/>
      <c r="LC31" s="829">
        <f>$N$15</f>
        <v>0.10914914141401094</v>
      </c>
      <c r="LD31" s="830" t="s">
        <v>1026</v>
      </c>
      <c r="LE31" s="830"/>
      <c r="LF31" s="827"/>
      <c r="LG31" s="829">
        <f>$N$15</f>
        <v>0.10914914141401094</v>
      </c>
      <c r="LH31" s="830" t="s">
        <v>912</v>
      </c>
      <c r="LI31" s="830"/>
      <c r="LJ31" s="731"/>
      <c r="LK31" s="829">
        <f>$N$15</f>
        <v>0.10914914141401094</v>
      </c>
      <c r="LL31" s="830" t="s">
        <v>912</v>
      </c>
      <c r="LM31" s="830"/>
      <c r="LN31" s="731"/>
      <c r="LO31" s="829">
        <f>$N$15</f>
        <v>0.10914914141401094</v>
      </c>
      <c r="LP31" s="830" t="s">
        <v>913</v>
      </c>
      <c r="LQ31" s="830"/>
      <c r="LR31" s="827"/>
      <c r="LS31" s="829">
        <f>$N$15</f>
        <v>0.10914914141401094</v>
      </c>
      <c r="LT31" s="830" t="s">
        <v>990</v>
      </c>
      <c r="LU31" s="830"/>
      <c r="LV31" s="731"/>
      <c r="LW31" s="829">
        <f>$N$15</f>
        <v>0.10914914141401094</v>
      </c>
      <c r="LX31" s="830" t="s">
        <v>914</v>
      </c>
      <c r="LY31" s="830"/>
      <c r="LZ31" s="731"/>
      <c r="MA31" s="829">
        <f>$N$15</f>
        <v>0.10914914141401094</v>
      </c>
      <c r="MB31" s="830" t="s">
        <v>914</v>
      </c>
      <c r="MC31" s="830"/>
      <c r="MD31" s="731"/>
      <c r="ME31" s="829">
        <f>$N$15</f>
        <v>0.10914914141401094</v>
      </c>
      <c r="MF31" s="830" t="s">
        <v>914</v>
      </c>
      <c r="MG31" s="830"/>
      <c r="MH31" s="731"/>
      <c r="MI31" s="829">
        <f>$N$15</f>
        <v>0.10914914141401094</v>
      </c>
      <c r="MJ31" s="830" t="s">
        <v>914</v>
      </c>
      <c r="MK31" s="830"/>
      <c r="ML31" s="731"/>
      <c r="MM31" s="829">
        <f>$N$15</f>
        <v>0.10914914141401094</v>
      </c>
      <c r="MN31" s="830" t="s">
        <v>914</v>
      </c>
      <c r="MO31" s="830"/>
      <c r="MP31" s="731"/>
      <c r="MQ31" s="829">
        <f>$N$15</f>
        <v>0.10914914141401094</v>
      </c>
      <c r="MR31" s="830" t="s">
        <v>914</v>
      </c>
      <c r="MS31" s="830"/>
      <c r="MT31" s="731"/>
      <c r="MU31" s="829">
        <f>$N$15</f>
        <v>0.10914914141401094</v>
      </c>
      <c r="MV31" s="830" t="s">
        <v>1009</v>
      </c>
      <c r="MW31" s="830"/>
      <c r="MX31" s="731"/>
      <c r="MY31" s="829">
        <f>$N$15</f>
        <v>0.10914914141401094</v>
      </c>
      <c r="MZ31" s="830" t="s">
        <v>915</v>
      </c>
      <c r="NA31" s="830"/>
      <c r="NB31" s="731"/>
      <c r="NC31" s="829">
        <f>$N$15</f>
        <v>0.10914914141401094</v>
      </c>
      <c r="ND31" s="830" t="s">
        <v>915</v>
      </c>
      <c r="NE31" s="830"/>
      <c r="NF31" s="731"/>
      <c r="NG31" s="829">
        <f>$N$15</f>
        <v>0.10914914141401094</v>
      </c>
      <c r="NH31" s="830" t="s">
        <v>915</v>
      </c>
      <c r="NI31" s="830"/>
      <c r="NJ31" s="731"/>
      <c r="NK31" s="829">
        <f>$N$15</f>
        <v>0.10914914141401094</v>
      </c>
      <c r="NL31" s="830" t="s">
        <v>915</v>
      </c>
      <c r="NM31" s="830"/>
      <c r="NN31" s="731"/>
      <c r="NO31" s="829">
        <f>$N$15</f>
        <v>0.10914914141401094</v>
      </c>
      <c r="NP31" s="830" t="s">
        <v>915</v>
      </c>
      <c r="NQ31" s="830"/>
      <c r="NR31" s="731"/>
      <c r="NS31" s="829">
        <f>$N$15</f>
        <v>0.10914914141401094</v>
      </c>
      <c r="NT31" s="830" t="s">
        <v>915</v>
      </c>
      <c r="NU31" s="830"/>
      <c r="NV31" s="731"/>
      <c r="NW31" s="829">
        <f>$N$15</f>
        <v>0.10914914141401094</v>
      </c>
      <c r="NX31" s="830" t="s">
        <v>1002</v>
      </c>
      <c r="NY31" s="830"/>
      <c r="NZ31" s="731"/>
      <c r="OA31" s="829">
        <f>$N$15</f>
        <v>0.10914914141401094</v>
      </c>
      <c r="OB31" s="830" t="s">
        <v>1002</v>
      </c>
      <c r="OC31" s="830"/>
      <c r="OD31" s="731"/>
      <c r="OE31" s="829">
        <f>$N$15</f>
        <v>0.10914914141401094</v>
      </c>
      <c r="OF31" s="830" t="s">
        <v>1002</v>
      </c>
      <c r="OG31" s="830"/>
      <c r="OH31" s="731"/>
      <c r="OI31" s="829">
        <f>$N$15</f>
        <v>0.10914914141401094</v>
      </c>
      <c r="OJ31" s="830" t="s">
        <v>1002</v>
      </c>
      <c r="OK31" s="830"/>
      <c r="OL31" s="731"/>
      <c r="OM31" s="829">
        <f>$N$15</f>
        <v>0.10914914141401094</v>
      </c>
      <c r="ON31" s="830"/>
      <c r="OO31" s="830"/>
      <c r="OP31" s="731"/>
      <c r="OQ31" s="829">
        <f>$N$15</f>
        <v>0.10914914141401094</v>
      </c>
      <c r="OR31" s="830"/>
      <c r="OS31" s="830"/>
      <c r="OT31" s="731"/>
      <c r="OU31" s="829">
        <f>$N$15</f>
        <v>0.10914914141401094</v>
      </c>
      <c r="OV31" s="830"/>
      <c r="OW31" s="830"/>
      <c r="OX31" s="731"/>
      <c r="OY31" s="829">
        <f>$N$15</f>
        <v>0.10914914141401094</v>
      </c>
      <c r="OZ31" s="830"/>
      <c r="PA31" s="830"/>
      <c r="PB31" s="731"/>
      <c r="PC31" s="829">
        <f>$N$15</f>
        <v>0.10914914141401094</v>
      </c>
      <c r="PD31" s="830"/>
      <c r="PE31" s="830"/>
      <c r="PF31" s="731"/>
      <c r="PG31" s="829">
        <f>$N$15</f>
        <v>0.10914914141401094</v>
      </c>
      <c r="PH31" s="830" t="s">
        <v>917</v>
      </c>
      <c r="PI31" s="830"/>
      <c r="PJ31" s="731"/>
      <c r="PK31" s="829">
        <f>$N$15</f>
        <v>0.10914914141401094</v>
      </c>
      <c r="PL31" s="830" t="s">
        <v>1249</v>
      </c>
      <c r="PM31" s="830"/>
      <c r="PN31" s="731"/>
      <c r="PO31" s="829">
        <f>$N$15</f>
        <v>0.10914914141401094</v>
      </c>
      <c r="PP31" s="830" t="s">
        <v>1249</v>
      </c>
      <c r="PQ31" s="830"/>
      <c r="PR31" s="731"/>
      <c r="PS31" s="829">
        <f>$N$15</f>
        <v>0.10914914141401094</v>
      </c>
      <c r="PT31" s="830"/>
      <c r="PU31" s="830"/>
      <c r="PV31" s="731"/>
      <c r="PW31" s="829">
        <f>$N$15</f>
        <v>0.10914914141401094</v>
      </c>
      <c r="PX31" s="830" t="s">
        <v>1590</v>
      </c>
      <c r="PY31" s="830"/>
      <c r="PZ31" s="731"/>
      <c r="QA31" s="829">
        <f>$N$15</f>
        <v>0.10914914141401094</v>
      </c>
      <c r="QB31" s="830" t="s">
        <v>1590</v>
      </c>
      <c r="QC31" s="830"/>
      <c r="QD31" s="731"/>
      <c r="QE31" s="829">
        <f>$N$15</f>
        <v>0.10914914141401094</v>
      </c>
      <c r="QF31" s="830" t="s">
        <v>1590</v>
      </c>
      <c r="QG31" s="830"/>
      <c r="QH31" s="731"/>
      <c r="QI31" s="829">
        <f>$N$15</f>
        <v>0.10914914141401094</v>
      </c>
      <c r="QJ31" s="830" t="s">
        <v>1590</v>
      </c>
      <c r="QK31" s="830"/>
      <c r="QL31" s="731"/>
      <c r="QM31" s="829">
        <f>$N$15</f>
        <v>0.10914914141401094</v>
      </c>
      <c r="QN31" s="830" t="s">
        <v>1590</v>
      </c>
      <c r="QO31" s="830"/>
      <c r="QP31" s="731"/>
      <c r="QQ31" s="829">
        <f>$N$15</f>
        <v>0.10914914141401094</v>
      </c>
      <c r="QR31" s="830"/>
      <c r="QS31" s="830"/>
      <c r="QT31" s="731"/>
      <c r="QU31" s="829">
        <f>$N$15</f>
        <v>0.10914914141401094</v>
      </c>
      <c r="QV31" s="830"/>
      <c r="QW31" s="830"/>
      <c r="QX31" s="731"/>
      <c r="QY31" s="829">
        <f>$N$15</f>
        <v>0.10914914141401094</v>
      </c>
      <c r="QZ31" s="830"/>
      <c r="RA31" s="830"/>
      <c r="RB31" s="731"/>
      <c r="RC31" s="829">
        <f>$N$15</f>
        <v>0.10914914141401094</v>
      </c>
      <c r="RD31" s="830"/>
      <c r="RE31" s="830"/>
      <c r="RF31" s="731"/>
      <c r="RG31" s="829">
        <f>$N$15</f>
        <v>0.10914914141401094</v>
      </c>
      <c r="RH31" s="830"/>
      <c r="RI31" s="830"/>
      <c r="RJ31" s="731"/>
      <c r="RK31" s="829">
        <f>$N$15</f>
        <v>0.10914914141401094</v>
      </c>
      <c r="RL31" s="830"/>
      <c r="RM31" s="830"/>
      <c r="RN31" s="731"/>
      <c r="RO31" s="829">
        <f>$N$15</f>
        <v>0.10914914141401094</v>
      </c>
      <c r="RP31" s="830"/>
      <c r="RQ31" s="830"/>
      <c r="RR31" s="731"/>
      <c r="RS31" s="829">
        <f>$N$15</f>
        <v>0.10914914141401094</v>
      </c>
      <c r="RT31" s="830"/>
      <c r="RU31" s="830"/>
      <c r="RV31" s="731"/>
      <c r="RW31" s="829">
        <f>$N$15</f>
        <v>0.10914914141401094</v>
      </c>
      <c r="RY31" s="830"/>
      <c r="RZ31" s="731"/>
      <c r="SA31" s="829">
        <f>$N$15</f>
        <v>0.10914914141401094</v>
      </c>
      <c r="SB31" s="830"/>
      <c r="SC31" s="830"/>
      <c r="SD31" s="731"/>
      <c r="SE31" s="829">
        <f>$N$15</f>
        <v>0.10914914141401094</v>
      </c>
      <c r="SF31" s="830" t="s">
        <v>1677</v>
      </c>
      <c r="SG31" s="830"/>
      <c r="SH31" s="731"/>
      <c r="SI31" s="829">
        <f>$N$15</f>
        <v>0.10914914141401094</v>
      </c>
      <c r="SJ31" s="830"/>
      <c r="SK31" s="830"/>
      <c r="SL31" s="731"/>
      <c r="SM31" s="829">
        <f>$N$15</f>
        <v>0.10914914141401094</v>
      </c>
      <c r="SN31" s="830" t="s">
        <v>1163</v>
      </c>
      <c r="SO31" s="830"/>
      <c r="SP31" s="731"/>
      <c r="SQ31" s="829">
        <f>$N$15</f>
        <v>0.10914914141401094</v>
      </c>
      <c r="SR31" s="830" t="s">
        <v>1163</v>
      </c>
      <c r="SS31" s="830"/>
      <c r="ST31" s="731"/>
      <c r="SU31" s="829">
        <f>$N$15</f>
        <v>0.10914914141401094</v>
      </c>
      <c r="SV31" s="830" t="s">
        <v>1163</v>
      </c>
      <c r="SW31" s="830"/>
      <c r="SX31" s="731"/>
      <c r="SY31" s="829">
        <f>$N$15</f>
        <v>0.10914914141401094</v>
      </c>
      <c r="SZ31" s="830" t="s">
        <v>1164</v>
      </c>
      <c r="TA31" s="830"/>
      <c r="TB31" s="731"/>
      <c r="TC31" s="829">
        <f>$N$15</f>
        <v>0.10914914141401094</v>
      </c>
      <c r="TD31" s="830" t="s">
        <v>1250</v>
      </c>
      <c r="TE31" s="830"/>
      <c r="TF31" s="731"/>
      <c r="TG31" s="829">
        <f>$N$15</f>
        <v>0.10914914141401094</v>
      </c>
      <c r="TH31" s="830" t="s">
        <v>1250</v>
      </c>
      <c r="TI31" s="830"/>
      <c r="TJ31" s="731"/>
      <c r="TK31" s="829">
        <f>$N$15</f>
        <v>0.10914914141401094</v>
      </c>
      <c r="TL31" s="830" t="s">
        <v>1250</v>
      </c>
      <c r="TM31" s="830"/>
      <c r="TN31" s="731"/>
      <c r="TO31" s="829">
        <f>$N$15</f>
        <v>0.10914914141401094</v>
      </c>
      <c r="TP31" s="830"/>
      <c r="TQ31" s="830"/>
      <c r="TR31" s="731"/>
      <c r="TS31" s="829">
        <f>$N$15</f>
        <v>0.10914914141401094</v>
      </c>
      <c r="TT31" s="830"/>
      <c r="TU31" s="830"/>
      <c r="TV31" s="731"/>
      <c r="TW31" s="829">
        <f>$N$15</f>
        <v>0.10914914141401094</v>
      </c>
      <c r="TX31" s="830" t="s">
        <v>1251</v>
      </c>
      <c r="TY31" s="830"/>
      <c r="TZ31" s="731"/>
      <c r="UA31" s="829">
        <f>$N$15</f>
        <v>0.10914914141401094</v>
      </c>
      <c r="UB31" s="830" t="s">
        <v>1165</v>
      </c>
      <c r="UC31" s="830"/>
      <c r="UD31" s="731"/>
      <c r="UE31" s="829">
        <f>$N$15</f>
        <v>0.10914914141401094</v>
      </c>
      <c r="UF31" s="830"/>
      <c r="UG31" s="830"/>
      <c r="UH31" s="731"/>
      <c r="UI31" s="829">
        <f>$N$15</f>
        <v>0.10914914141401094</v>
      </c>
      <c r="UJ31" s="830"/>
      <c r="UK31" s="830"/>
      <c r="UL31" s="731"/>
      <c r="UM31" s="829">
        <f>$N$15</f>
        <v>0.10914914141401094</v>
      </c>
      <c r="UN31" s="830"/>
      <c r="UO31" s="830"/>
      <c r="UP31" s="731"/>
      <c r="UQ31" s="829">
        <f>$N$15</f>
        <v>0.10914914141401094</v>
      </c>
      <c r="UR31" s="830"/>
      <c r="US31" s="830"/>
      <c r="UT31" s="731"/>
      <c r="UU31" s="829">
        <f>$N$15</f>
        <v>0.10914914141401094</v>
      </c>
      <c r="UV31" s="830" t="s">
        <v>1252</v>
      </c>
      <c r="UW31" s="830"/>
      <c r="UX31" s="731"/>
      <c r="UY31" s="829">
        <f>$N$15</f>
        <v>0.10914914141401094</v>
      </c>
      <c r="UZ31" s="830" t="s">
        <v>1252</v>
      </c>
      <c r="VA31" s="830"/>
      <c r="VB31" s="731"/>
      <c r="VC31" s="829">
        <f>$N$15</f>
        <v>0.10914914141401094</v>
      </c>
      <c r="VD31" s="830" t="s">
        <v>1426</v>
      </c>
      <c r="VE31" s="830"/>
      <c r="VF31" s="731"/>
      <c r="VG31" s="829">
        <f>$N$15</f>
        <v>0.10914914141401094</v>
      </c>
      <c r="VH31" s="830" t="s">
        <v>1426</v>
      </c>
      <c r="VI31" s="830"/>
      <c r="VJ31" s="731"/>
      <c r="VK31" s="829">
        <f>$N$15</f>
        <v>0.10914914141401094</v>
      </c>
      <c r="VL31" s="830" t="s">
        <v>1426</v>
      </c>
      <c r="VM31" s="830"/>
      <c r="VN31" s="731"/>
      <c r="VO31" s="829">
        <f>$N$15</f>
        <v>0.10914914141401094</v>
      </c>
      <c r="VP31" s="830"/>
      <c r="VQ31" s="830"/>
      <c r="VR31" s="731"/>
      <c r="VS31" s="829">
        <f>$N$15</f>
        <v>0.10914914141401094</v>
      </c>
      <c r="VT31" s="830" t="s">
        <v>1427</v>
      </c>
      <c r="VU31" s="830"/>
      <c r="VV31" s="731"/>
      <c r="VW31" s="829">
        <f>$N$15</f>
        <v>0.10914914141401094</v>
      </c>
      <c r="VX31" s="830"/>
      <c r="VY31" s="830"/>
      <c r="VZ31" s="731"/>
      <c r="WA31" s="829">
        <f>$N$15</f>
        <v>0.10914914141401094</v>
      </c>
      <c r="WB31" s="830"/>
      <c r="WC31" s="830"/>
      <c r="WD31" s="731"/>
      <c r="WE31" s="829">
        <f>$N$15</f>
        <v>0.10914914141401094</v>
      </c>
      <c r="WF31" s="830" t="s">
        <v>1166</v>
      </c>
      <c r="WG31" s="830"/>
      <c r="WH31" s="731"/>
      <c r="WI31" s="829">
        <f>$N$15</f>
        <v>0.10914914141401094</v>
      </c>
      <c r="WJ31" s="830" t="s">
        <v>1427</v>
      </c>
      <c r="WK31" s="830"/>
      <c r="WL31" s="731"/>
      <c r="WM31" s="829">
        <f>$N$15</f>
        <v>0.10914914141401094</v>
      </c>
      <c r="WN31" s="830" t="s">
        <v>1427</v>
      </c>
      <c r="WO31" s="830"/>
      <c r="WP31" s="731"/>
      <c r="WQ31" s="829">
        <f>$N$15</f>
        <v>0.10914914141401094</v>
      </c>
      <c r="WR31" s="830" t="s">
        <v>1427</v>
      </c>
      <c r="WS31" s="830"/>
      <c r="WT31" s="731"/>
      <c r="WU31" s="829">
        <f>$N$15</f>
        <v>0.10914914141401094</v>
      </c>
      <c r="WV31" s="830" t="s">
        <v>1427</v>
      </c>
      <c r="WW31" s="830"/>
      <c r="WX31" s="731"/>
      <c r="WY31" s="829">
        <f>$N$15</f>
        <v>0.10914914141401094</v>
      </c>
      <c r="WZ31" s="830" t="s">
        <v>1686</v>
      </c>
      <c r="XA31" s="830"/>
      <c r="XB31" s="731"/>
      <c r="XC31" s="829">
        <f>$N$15</f>
        <v>0.10914914141401094</v>
      </c>
      <c r="XD31" s="830"/>
      <c r="XE31" s="830"/>
      <c r="XF31" s="731"/>
      <c r="XG31" s="829">
        <f>$N$15</f>
        <v>0.10914914141401094</v>
      </c>
      <c r="XH31" s="830"/>
      <c r="XI31" s="830"/>
      <c r="XJ31" s="731"/>
      <c r="XK31" s="829">
        <f>$N$15</f>
        <v>0.10914914141401094</v>
      </c>
      <c r="XL31" s="830"/>
      <c r="XM31" s="830"/>
      <c r="XN31" s="731"/>
      <c r="XO31" s="829">
        <f>$N$15</f>
        <v>0.10914914141401094</v>
      </c>
      <c r="XP31" s="830" t="s">
        <v>1688</v>
      </c>
      <c r="XQ31" s="830"/>
      <c r="XR31" s="731"/>
      <c r="XS31" s="732" t="s">
        <v>204</v>
      </c>
      <c r="XT31" s="806"/>
      <c r="XU31" s="728"/>
    </row>
    <row r="32" spans="1:645">
      <c r="A32" s="1111">
        <v>14</v>
      </c>
      <c r="B32" s="974" t="s">
        <v>220</v>
      </c>
      <c r="C32" s="974"/>
      <c r="D32" s="804">
        <v>14</v>
      </c>
      <c r="E32" s="726" t="s">
        <v>220</v>
      </c>
      <c r="F32" s="825"/>
      <c r="G32" s="826">
        <v>0</v>
      </c>
      <c r="H32" s="825"/>
      <c r="I32" s="825"/>
      <c r="J32" s="655"/>
      <c r="K32" s="826">
        <v>0</v>
      </c>
      <c r="L32" s="825"/>
      <c r="M32" s="825"/>
      <c r="N32" s="655"/>
      <c r="O32" s="826">
        <v>0</v>
      </c>
      <c r="P32" s="807"/>
      <c r="Q32" s="807"/>
      <c r="R32" s="655"/>
      <c r="S32" s="826">
        <v>0</v>
      </c>
      <c r="T32" s="807" t="s">
        <v>926</v>
      </c>
      <c r="U32" s="807"/>
      <c r="V32" s="655"/>
      <c r="W32" s="826">
        <v>0</v>
      </c>
      <c r="X32" s="807" t="s">
        <v>201</v>
      </c>
      <c r="Y32" s="825"/>
      <c r="Z32" s="827"/>
      <c r="AA32" s="826">
        <v>0</v>
      </c>
      <c r="AB32" s="807" t="s">
        <v>201</v>
      </c>
      <c r="AC32" s="825"/>
      <c r="AD32" s="827"/>
      <c r="AE32" s="826">
        <v>0</v>
      </c>
      <c r="AF32" s="807"/>
      <c r="AG32" s="825"/>
      <c r="AH32" s="827"/>
      <c r="AI32" s="826">
        <v>0</v>
      </c>
      <c r="AJ32" s="807"/>
      <c r="AK32" s="825"/>
      <c r="AL32" s="827"/>
      <c r="AM32" s="826">
        <v>0</v>
      </c>
      <c r="AN32" s="807"/>
      <c r="AO32" s="825"/>
      <c r="AP32" s="827"/>
      <c r="AQ32" s="826">
        <v>0</v>
      </c>
      <c r="AR32" s="807"/>
      <c r="AS32" s="825"/>
      <c r="AT32" s="827"/>
      <c r="AU32" s="826">
        <v>1.5</v>
      </c>
      <c r="AV32" s="807"/>
      <c r="AW32" s="825"/>
      <c r="AX32" s="827"/>
      <c r="AY32" s="826">
        <v>1.5</v>
      </c>
      <c r="AZ32" s="807"/>
      <c r="BA32" s="825"/>
      <c r="BB32" s="827"/>
      <c r="BC32" s="826">
        <v>1.5</v>
      </c>
      <c r="BD32" s="807"/>
      <c r="BE32" s="825"/>
      <c r="BF32" s="827"/>
      <c r="BG32" s="826">
        <v>1.5</v>
      </c>
      <c r="BH32" s="807"/>
      <c r="BI32" s="825"/>
      <c r="BJ32" s="827"/>
      <c r="BK32" s="826">
        <v>1.5</v>
      </c>
      <c r="BL32" s="807"/>
      <c r="BM32" s="825"/>
      <c r="BN32" s="827"/>
      <c r="BO32" s="826">
        <v>1.5</v>
      </c>
      <c r="BP32" s="807"/>
      <c r="BQ32" s="825"/>
      <c r="BR32" s="827"/>
      <c r="BS32" s="826">
        <v>1.5</v>
      </c>
      <c r="BT32" s="807"/>
      <c r="BU32" s="825"/>
      <c r="BV32" s="827"/>
      <c r="BW32" s="826">
        <v>1.5</v>
      </c>
      <c r="BX32" s="807"/>
      <c r="BY32" s="825"/>
      <c r="BZ32" s="827"/>
      <c r="CA32" s="826">
        <v>1.5</v>
      </c>
      <c r="CB32" s="807"/>
      <c r="CC32" s="825"/>
      <c r="CD32" s="827"/>
      <c r="CE32" s="826">
        <v>0</v>
      </c>
      <c r="CF32" s="807"/>
      <c r="CG32" s="825"/>
      <c r="CH32" s="827"/>
      <c r="CI32" s="826">
        <v>1.5</v>
      </c>
      <c r="CJ32" s="807"/>
      <c r="CK32" s="825"/>
      <c r="CL32" s="827"/>
      <c r="CM32" s="826">
        <v>1.5</v>
      </c>
      <c r="CN32" s="807" t="s">
        <v>730</v>
      </c>
      <c r="CO32" s="825"/>
      <c r="CP32" s="827"/>
      <c r="CQ32" s="826">
        <v>1.5</v>
      </c>
      <c r="CR32" s="729" t="s">
        <v>730</v>
      </c>
      <c r="CS32" s="828"/>
      <c r="CT32" s="827"/>
      <c r="CU32" s="826">
        <v>1.5</v>
      </c>
      <c r="CV32" s="807" t="s">
        <v>730</v>
      </c>
      <c r="CW32" s="825"/>
      <c r="CX32" s="827"/>
      <c r="CY32" s="826">
        <v>0</v>
      </c>
      <c r="CZ32" s="807" t="s">
        <v>730</v>
      </c>
      <c r="DA32" s="825"/>
      <c r="DB32" s="827"/>
      <c r="DC32" s="826">
        <v>1.5</v>
      </c>
      <c r="DD32" s="807"/>
      <c r="DE32" s="825"/>
      <c r="DF32" s="827"/>
      <c r="DG32" s="826">
        <v>1.5</v>
      </c>
      <c r="DH32" s="807"/>
      <c r="DI32" s="825"/>
      <c r="DJ32" s="656"/>
      <c r="DK32" s="826">
        <v>1.5</v>
      </c>
      <c r="DL32" s="807"/>
      <c r="DM32" s="825"/>
      <c r="DN32" s="656"/>
      <c r="DO32" s="826">
        <v>1.5</v>
      </c>
      <c r="DP32" s="807"/>
      <c r="DQ32" s="825"/>
      <c r="DR32" s="827"/>
      <c r="DS32" s="826">
        <v>1.5</v>
      </c>
      <c r="DT32" s="807"/>
      <c r="DU32" s="825"/>
      <c r="DV32" s="827"/>
      <c r="DW32" s="826">
        <v>1.5</v>
      </c>
      <c r="DX32" s="807"/>
      <c r="DY32" s="825"/>
      <c r="DZ32" s="827"/>
      <c r="EA32" s="826">
        <v>1.5</v>
      </c>
      <c r="EB32" s="807"/>
      <c r="EC32" s="825"/>
      <c r="ED32" s="827"/>
      <c r="EE32" s="826">
        <v>1.5</v>
      </c>
      <c r="EF32" s="807"/>
      <c r="EG32" s="825"/>
      <c r="EH32" s="827"/>
      <c r="EI32" s="826">
        <v>1.5</v>
      </c>
      <c r="EJ32" s="807"/>
      <c r="EK32" s="825"/>
      <c r="EL32" s="827"/>
      <c r="EM32" s="826">
        <v>1.5</v>
      </c>
      <c r="EN32" s="807"/>
      <c r="EO32" s="825"/>
      <c r="EP32" s="827"/>
      <c r="EQ32" s="826">
        <v>1.5</v>
      </c>
      <c r="ER32" s="807"/>
      <c r="ES32" s="825"/>
      <c r="ET32" s="827"/>
      <c r="EU32" s="826">
        <v>1.25</v>
      </c>
      <c r="EV32" s="807"/>
      <c r="EW32" s="825"/>
      <c r="EX32" s="827"/>
      <c r="EY32" s="826">
        <v>1.25</v>
      </c>
      <c r="EZ32" s="807"/>
      <c r="FA32" s="825"/>
      <c r="FB32" s="827"/>
      <c r="FC32" s="826">
        <v>1.25</v>
      </c>
      <c r="FD32" s="807"/>
      <c r="FE32" s="825"/>
      <c r="FF32" s="827"/>
      <c r="FG32" s="826">
        <v>1.25</v>
      </c>
      <c r="FH32" s="807"/>
      <c r="FI32" s="825"/>
      <c r="FJ32" s="827"/>
      <c r="FK32" s="826">
        <v>1.25</v>
      </c>
      <c r="FL32" s="807"/>
      <c r="FM32" s="825"/>
      <c r="FN32" s="827"/>
      <c r="FO32" s="826">
        <v>1.25</v>
      </c>
      <c r="FP32" s="807" t="s">
        <v>916</v>
      </c>
      <c r="FQ32" s="825"/>
      <c r="FR32" s="827"/>
      <c r="FS32" s="826">
        <v>1.25</v>
      </c>
      <c r="FT32" s="807" t="s">
        <v>916</v>
      </c>
      <c r="FU32" s="825"/>
      <c r="FV32" s="827"/>
      <c r="FW32" s="826">
        <v>1.25</v>
      </c>
      <c r="FX32" s="807"/>
      <c r="FY32" s="825"/>
      <c r="FZ32" s="827"/>
      <c r="GA32" s="826">
        <v>1.25</v>
      </c>
      <c r="GB32" s="807"/>
      <c r="GC32" s="825"/>
      <c r="GD32" s="827"/>
      <c r="GE32" s="826">
        <v>1.25</v>
      </c>
      <c r="GF32" s="807"/>
      <c r="GG32" s="825"/>
      <c r="GH32" s="827"/>
      <c r="GI32" s="826">
        <v>1.25</v>
      </c>
      <c r="GJ32" s="807"/>
      <c r="GK32" s="825"/>
      <c r="GL32" s="827"/>
      <c r="GM32" s="826">
        <v>1.25</v>
      </c>
      <c r="GN32" s="807"/>
      <c r="GO32" s="825"/>
      <c r="GP32" s="827"/>
      <c r="GQ32" s="826">
        <v>0</v>
      </c>
      <c r="GR32" s="807"/>
      <c r="GS32" s="825"/>
      <c r="GT32" s="655"/>
      <c r="GU32" s="826">
        <v>0</v>
      </c>
      <c r="GV32" s="729" t="s">
        <v>1428</v>
      </c>
      <c r="GW32" s="828"/>
      <c r="GX32" s="1142"/>
      <c r="GY32" s="826">
        <v>0</v>
      </c>
      <c r="GZ32" s="807"/>
      <c r="HA32" s="825"/>
      <c r="HB32" s="827"/>
      <c r="HC32" s="826">
        <v>0</v>
      </c>
      <c r="HD32" s="807" t="s">
        <v>802</v>
      </c>
      <c r="HE32" s="825"/>
      <c r="HF32" s="827"/>
      <c r="HG32" s="826">
        <v>0</v>
      </c>
      <c r="HH32" s="807"/>
      <c r="HI32" s="825"/>
      <c r="HJ32" s="827"/>
      <c r="HK32" s="826">
        <v>1.25</v>
      </c>
      <c r="HL32" s="807"/>
      <c r="HM32" s="825"/>
      <c r="HN32" s="827"/>
      <c r="HO32" s="826">
        <v>0</v>
      </c>
      <c r="HP32" s="807" t="s">
        <v>741</v>
      </c>
      <c r="HQ32" s="825"/>
      <c r="HR32" s="827"/>
      <c r="HS32" s="826">
        <v>0</v>
      </c>
      <c r="HT32" s="807"/>
      <c r="HU32" s="825"/>
      <c r="HV32" s="827"/>
      <c r="HW32" s="826">
        <v>0</v>
      </c>
      <c r="HX32" s="807"/>
      <c r="HY32" s="825"/>
      <c r="HZ32" s="827"/>
      <c r="IA32" s="826">
        <v>0</v>
      </c>
      <c r="IB32" s="807"/>
      <c r="IC32" s="825"/>
      <c r="ID32" s="827"/>
      <c r="IE32" s="826">
        <v>0</v>
      </c>
      <c r="IF32" s="807"/>
      <c r="IG32" s="825"/>
      <c r="IH32" s="827"/>
      <c r="II32" s="826">
        <v>0</v>
      </c>
      <c r="IJ32" s="807"/>
      <c r="IK32" s="825"/>
      <c r="IL32" s="827"/>
      <c r="IM32" s="826">
        <v>0</v>
      </c>
      <c r="IN32" s="807"/>
      <c r="IO32" s="825"/>
      <c r="IP32" s="825"/>
      <c r="IQ32" s="826">
        <v>0</v>
      </c>
      <c r="IR32" s="807"/>
      <c r="IS32" s="825"/>
      <c r="IT32" s="827"/>
      <c r="IU32" s="826">
        <v>0</v>
      </c>
      <c r="IV32" s="807"/>
      <c r="IW32" s="825"/>
      <c r="IX32" s="827"/>
      <c r="IY32" s="826">
        <v>0</v>
      </c>
      <c r="IZ32" s="807"/>
      <c r="JA32" s="825"/>
      <c r="JB32" s="827"/>
      <c r="JC32" s="826">
        <v>0</v>
      </c>
      <c r="JD32" s="807" t="s">
        <v>874</v>
      </c>
      <c r="JE32" s="825"/>
      <c r="JF32" s="827"/>
      <c r="JG32" s="826">
        <v>0</v>
      </c>
      <c r="JH32" s="807" t="s">
        <v>502</v>
      </c>
      <c r="JI32" s="825"/>
      <c r="JJ32" s="827"/>
      <c r="JK32" s="826">
        <v>0</v>
      </c>
      <c r="JL32" s="807"/>
      <c r="JM32" s="825"/>
      <c r="JN32" s="827"/>
      <c r="JO32" s="826">
        <v>0</v>
      </c>
      <c r="JP32" s="807" t="s">
        <v>875</v>
      </c>
      <c r="JQ32" s="825"/>
      <c r="JR32" s="827"/>
      <c r="JS32" s="826">
        <v>0</v>
      </c>
      <c r="JT32" s="807" t="s">
        <v>876</v>
      </c>
      <c r="JU32" s="825"/>
      <c r="JV32" s="827"/>
      <c r="JW32" s="826">
        <v>0</v>
      </c>
      <c r="JX32" s="807" t="s">
        <v>877</v>
      </c>
      <c r="JY32" s="825"/>
      <c r="JZ32" s="827"/>
      <c r="KA32" s="826">
        <v>0</v>
      </c>
      <c r="KB32" s="807" t="s">
        <v>877</v>
      </c>
      <c r="KC32" s="825"/>
      <c r="KD32" s="827"/>
      <c r="KE32" s="826">
        <v>0</v>
      </c>
      <c r="KF32" s="807" t="s">
        <v>917</v>
      </c>
      <c r="KG32" s="825"/>
      <c r="KH32" s="827"/>
      <c r="KI32" s="826">
        <v>0</v>
      </c>
      <c r="KJ32" s="807" t="s">
        <v>917</v>
      </c>
      <c r="KK32" s="825"/>
      <c r="KL32" s="827"/>
      <c r="KM32" s="826">
        <v>0</v>
      </c>
      <c r="KN32" s="730"/>
      <c r="KO32" s="828" t="s">
        <v>918</v>
      </c>
      <c r="KP32" s="738"/>
      <c r="KQ32" s="826">
        <v>0</v>
      </c>
      <c r="KR32" s="729" t="s">
        <v>985</v>
      </c>
      <c r="KS32" s="828"/>
      <c r="KT32" s="738"/>
      <c r="KU32" s="826">
        <v>0</v>
      </c>
      <c r="KV32" s="807"/>
      <c r="KW32" s="825"/>
      <c r="KX32" s="827"/>
      <c r="KY32" s="826">
        <v>0</v>
      </c>
      <c r="KZ32" s="830" t="s">
        <v>1027</v>
      </c>
      <c r="LA32" s="830"/>
      <c r="LB32" s="827"/>
      <c r="LC32" s="826">
        <v>0</v>
      </c>
      <c r="LD32" s="830" t="s">
        <v>1027</v>
      </c>
      <c r="LE32" s="830"/>
      <c r="LF32" s="827"/>
      <c r="LG32" s="826">
        <v>0</v>
      </c>
      <c r="LH32" s="830"/>
      <c r="LI32" s="830"/>
      <c r="LJ32" s="731"/>
      <c r="LK32" s="826">
        <v>0</v>
      </c>
      <c r="LL32" s="830"/>
      <c r="LM32" s="830"/>
      <c r="LN32" s="731"/>
      <c r="LO32" s="826">
        <v>0</v>
      </c>
      <c r="LP32" s="830" t="s">
        <v>919</v>
      </c>
      <c r="LQ32" s="830"/>
      <c r="LR32" s="827"/>
      <c r="LS32" s="826">
        <v>0</v>
      </c>
      <c r="LT32" s="830"/>
      <c r="LU32" s="830"/>
      <c r="LV32" s="731"/>
      <c r="LW32" s="826">
        <v>0</v>
      </c>
      <c r="LX32" s="830"/>
      <c r="LY32" s="830"/>
      <c r="LZ32" s="731"/>
      <c r="MA32" s="826">
        <v>0</v>
      </c>
      <c r="MB32" s="830"/>
      <c r="MC32" s="830"/>
      <c r="MD32" s="731"/>
      <c r="ME32" s="826">
        <v>0</v>
      </c>
      <c r="MF32" s="830"/>
      <c r="MG32" s="830"/>
      <c r="MH32" s="731"/>
      <c r="MI32" s="826">
        <v>0</v>
      </c>
      <c r="MJ32" s="830"/>
      <c r="MK32" s="830"/>
      <c r="ML32" s="731"/>
      <c r="MM32" s="826">
        <v>0</v>
      </c>
      <c r="MN32" s="830"/>
      <c r="MO32" s="830"/>
      <c r="MP32" s="731"/>
      <c r="MQ32" s="826">
        <v>0</v>
      </c>
      <c r="MR32" s="830"/>
      <c r="MS32" s="830"/>
      <c r="MT32" s="731"/>
      <c r="MU32" s="826">
        <v>0</v>
      </c>
      <c r="MV32" s="830"/>
      <c r="MW32" s="830"/>
      <c r="MX32" s="731"/>
      <c r="MY32" s="826">
        <v>0</v>
      </c>
      <c r="MZ32" s="830"/>
      <c r="NA32" s="830"/>
      <c r="NB32" s="731"/>
      <c r="NC32" s="826">
        <v>0</v>
      </c>
      <c r="ND32" s="830"/>
      <c r="NE32" s="830"/>
      <c r="NF32" s="731"/>
      <c r="NG32" s="826">
        <v>0</v>
      </c>
      <c r="NH32" s="830"/>
      <c r="NI32" s="830"/>
      <c r="NJ32" s="731"/>
      <c r="NK32" s="826">
        <v>0</v>
      </c>
      <c r="NL32" s="830"/>
      <c r="NM32" s="830"/>
      <c r="NN32" s="731"/>
      <c r="NO32" s="826">
        <v>0</v>
      </c>
      <c r="NP32" s="830"/>
      <c r="NQ32" s="830"/>
      <c r="NR32" s="731"/>
      <c r="NS32" s="826">
        <v>0</v>
      </c>
      <c r="NT32" s="830"/>
      <c r="NU32" s="830"/>
      <c r="NV32" s="731"/>
      <c r="NW32" s="826">
        <v>0</v>
      </c>
      <c r="NX32" s="830"/>
      <c r="NY32" s="830"/>
      <c r="NZ32" s="731"/>
      <c r="OA32" s="826">
        <v>0</v>
      </c>
      <c r="OB32" s="830"/>
      <c r="OC32" s="830"/>
      <c r="OD32" s="731"/>
      <c r="OE32" s="826">
        <v>0</v>
      </c>
      <c r="OF32" s="830"/>
      <c r="OG32" s="830"/>
      <c r="OH32" s="731"/>
      <c r="OI32" s="826">
        <v>0</v>
      </c>
      <c r="OJ32" s="830"/>
      <c r="OK32" s="830"/>
      <c r="OL32" s="731"/>
      <c r="OM32" s="826">
        <v>0</v>
      </c>
      <c r="ON32" s="830"/>
      <c r="OO32" s="830"/>
      <c r="OP32" s="731"/>
      <c r="OQ32" s="826">
        <v>0</v>
      </c>
      <c r="OR32" s="830"/>
      <c r="OS32" s="830"/>
      <c r="OT32" s="731"/>
      <c r="OU32" s="826">
        <v>0</v>
      </c>
      <c r="OV32" s="830"/>
      <c r="OW32" s="830"/>
      <c r="OX32" s="731"/>
      <c r="OY32" s="826">
        <v>0</v>
      </c>
      <c r="OZ32" s="830"/>
      <c r="PA32" s="830"/>
      <c r="PB32" s="731"/>
      <c r="PC32" s="826">
        <v>0</v>
      </c>
      <c r="PD32" s="830"/>
      <c r="PE32" s="830"/>
      <c r="PF32" s="731"/>
      <c r="PG32" s="826">
        <v>0</v>
      </c>
      <c r="PH32" s="830"/>
      <c r="PI32" s="830"/>
      <c r="PJ32" s="731"/>
      <c r="PK32" s="826">
        <v>0</v>
      </c>
      <c r="PL32" s="830"/>
      <c r="PM32" s="830"/>
      <c r="PN32" s="731"/>
      <c r="PO32" s="826">
        <v>0</v>
      </c>
      <c r="PP32" s="830"/>
      <c r="PQ32" s="830"/>
      <c r="PR32" s="731"/>
      <c r="PS32" s="826">
        <v>0</v>
      </c>
      <c r="PT32" s="830"/>
      <c r="PU32" s="830"/>
      <c r="PV32" s="731"/>
      <c r="PW32" s="826">
        <v>0</v>
      </c>
      <c r="PX32" s="830"/>
      <c r="PY32" s="830"/>
      <c r="PZ32" s="731"/>
      <c r="QA32" s="826">
        <v>0</v>
      </c>
      <c r="QB32" s="830"/>
      <c r="QC32" s="830"/>
      <c r="QD32" s="731"/>
      <c r="QE32" s="826">
        <v>0</v>
      </c>
      <c r="QF32" s="830"/>
      <c r="QG32" s="830"/>
      <c r="QH32" s="731"/>
      <c r="QI32" s="826">
        <v>0</v>
      </c>
      <c r="QJ32" s="830"/>
      <c r="QK32" s="830"/>
      <c r="QL32" s="731"/>
      <c r="QM32" s="826">
        <v>0</v>
      </c>
      <c r="QN32" s="830"/>
      <c r="QO32" s="830"/>
      <c r="QP32" s="731"/>
      <c r="QQ32" s="826">
        <v>0</v>
      </c>
      <c r="QR32" s="830"/>
      <c r="QS32" s="830"/>
      <c r="QT32" s="731"/>
      <c r="QU32" s="826">
        <v>0</v>
      </c>
      <c r="QV32" s="830"/>
      <c r="QW32" s="830"/>
      <c r="QX32" s="731"/>
      <c r="QY32" s="826">
        <v>0</v>
      </c>
      <c r="QZ32" s="830"/>
      <c r="RA32" s="830"/>
      <c r="RB32" s="731"/>
      <c r="RC32" s="826">
        <v>0</v>
      </c>
      <c r="RD32" s="830"/>
      <c r="RE32" s="830"/>
      <c r="RF32" s="731"/>
      <c r="RG32" s="826">
        <v>0</v>
      </c>
      <c r="RH32" s="830"/>
      <c r="RI32" s="830"/>
      <c r="RJ32" s="731"/>
      <c r="RK32" s="826">
        <v>0</v>
      </c>
      <c r="RL32" s="830"/>
      <c r="RM32" s="830"/>
      <c r="RN32" s="731"/>
      <c r="RO32" s="826">
        <v>0</v>
      </c>
      <c r="RP32" s="830"/>
      <c r="RQ32" s="830"/>
      <c r="RR32" s="731"/>
      <c r="RS32" s="826">
        <v>0</v>
      </c>
      <c r="RT32" s="830"/>
      <c r="RU32" s="830"/>
      <c r="RV32" s="731"/>
      <c r="RW32" s="826">
        <v>0</v>
      </c>
      <c r="RY32" s="830"/>
      <c r="RZ32" s="731"/>
      <c r="SA32" s="826">
        <v>0</v>
      </c>
      <c r="SB32" s="830"/>
      <c r="SC32" s="830"/>
      <c r="SD32" s="731"/>
      <c r="SE32" s="826">
        <v>0</v>
      </c>
      <c r="SF32" s="830"/>
      <c r="SG32" s="830"/>
      <c r="SH32" s="731"/>
      <c r="SI32" s="826">
        <v>0</v>
      </c>
      <c r="SJ32" s="830"/>
      <c r="SK32" s="830"/>
      <c r="SL32" s="731"/>
      <c r="SM32" s="826">
        <v>0</v>
      </c>
      <c r="SN32" s="830"/>
      <c r="SO32" s="830"/>
      <c r="SP32" s="731"/>
      <c r="SQ32" s="826">
        <v>0</v>
      </c>
      <c r="SR32" s="830"/>
      <c r="SS32" s="830"/>
      <c r="ST32" s="731"/>
      <c r="SU32" s="826">
        <v>0</v>
      </c>
      <c r="SV32" s="830"/>
      <c r="SW32" s="830"/>
      <c r="SX32" s="731"/>
      <c r="SY32" s="826">
        <v>0</v>
      </c>
      <c r="SZ32" s="830" t="s">
        <v>1167</v>
      </c>
      <c r="TA32" s="830"/>
      <c r="TB32" s="731"/>
      <c r="TC32" s="826">
        <v>0</v>
      </c>
      <c r="TD32" s="830" t="s">
        <v>1253</v>
      </c>
      <c r="TE32" s="830"/>
      <c r="TF32" s="731"/>
      <c r="TG32" s="826">
        <v>0</v>
      </c>
      <c r="TH32" s="830" t="s">
        <v>1253</v>
      </c>
      <c r="TI32" s="830"/>
      <c r="TJ32" s="731"/>
      <c r="TK32" s="826">
        <v>0</v>
      </c>
      <c r="TL32" s="830" t="s">
        <v>1253</v>
      </c>
      <c r="TM32" s="830"/>
      <c r="TN32" s="731"/>
      <c r="TO32" s="826">
        <v>0</v>
      </c>
      <c r="TP32" s="830"/>
      <c r="TQ32" s="830"/>
      <c r="TR32" s="731"/>
      <c r="TS32" s="826">
        <v>0</v>
      </c>
      <c r="TT32" s="830"/>
      <c r="TU32" s="830"/>
      <c r="TV32" s="731"/>
      <c r="TW32" s="826">
        <v>0</v>
      </c>
      <c r="TX32" s="830"/>
      <c r="TY32" s="830"/>
      <c r="TZ32" s="731"/>
      <c r="UA32" s="826">
        <v>0</v>
      </c>
      <c r="UB32" s="830"/>
      <c r="UC32" s="830"/>
      <c r="UD32" s="731"/>
      <c r="UE32" s="826">
        <v>0</v>
      </c>
      <c r="UF32" s="830"/>
      <c r="UG32" s="830"/>
      <c r="UH32" s="731"/>
      <c r="UI32" s="826">
        <v>0</v>
      </c>
      <c r="UJ32" s="830"/>
      <c r="UK32" s="830"/>
      <c r="UL32" s="731"/>
      <c r="UM32" s="826">
        <v>0</v>
      </c>
      <c r="UN32" s="830"/>
      <c r="UO32" s="830"/>
      <c r="UP32" s="731"/>
      <c r="UQ32" s="826">
        <v>0</v>
      </c>
      <c r="UR32" s="830"/>
      <c r="US32" s="830"/>
      <c r="UT32" s="731"/>
      <c r="UU32" s="826">
        <v>0</v>
      </c>
      <c r="UV32" s="830" t="s">
        <v>1254</v>
      </c>
      <c r="UW32" s="830"/>
      <c r="UX32" s="731"/>
      <c r="UY32" s="826">
        <v>0</v>
      </c>
      <c r="UZ32" s="830" t="s">
        <v>1254</v>
      </c>
      <c r="VA32" s="830"/>
      <c r="VB32" s="731"/>
      <c r="VC32" s="826">
        <v>0</v>
      </c>
      <c r="VD32" s="830" t="s">
        <v>1429</v>
      </c>
      <c r="VE32" s="830"/>
      <c r="VF32" s="731"/>
      <c r="VG32" s="826">
        <v>0</v>
      </c>
      <c r="VH32" s="830" t="s">
        <v>1429</v>
      </c>
      <c r="VI32" s="830"/>
      <c r="VJ32" s="731"/>
      <c r="VK32" s="826">
        <v>0</v>
      </c>
      <c r="VL32" s="830" t="s">
        <v>1429</v>
      </c>
      <c r="VM32" s="830"/>
      <c r="VN32" s="731"/>
      <c r="VO32" s="826">
        <v>0</v>
      </c>
      <c r="VP32" s="830"/>
      <c r="VQ32" s="830"/>
      <c r="VR32" s="731"/>
      <c r="VS32" s="826">
        <v>0</v>
      </c>
      <c r="VT32" s="830"/>
      <c r="VU32" s="830"/>
      <c r="VV32" s="731"/>
      <c r="VW32" s="826">
        <v>0</v>
      </c>
      <c r="VX32" s="830"/>
      <c r="VY32" s="830"/>
      <c r="VZ32" s="731"/>
      <c r="WA32" s="826">
        <v>0</v>
      </c>
      <c r="WB32" s="830"/>
      <c r="WC32" s="830"/>
      <c r="WD32" s="731"/>
      <c r="WE32" s="826">
        <v>0</v>
      </c>
      <c r="WF32" s="830" t="s">
        <v>1168</v>
      </c>
      <c r="WG32" s="830"/>
      <c r="WH32" s="731"/>
      <c r="WI32" s="826">
        <v>0</v>
      </c>
      <c r="WJ32" s="830"/>
      <c r="WK32" s="830"/>
      <c r="WL32" s="731"/>
      <c r="WM32" s="826">
        <v>0</v>
      </c>
      <c r="WN32" s="830"/>
      <c r="WO32" s="830"/>
      <c r="WP32" s="731"/>
      <c r="WQ32" s="826">
        <v>0</v>
      </c>
      <c r="WR32" s="830"/>
      <c r="WS32" s="830"/>
      <c r="WT32" s="731"/>
      <c r="WU32" s="826">
        <v>0</v>
      </c>
      <c r="WV32" s="830"/>
      <c r="WW32" s="830"/>
      <c r="WX32" s="731"/>
      <c r="WY32" s="826">
        <v>0</v>
      </c>
      <c r="WZ32" s="830" t="s">
        <v>1687</v>
      </c>
      <c r="XA32" s="830"/>
      <c r="XB32" s="731"/>
      <c r="XC32" s="826">
        <v>0</v>
      </c>
      <c r="XD32" s="830"/>
      <c r="XE32" s="830"/>
      <c r="XF32" s="731"/>
      <c r="XG32" s="826">
        <v>0</v>
      </c>
      <c r="XH32" s="830"/>
      <c r="XI32" s="830"/>
      <c r="XJ32" s="731"/>
      <c r="XK32" s="826">
        <v>0</v>
      </c>
      <c r="XL32" s="830"/>
      <c r="XM32" s="830"/>
      <c r="XN32" s="731"/>
      <c r="XO32" s="826">
        <v>0</v>
      </c>
      <c r="XP32" s="830" t="s">
        <v>1689</v>
      </c>
      <c r="XQ32" s="830"/>
      <c r="XR32" s="731"/>
      <c r="XS32" s="732"/>
      <c r="XT32" s="806"/>
      <c r="XU32" s="728"/>
    </row>
    <row r="33" spans="1:645">
      <c r="A33" s="1111">
        <v>15</v>
      </c>
      <c r="B33" s="974" t="s">
        <v>219</v>
      </c>
      <c r="C33" s="974"/>
      <c r="D33" s="804">
        <v>15</v>
      </c>
      <c r="E33" s="726" t="s">
        <v>219</v>
      </c>
      <c r="F33" s="825"/>
      <c r="G33" s="818">
        <f>+G31+(G32*$N$17)</f>
        <v>0.10914914141401094</v>
      </c>
      <c r="H33" s="825"/>
      <c r="I33" s="825"/>
      <c r="J33" s="655"/>
      <c r="K33" s="818">
        <f>+K31+(K32*$N$17)</f>
        <v>0.10914914141401094</v>
      </c>
      <c r="L33" s="825"/>
      <c r="M33" s="825"/>
      <c r="N33" s="655"/>
      <c r="O33" s="818">
        <f>+O31+(O32*$N$17)</f>
        <v>0.10914914141401094</v>
      </c>
      <c r="P33" s="807"/>
      <c r="Q33" s="807"/>
      <c r="R33" s="655"/>
      <c r="S33" s="818">
        <f>+S31+(S32*$N$17)</f>
        <v>0.10914914141401094</v>
      </c>
      <c r="T33" s="807"/>
      <c r="U33" s="807"/>
      <c r="V33" s="655"/>
      <c r="W33" s="818">
        <f>+W31+(W32*$N$17)</f>
        <v>0.10914914141401094</v>
      </c>
      <c r="X33" s="807"/>
      <c r="Y33" s="825"/>
      <c r="Z33" s="827"/>
      <c r="AA33" s="818">
        <f>+AA31+(AA32*$N$17)</f>
        <v>0.10914914141401094</v>
      </c>
      <c r="AB33" s="807"/>
      <c r="AC33" s="825"/>
      <c r="AD33" s="827"/>
      <c r="AE33" s="818">
        <f>+AE31+(AE32*$N$17)</f>
        <v>0.10914914141401094</v>
      </c>
      <c r="AF33" s="807"/>
      <c r="AG33" s="825"/>
      <c r="AH33" s="827"/>
      <c r="AI33" s="818">
        <f>+AI31+(AI32*$N$17)</f>
        <v>0.10914914141401094</v>
      </c>
      <c r="AJ33" s="807"/>
      <c r="AK33" s="825"/>
      <c r="AL33" s="827"/>
      <c r="AM33" s="818">
        <f>+AM31+(AM32*$N$17)</f>
        <v>0.10914914141401094</v>
      </c>
      <c r="AN33" s="807" t="s">
        <v>794</v>
      </c>
      <c r="AO33" s="825"/>
      <c r="AP33" s="827"/>
      <c r="AQ33" s="818">
        <f>+AQ31+(AQ32*$N$17)</f>
        <v>0.10914914141401094</v>
      </c>
      <c r="AR33" s="807" t="s">
        <v>794</v>
      </c>
      <c r="AS33" s="825"/>
      <c r="AT33" s="827"/>
      <c r="AU33" s="818">
        <f>+AU31+(AU32*$N$17)</f>
        <v>0.11779074985256333</v>
      </c>
      <c r="AV33" s="807" t="s">
        <v>731</v>
      </c>
      <c r="AW33" s="825"/>
      <c r="AX33" s="827"/>
      <c r="AY33" s="818">
        <f>+AY31+(AY32*$N$17)</f>
        <v>0.11779074985256333</v>
      </c>
      <c r="AZ33" s="807" t="s">
        <v>834</v>
      </c>
      <c r="BA33" s="825"/>
      <c r="BB33" s="827"/>
      <c r="BC33" s="818">
        <f>+BC31+(BC32*$N$17)</f>
        <v>0.11779074985256333</v>
      </c>
      <c r="BD33" s="807" t="s">
        <v>820</v>
      </c>
      <c r="BE33" s="825"/>
      <c r="BF33" s="827"/>
      <c r="BG33" s="818">
        <f>+BG31+(BG32*$N$17)</f>
        <v>0.11779074985256333</v>
      </c>
      <c r="BH33" s="807" t="s">
        <v>821</v>
      </c>
      <c r="BI33" s="825"/>
      <c r="BJ33" s="827"/>
      <c r="BK33" s="818">
        <f>+BK31+(BK32*$N$17)</f>
        <v>0.11779074985256333</v>
      </c>
      <c r="BL33" s="807" t="s">
        <v>822</v>
      </c>
      <c r="BM33" s="825"/>
      <c r="BN33" s="827"/>
      <c r="BO33" s="818">
        <f>+BO31+(BO32*$N$17)</f>
        <v>0.11779074985256333</v>
      </c>
      <c r="BP33" s="794" t="s">
        <v>823</v>
      </c>
      <c r="BQ33" s="825"/>
      <c r="BR33" s="827"/>
      <c r="BS33" s="818">
        <f>+BS31+(BS32*$N$17)</f>
        <v>0.11779074985256333</v>
      </c>
      <c r="BT33" s="807" t="s">
        <v>824</v>
      </c>
      <c r="BU33" s="825"/>
      <c r="BV33" s="827"/>
      <c r="BW33" s="818">
        <f>+BW31+(BW32*$N$17)</f>
        <v>0.11779074985256333</v>
      </c>
      <c r="BX33" s="807" t="s">
        <v>825</v>
      </c>
      <c r="BY33" s="825"/>
      <c r="BZ33" s="827"/>
      <c r="CA33" s="818">
        <f>+CA31+(CA32*$N$17)</f>
        <v>0.11779074985256333</v>
      </c>
      <c r="CB33" s="1105"/>
      <c r="CC33" s="825"/>
      <c r="CD33" s="827"/>
      <c r="CE33" s="818">
        <f>+CE31+(CE32*$N$17)</f>
        <v>0.10914914141401094</v>
      </c>
      <c r="CF33" s="730"/>
      <c r="CG33" s="825"/>
      <c r="CH33" s="827"/>
      <c r="CI33" s="818">
        <f>+CI31+(CI32*$N$17)</f>
        <v>0.11779074985256333</v>
      </c>
      <c r="CJ33" s="807"/>
      <c r="CK33" s="825"/>
      <c r="CL33" s="827"/>
      <c r="CM33" s="818">
        <f>+CM31+(CM32*$N$17)</f>
        <v>0.11779074985256333</v>
      </c>
      <c r="CO33" s="825"/>
      <c r="CP33" s="827"/>
      <c r="CQ33" s="818">
        <f>+CQ31+(CQ32*$N$17)</f>
        <v>0.11779074985256333</v>
      </c>
      <c r="CS33" s="825"/>
      <c r="CT33" s="827"/>
      <c r="CU33" s="818">
        <f>+CU31+(CU32*$N$17)</f>
        <v>0.11779074985256333</v>
      </c>
      <c r="CW33" s="825"/>
      <c r="CX33" s="827"/>
      <c r="CY33" s="818">
        <f>+CY31+(CY32*$N$17)</f>
        <v>0.10914914141401094</v>
      </c>
      <c r="DA33" s="825"/>
      <c r="DB33" s="827"/>
      <c r="DC33" s="818">
        <f>+DC31+(DC32*$N$17)</f>
        <v>0.11779074985256333</v>
      </c>
      <c r="DD33" s="807"/>
      <c r="DE33" s="825"/>
      <c r="DF33" s="827"/>
      <c r="DG33" s="818">
        <f>+DG31+(DG32*$N$17)</f>
        <v>0.11779074985256333</v>
      </c>
      <c r="DH33" s="807"/>
      <c r="DI33" s="825"/>
      <c r="DJ33" s="656"/>
      <c r="DK33" s="818">
        <f>+DK31+(DK32*$N$17)</f>
        <v>0.11779074985256333</v>
      </c>
      <c r="DL33" s="807"/>
      <c r="DM33" s="825"/>
      <c r="DN33" s="656"/>
      <c r="DO33" s="818">
        <f>+DO31+(DO32*$N$17)</f>
        <v>0.11779074985256333</v>
      </c>
      <c r="DP33" s="807"/>
      <c r="DQ33" s="825"/>
      <c r="DR33" s="827"/>
      <c r="DS33" s="818">
        <f>+DS31+(DS32*$N$17)</f>
        <v>0.11779074985256333</v>
      </c>
      <c r="DT33" s="807"/>
      <c r="DU33" s="825"/>
      <c r="DV33" s="827"/>
      <c r="DW33" s="818">
        <f>+DW31+(DW32*$N$17)</f>
        <v>0.11779074985256333</v>
      </c>
      <c r="DX33" s="807"/>
      <c r="DY33" s="825"/>
      <c r="DZ33" s="827"/>
      <c r="EA33" s="818">
        <f>+EA31+(EA32*$N$17)</f>
        <v>0.11779074985256333</v>
      </c>
      <c r="EB33" s="807"/>
      <c r="EC33" s="825"/>
      <c r="ED33" s="827"/>
      <c r="EE33" s="818">
        <f>+EE31+(EE32*$N$17)</f>
        <v>0.11779074985256333</v>
      </c>
      <c r="EF33" s="807"/>
      <c r="EG33" s="825"/>
      <c r="EH33" s="827"/>
      <c r="EI33" s="818">
        <f>+EI31+(EI32*$N$17)</f>
        <v>0.11779074985256333</v>
      </c>
      <c r="EJ33" s="807"/>
      <c r="EK33" s="825"/>
      <c r="EL33" s="827"/>
      <c r="EM33" s="818">
        <f>+EM31+(EM32*$N$17)</f>
        <v>0.11779074985256333</v>
      </c>
      <c r="EN33" s="807"/>
      <c r="EO33" s="825"/>
      <c r="EP33" s="827"/>
      <c r="EQ33" s="818">
        <f>+EQ31+(EQ32*$N$17)</f>
        <v>0.11779074985256333</v>
      </c>
      <c r="ER33" s="807"/>
      <c r="ES33" s="825"/>
      <c r="ET33" s="827"/>
      <c r="EU33" s="818">
        <f>+EU31+(EU32*$N$17)</f>
        <v>0.11635048177947127</v>
      </c>
      <c r="EV33" s="807"/>
      <c r="EW33" s="825"/>
      <c r="EX33" s="827"/>
      <c r="EY33" s="818">
        <f>+EY31+(EY32*$N$17)</f>
        <v>0.11635048177947127</v>
      </c>
      <c r="EZ33" s="807"/>
      <c r="FA33" s="825"/>
      <c r="FB33" s="827"/>
      <c r="FC33" s="818">
        <f>+FC31+(FC32*$N$17)</f>
        <v>0.11635048177947127</v>
      </c>
      <c r="FD33" s="807"/>
      <c r="FE33" s="825"/>
      <c r="FF33" s="827"/>
      <c r="FG33" s="818">
        <f>+FG31+(FG32*$N$17)</f>
        <v>0.11635048177947127</v>
      </c>
      <c r="FH33" s="807"/>
      <c r="FI33" s="825"/>
      <c r="FJ33" s="827"/>
      <c r="FK33" s="818">
        <f>+FK31+(FK32*$N$17)</f>
        <v>0.11635048177947127</v>
      </c>
      <c r="FL33" s="807"/>
      <c r="FM33" s="825"/>
      <c r="FN33" s="827"/>
      <c r="FO33" s="818">
        <f>+FO31+(FO32*$N$17)</f>
        <v>0.11635048177947127</v>
      </c>
      <c r="FP33" s="807" t="s">
        <v>920</v>
      </c>
      <c r="FQ33" s="825"/>
      <c r="FR33" s="827"/>
      <c r="FS33" s="818">
        <f>+FS31+(FS32*$N$17)</f>
        <v>0.11635048177947127</v>
      </c>
      <c r="FT33" s="807" t="s">
        <v>920</v>
      </c>
      <c r="FU33" s="825"/>
      <c r="FV33" s="827"/>
      <c r="FW33" s="818">
        <f>+FW31+(FW32*$N$17)</f>
        <v>0.11635048177947127</v>
      </c>
      <c r="FX33" s="807"/>
      <c r="FY33" s="825"/>
      <c r="FZ33" s="827"/>
      <c r="GA33" s="818">
        <f>+GA31+(GA32*$N$17)</f>
        <v>0.11635048177947127</v>
      </c>
      <c r="GB33" s="807"/>
      <c r="GC33" s="825"/>
      <c r="GD33" s="827"/>
      <c r="GE33" s="818">
        <f>+GE31+(GE32*$N$17)</f>
        <v>0.11635048177947127</v>
      </c>
      <c r="GF33" s="807"/>
      <c r="GG33" s="825"/>
      <c r="GH33" s="827"/>
      <c r="GI33" s="818">
        <f>+GI31+(GI32*$N$17)</f>
        <v>0.11635048177947127</v>
      </c>
      <c r="GJ33" s="807"/>
      <c r="GK33" s="825"/>
      <c r="GL33" s="827"/>
      <c r="GM33" s="818">
        <f>+GM31+(GM32*$N$17)</f>
        <v>0.11635048177947127</v>
      </c>
      <c r="GN33" s="807"/>
      <c r="GO33" s="825"/>
      <c r="GP33" s="827"/>
      <c r="GQ33" s="734">
        <f>+GQ31+(GQ32*$N$15)</f>
        <v>0.10914914141401094</v>
      </c>
      <c r="GR33" s="807"/>
      <c r="GS33" s="825"/>
      <c r="GT33" s="655"/>
      <c r="GU33" s="734">
        <f>+GU31+(GU32*$N$15)</f>
        <v>0.10914914141401094</v>
      </c>
      <c r="GV33" s="807"/>
      <c r="GW33" s="825"/>
      <c r="GX33" s="655"/>
      <c r="GY33" s="818">
        <f>+GY31+(GY32*$N$15)</f>
        <v>0.10914914141401094</v>
      </c>
      <c r="GZ33" s="807"/>
      <c r="HA33" s="825"/>
      <c r="HB33" s="827"/>
      <c r="HC33" s="818">
        <f>+HC31+(HC32*$N$15)</f>
        <v>0.10914914141401094</v>
      </c>
      <c r="HD33" s="807"/>
      <c r="HE33" s="825"/>
      <c r="HF33" s="827"/>
      <c r="HG33" s="818">
        <f>+HG31+(HG32*$N$15)</f>
        <v>0.10914914141401094</v>
      </c>
      <c r="HH33" s="807"/>
      <c r="HI33" s="825"/>
      <c r="HJ33" s="827"/>
      <c r="HK33" s="818">
        <f>+HK31+(HK32*$N$17)</f>
        <v>0.11635048177947127</v>
      </c>
      <c r="HL33" s="807"/>
      <c r="HM33" s="825"/>
      <c r="HN33" s="827"/>
      <c r="HO33" s="818">
        <f>+HO31+(HO32*$N$17)</f>
        <v>0.10914914141401094</v>
      </c>
      <c r="HP33" s="807"/>
      <c r="HQ33" s="825"/>
      <c r="HR33" s="827"/>
      <c r="HS33" s="818">
        <f>+HS31+(HS32*$N$17)</f>
        <v>0.10914914141401094</v>
      </c>
      <c r="HT33" s="807"/>
      <c r="HU33" s="825"/>
      <c r="HV33" s="827"/>
      <c r="HW33" s="818">
        <f>+HW31+(HW32*$N$17)</f>
        <v>0.10914914141401094</v>
      </c>
      <c r="HX33" s="807"/>
      <c r="HY33" s="825"/>
      <c r="HZ33" s="827"/>
      <c r="IA33" s="818">
        <f>+IA31+(IA32*$N$17)</f>
        <v>0.10914914141401094</v>
      </c>
      <c r="IB33" s="807"/>
      <c r="IC33" s="825"/>
      <c r="ID33" s="827"/>
      <c r="IE33" s="818">
        <f>+IE31+(IE32*$N$17)</f>
        <v>0.10914914141401094</v>
      </c>
      <c r="IF33" s="807"/>
      <c r="IG33" s="825"/>
      <c r="IH33" s="827"/>
      <c r="II33" s="818">
        <f>+II31+(II32*$N$17)</f>
        <v>0.10914914141401094</v>
      </c>
      <c r="IJ33" s="807"/>
      <c r="IK33" s="825"/>
      <c r="IL33" s="827"/>
      <c r="IM33" s="818">
        <f>+IM31+(IM32*$N$17)</f>
        <v>0.10914914141401094</v>
      </c>
      <c r="IN33" s="807"/>
      <c r="IO33" s="825"/>
      <c r="IP33" s="825"/>
      <c r="IQ33" s="818">
        <f>+IQ31+(IQ32*$N$17)</f>
        <v>0.10914914141401094</v>
      </c>
      <c r="IR33" s="807"/>
      <c r="IS33" s="825"/>
      <c r="IT33" s="827"/>
      <c r="IU33" s="818">
        <f>+IU31+(IU32*$N$17)</f>
        <v>0.10914914141401094</v>
      </c>
      <c r="IV33" s="807"/>
      <c r="IW33" s="825"/>
      <c r="IX33" s="827"/>
      <c r="IY33" s="818">
        <f>+IY31+(IY32*$N$17)</f>
        <v>0.10914914141401094</v>
      </c>
      <c r="IZ33" s="807"/>
      <c r="JA33" s="825"/>
      <c r="JB33" s="827"/>
      <c r="JC33" s="818">
        <f>+JC31+(JC32*$N$17)</f>
        <v>0.10914914141401094</v>
      </c>
      <c r="JD33" s="807"/>
      <c r="JE33" s="825"/>
      <c r="JF33" s="827"/>
      <c r="JG33" s="818">
        <f>+JG31+(JG32*$N$17)</f>
        <v>0.10914914141401094</v>
      </c>
      <c r="JH33" s="807" t="s">
        <v>921</v>
      </c>
      <c r="JI33" s="825"/>
      <c r="JJ33" s="827"/>
      <c r="JK33" s="818">
        <f>+JK31+(JK32*$N$17)</f>
        <v>0.10914914141401094</v>
      </c>
      <c r="JL33" s="807" t="s">
        <v>922</v>
      </c>
      <c r="JM33" s="825"/>
      <c r="JN33" s="827"/>
      <c r="JO33" s="818">
        <f>+JO31+(JO32*$N$17)</f>
        <v>0.10914914141401094</v>
      </c>
      <c r="JP33" s="807" t="s">
        <v>877</v>
      </c>
      <c r="JQ33" s="825"/>
      <c r="JR33" s="827"/>
      <c r="JS33" s="818">
        <f>+JS31+(JS32*$N$17)</f>
        <v>0.10914914141401094</v>
      </c>
      <c r="JT33" s="807" t="s">
        <v>877</v>
      </c>
      <c r="JU33" s="825"/>
      <c r="JV33" s="827"/>
      <c r="JW33" s="818">
        <f>+JW31+(JW32*$N$17)</f>
        <v>0.10914914141401094</v>
      </c>
      <c r="JX33" s="807"/>
      <c r="JY33" s="825"/>
      <c r="JZ33" s="827"/>
      <c r="KA33" s="818">
        <f>+KA31+(KA32*$N$17)</f>
        <v>0.10914914141401094</v>
      </c>
      <c r="KB33" s="807"/>
      <c r="KC33" s="825"/>
      <c r="KD33" s="827"/>
      <c r="KE33" s="818">
        <f>+KE31+(KE32*$N$17)</f>
        <v>0.10914914141401094</v>
      </c>
      <c r="KF33" s="807"/>
      <c r="KG33" s="825"/>
      <c r="KH33" s="827"/>
      <c r="KI33" s="818">
        <f>+KI31+(KI32*$N$17)</f>
        <v>0.10914914141401094</v>
      </c>
      <c r="KJ33" s="807"/>
      <c r="KK33" s="825"/>
      <c r="KL33" s="827"/>
      <c r="KM33" s="818">
        <f>+KM31+(KM32*$N$17)</f>
        <v>0.10914914141401094</v>
      </c>
      <c r="KN33" s="828"/>
      <c r="KO33" s="828"/>
      <c r="KP33" s="738"/>
      <c r="KQ33" s="818">
        <f>+KQ31+(KQ32*$N$17)</f>
        <v>0.10914914141401094</v>
      </c>
      <c r="KR33" s="828"/>
      <c r="KS33" s="828"/>
      <c r="KT33" s="738"/>
      <c r="KU33" s="818">
        <f>+KU31+(KU32*$N$17)</f>
        <v>0.10914914141401094</v>
      </c>
      <c r="KV33" s="807"/>
      <c r="KW33" s="825"/>
      <c r="KX33" s="827"/>
      <c r="KY33" s="818">
        <f>+KY31+(KY32*$N$17)</f>
        <v>0.10914914141401094</v>
      </c>
      <c r="KZ33" s="830"/>
      <c r="LA33" s="830"/>
      <c r="LB33" s="827"/>
      <c r="LC33" s="818">
        <f>+LC31+(LC32*$N$17)</f>
        <v>0.10914914141401094</v>
      </c>
      <c r="LD33" s="830"/>
      <c r="LE33" s="830"/>
      <c r="LF33" s="827"/>
      <c r="LG33" s="818">
        <f>+LG31+(LG32*$N$17)</f>
        <v>0.10914914141401094</v>
      </c>
      <c r="LH33" s="807"/>
      <c r="LI33" s="825"/>
      <c r="LJ33" s="827"/>
      <c r="LK33" s="818">
        <f>+LK31+(LK32*$N$17)</f>
        <v>0.10914914141401094</v>
      </c>
      <c r="LL33" s="807"/>
      <c r="LM33" s="825"/>
      <c r="LN33" s="827"/>
      <c r="LO33" s="818">
        <f>+LO31+(LO32*$N$17)</f>
        <v>0.10914914141401094</v>
      </c>
      <c r="LP33" s="830"/>
      <c r="LQ33" s="830"/>
      <c r="LR33" s="827"/>
      <c r="LS33" s="818">
        <f>+LS31+(LS32*$N$17)</f>
        <v>0.10914914141401094</v>
      </c>
      <c r="LT33" s="830"/>
      <c r="LU33" s="830"/>
      <c r="LV33" s="731"/>
      <c r="LW33" s="818">
        <f>+LW31+(LW32*$N$17)</f>
        <v>0.10914914141401094</v>
      </c>
      <c r="LX33" s="830"/>
      <c r="LY33" s="830"/>
      <c r="LZ33" s="731"/>
      <c r="MA33" s="818">
        <f>+MA31+(MA32*$N$17)</f>
        <v>0.10914914141401094</v>
      </c>
      <c r="MB33" s="830"/>
      <c r="MC33" s="830"/>
      <c r="MD33" s="731"/>
      <c r="ME33" s="818">
        <f>+ME31+(ME32*$N$17)</f>
        <v>0.10914914141401094</v>
      </c>
      <c r="MF33" s="830"/>
      <c r="MG33" s="830"/>
      <c r="MH33" s="731"/>
      <c r="MI33" s="818">
        <f>+MI31+(MI32*$N$17)</f>
        <v>0.10914914141401094</v>
      </c>
      <c r="MJ33" s="830"/>
      <c r="MK33" s="830"/>
      <c r="ML33" s="731"/>
      <c r="MM33" s="818">
        <f>+MM31+(MM32*$N$17)</f>
        <v>0.10914914141401094</v>
      </c>
      <c r="MN33" s="830"/>
      <c r="MO33" s="830"/>
      <c r="MP33" s="731"/>
      <c r="MQ33" s="818">
        <f>+MQ31+(MQ32*$N$17)</f>
        <v>0.10914914141401094</v>
      </c>
      <c r="MR33" s="830"/>
      <c r="MS33" s="830"/>
      <c r="MT33" s="731"/>
      <c r="MU33" s="818">
        <f>+MU31+(MU32*$N$17)</f>
        <v>0.10914914141401094</v>
      </c>
      <c r="MV33" s="830"/>
      <c r="MW33" s="830"/>
      <c r="MX33" s="731"/>
      <c r="MY33" s="818">
        <f>+MY31+(MY32*$N$17)</f>
        <v>0.10914914141401094</v>
      </c>
      <c r="MZ33" s="830"/>
      <c r="NA33" s="830"/>
      <c r="NB33" s="731"/>
      <c r="NC33" s="818">
        <f>+NC31+(NC32*$N$17)</f>
        <v>0.10914914141401094</v>
      </c>
      <c r="ND33" s="830"/>
      <c r="NE33" s="830"/>
      <c r="NF33" s="731"/>
      <c r="NG33" s="818">
        <f>+NG31+(NG32*$N$17)</f>
        <v>0.10914914141401094</v>
      </c>
      <c r="NH33" s="830"/>
      <c r="NI33" s="830"/>
      <c r="NJ33" s="731"/>
      <c r="NK33" s="818">
        <f>+NK31+(NK32*$N$17)</f>
        <v>0.10914914141401094</v>
      </c>
      <c r="NL33" s="830"/>
      <c r="NM33" s="830"/>
      <c r="NN33" s="731"/>
      <c r="NO33" s="818">
        <f>+NO31+(NO32*$N$17)</f>
        <v>0.10914914141401094</v>
      </c>
      <c r="NP33" s="830"/>
      <c r="NQ33" s="830"/>
      <c r="NR33" s="731"/>
      <c r="NS33" s="818">
        <f>+NS31+(NS32*$N$17)</f>
        <v>0.10914914141401094</v>
      </c>
      <c r="NT33" s="830"/>
      <c r="NU33" s="830"/>
      <c r="NV33" s="731"/>
      <c r="NW33" s="818">
        <f>+NW31+(NW32*$N$17)</f>
        <v>0.10914914141401094</v>
      </c>
      <c r="NX33" s="830"/>
      <c r="NY33" s="830"/>
      <c r="NZ33" s="731"/>
      <c r="OA33" s="818">
        <f>+OA31+(OA32*$N$17)</f>
        <v>0.10914914141401094</v>
      </c>
      <c r="OB33" s="830"/>
      <c r="OC33" s="830"/>
      <c r="OD33" s="731"/>
      <c r="OE33" s="818">
        <f>+OE31+(OE32*$N$17)</f>
        <v>0.10914914141401094</v>
      </c>
      <c r="OF33" s="830"/>
      <c r="OG33" s="830"/>
      <c r="OH33" s="731"/>
      <c r="OI33" s="818">
        <f>+OI31+(OI32*$N$17)</f>
        <v>0.10914914141401094</v>
      </c>
      <c r="OJ33" s="830"/>
      <c r="OK33" s="830"/>
      <c r="OL33" s="731"/>
      <c r="OM33" s="818">
        <f>+OM31+(OM32*$N$17)</f>
        <v>0.10914914141401094</v>
      </c>
      <c r="ON33" s="830"/>
      <c r="OO33" s="830"/>
      <c r="OP33" s="731"/>
      <c r="OQ33" s="818">
        <f>+OQ31+(OQ32*$N$17)</f>
        <v>0.10914914141401094</v>
      </c>
      <c r="OR33" s="830"/>
      <c r="OS33" s="830"/>
      <c r="OT33" s="731"/>
      <c r="OU33" s="818">
        <f>+OU31+(OU32*$N$17)</f>
        <v>0.10914914141401094</v>
      </c>
      <c r="OV33" s="830"/>
      <c r="OW33" s="830"/>
      <c r="OX33" s="731"/>
      <c r="OY33" s="818">
        <f>+OY31+(OY32*$N$17)</f>
        <v>0.10914914141401094</v>
      </c>
      <c r="OZ33" s="830"/>
      <c r="PA33" s="830"/>
      <c r="PB33" s="731"/>
      <c r="PC33" s="818">
        <f>+PC31+(PC32*$N$17)</f>
        <v>0.10914914141401094</v>
      </c>
      <c r="PD33" s="830"/>
      <c r="PE33" s="830"/>
      <c r="PF33" s="731"/>
      <c r="PG33" s="818">
        <f>+PG31+(PG32*$N$17)</f>
        <v>0.10914914141401094</v>
      </c>
      <c r="PH33" s="830"/>
      <c r="PI33" s="830"/>
      <c r="PJ33" s="731"/>
      <c r="PK33" s="818">
        <f>+PK31+(PK32*$N$17)</f>
        <v>0.10914914141401094</v>
      </c>
      <c r="PL33" s="830"/>
      <c r="PM33" s="830"/>
      <c r="PN33" s="731"/>
      <c r="PO33" s="818">
        <f>+PO31+(PO32*$N$17)</f>
        <v>0.10914914141401094</v>
      </c>
      <c r="PP33" s="830"/>
      <c r="PQ33" s="830"/>
      <c r="PR33" s="731"/>
      <c r="PS33" s="818">
        <f>+PS31+(PS32*$N$17)</f>
        <v>0.10914914141401094</v>
      </c>
      <c r="PT33" s="830"/>
      <c r="PU33" s="830"/>
      <c r="PV33" s="731"/>
      <c r="PW33" s="818">
        <f>+PW31+(PW32*$N$17)</f>
        <v>0.10914914141401094</v>
      </c>
      <c r="PX33" s="830"/>
      <c r="PY33" s="830"/>
      <c r="PZ33" s="731"/>
      <c r="QA33" s="818">
        <f>+QA31+(QA32*$N$17)</f>
        <v>0.10914914141401094</v>
      </c>
      <c r="QB33" s="830"/>
      <c r="QC33" s="830"/>
      <c r="QD33" s="731"/>
      <c r="QE33" s="818">
        <f>+QE31+(QE32*$N$17)</f>
        <v>0.10914914141401094</v>
      </c>
      <c r="QF33" s="830"/>
      <c r="QG33" s="830"/>
      <c r="QH33" s="731"/>
      <c r="QI33" s="818">
        <f>+QI31+(QI32*$N$17)</f>
        <v>0.10914914141401094</v>
      </c>
      <c r="QJ33" s="830"/>
      <c r="QK33" s="830"/>
      <c r="QL33" s="731"/>
      <c r="QM33" s="818">
        <f>+QM31+(QM32*$N$17)</f>
        <v>0.10914914141401094</v>
      </c>
      <c r="QN33" s="830"/>
      <c r="QO33" s="830"/>
      <c r="QP33" s="731"/>
      <c r="QQ33" s="818">
        <f>+QQ31+(QQ32*$N$17)</f>
        <v>0.10914914141401094</v>
      </c>
      <c r="QR33" s="830"/>
      <c r="QS33" s="830"/>
      <c r="QT33" s="731"/>
      <c r="QU33" s="818">
        <f>+QU31+(QU32*$N$17)</f>
        <v>0.10914914141401094</v>
      </c>
      <c r="QV33" s="830"/>
      <c r="QW33" s="830"/>
      <c r="QX33" s="731"/>
      <c r="QY33" s="818">
        <f>+QY31+(QY32*$N$17)</f>
        <v>0.10914914141401094</v>
      </c>
      <c r="QZ33" s="830"/>
      <c r="RA33" s="830"/>
      <c r="RB33" s="731"/>
      <c r="RC33" s="818">
        <f>+RC31+(RC32*$N$17)</f>
        <v>0.10914914141401094</v>
      </c>
      <c r="RD33" s="830"/>
      <c r="RE33" s="830"/>
      <c r="RF33" s="731"/>
      <c r="RG33" s="818">
        <f>+RG31+(RG32*$N$17)</f>
        <v>0.10914914141401094</v>
      </c>
      <c r="RH33" s="830"/>
      <c r="RI33" s="830"/>
      <c r="RJ33" s="731"/>
      <c r="RK33" s="818">
        <f>+RK31+(RK32*$N$17)</f>
        <v>0.10914914141401094</v>
      </c>
      <c r="RL33" s="830"/>
      <c r="RM33" s="830"/>
      <c r="RN33" s="731"/>
      <c r="RO33" s="818">
        <f>+RO31+(RO32*$N$17)</f>
        <v>0.10914914141401094</v>
      </c>
      <c r="RP33" s="830"/>
      <c r="RQ33" s="830"/>
      <c r="RR33" s="731"/>
      <c r="RS33" s="818">
        <f>+RS31+(RS32*$N$17)</f>
        <v>0.10914914141401094</v>
      </c>
      <c r="RT33" s="830"/>
      <c r="RU33" s="830"/>
      <c r="RV33" s="731"/>
      <c r="RW33" s="818">
        <f>+RW31+(RW32*$N$17)</f>
        <v>0.10914914141401094</v>
      </c>
      <c r="RX33" s="830"/>
      <c r="RY33" s="830"/>
      <c r="RZ33" s="731"/>
      <c r="SA33" s="818">
        <f>+SA31+(SA32*$N$17)</f>
        <v>0.10914914141401094</v>
      </c>
      <c r="SB33" s="830"/>
      <c r="SC33" s="830"/>
      <c r="SD33" s="731"/>
      <c r="SE33" s="818">
        <f>+SE31+(SE32*$N$17)</f>
        <v>0.10914914141401094</v>
      </c>
      <c r="SF33" s="830"/>
      <c r="SG33" s="830"/>
      <c r="SH33" s="731"/>
      <c r="SI33" s="818">
        <f>+SI31+(SI32*$N$17)</f>
        <v>0.10914914141401094</v>
      </c>
      <c r="SJ33" s="830"/>
      <c r="SK33" s="830"/>
      <c r="SL33" s="731"/>
      <c r="SM33" s="818">
        <f>+SM31+(SM32*$N$17)</f>
        <v>0.10914914141401094</v>
      </c>
      <c r="SN33" s="830"/>
      <c r="SO33" s="830"/>
      <c r="SP33" s="731"/>
      <c r="SQ33" s="818">
        <f>+SQ31+(SQ32*$N$17)</f>
        <v>0.10914914141401094</v>
      </c>
      <c r="SR33" s="830"/>
      <c r="SS33" s="830"/>
      <c r="ST33" s="731"/>
      <c r="SU33" s="818">
        <f>+SU31+(SU32*$N$17)</f>
        <v>0.10914914141401094</v>
      </c>
      <c r="SV33" s="830"/>
      <c r="SW33" s="830"/>
      <c r="SX33" s="731"/>
      <c r="SY33" s="818">
        <f>+SY31+(SY32*$N$17)</f>
        <v>0.10914914141401094</v>
      </c>
      <c r="SZ33" s="830"/>
      <c r="TA33" s="830"/>
      <c r="TB33" s="731"/>
      <c r="TC33" s="818">
        <f>+TC31+(TC32*$N$17)</f>
        <v>0.10914914141401094</v>
      </c>
      <c r="TD33" s="830"/>
      <c r="TE33" s="830"/>
      <c r="TF33" s="731"/>
      <c r="TG33" s="818">
        <f>+TG31+(TG32*$N$17)</f>
        <v>0.10914914141401094</v>
      </c>
      <c r="TH33" s="830"/>
      <c r="TI33" s="830"/>
      <c r="TJ33" s="731"/>
      <c r="TK33" s="818">
        <f>+TK31+(TK32*$N$17)</f>
        <v>0.10914914141401094</v>
      </c>
      <c r="TL33" s="830"/>
      <c r="TM33" s="830"/>
      <c r="TN33" s="731"/>
      <c r="TO33" s="818">
        <f>+TO31+(TO32*$N$17)</f>
        <v>0.10914914141401094</v>
      </c>
      <c r="TP33" s="830"/>
      <c r="TQ33" s="830"/>
      <c r="TR33" s="731"/>
      <c r="TS33" s="818">
        <f>+TS31+(TS32*$N$17)</f>
        <v>0.10914914141401094</v>
      </c>
      <c r="TT33" s="830"/>
      <c r="TU33" s="830"/>
      <c r="TV33" s="731"/>
      <c r="TW33" s="818">
        <f>+TW31+(TW32*$N$17)</f>
        <v>0.10914914141401094</v>
      </c>
      <c r="TX33" s="830"/>
      <c r="TY33" s="830"/>
      <c r="TZ33" s="731"/>
      <c r="UA33" s="818">
        <f>+UA31+(UA32*$N$17)</f>
        <v>0.10914914141401094</v>
      </c>
      <c r="UB33" s="830"/>
      <c r="UC33" s="830"/>
      <c r="UD33" s="731"/>
      <c r="UE33" s="818">
        <f>+UE31+(UE32*$N$17)</f>
        <v>0.10914914141401094</v>
      </c>
      <c r="UF33" s="830"/>
      <c r="UG33" s="830"/>
      <c r="UH33" s="731"/>
      <c r="UI33" s="818">
        <f>+UI31+(UI32*$N$17)</f>
        <v>0.10914914141401094</v>
      </c>
      <c r="UJ33" s="830"/>
      <c r="UK33" s="830"/>
      <c r="UL33" s="731"/>
      <c r="UM33" s="818">
        <f>+UM31+(UM32*$N$17)</f>
        <v>0.10914914141401094</v>
      </c>
      <c r="UN33" s="830"/>
      <c r="UO33" s="830"/>
      <c r="UP33" s="731"/>
      <c r="UQ33" s="818">
        <f>+UQ31+(UQ32*$N$17)</f>
        <v>0.10914914141401094</v>
      </c>
      <c r="UR33" s="830"/>
      <c r="US33" s="830"/>
      <c r="UT33" s="731"/>
      <c r="UU33" s="818">
        <f>+UU31+(UU32*$N$17)</f>
        <v>0.10914914141401094</v>
      </c>
      <c r="UV33" s="830"/>
      <c r="UW33" s="830"/>
      <c r="UX33" s="731"/>
      <c r="UY33" s="818">
        <f>+UY31+(UY32*$N$17)</f>
        <v>0.10914914141401094</v>
      </c>
      <c r="UZ33" s="830"/>
      <c r="VA33" s="830"/>
      <c r="VB33" s="731"/>
      <c r="VC33" s="818">
        <f>+VC31+(VC32*$N$17)</f>
        <v>0.10914914141401094</v>
      </c>
      <c r="VD33" s="830" t="s">
        <v>1430</v>
      </c>
      <c r="VE33" s="830"/>
      <c r="VF33" s="731"/>
      <c r="VG33" s="818">
        <f>+VG31+(VG32*$N$17)</f>
        <v>0.10914914141401094</v>
      </c>
      <c r="VH33" s="830" t="s">
        <v>1430</v>
      </c>
      <c r="VI33" s="830"/>
      <c r="VJ33" s="731"/>
      <c r="VK33" s="818">
        <f>+VK31+(VK32*$N$17)</f>
        <v>0.10914914141401094</v>
      </c>
      <c r="VL33" s="830" t="s">
        <v>1430</v>
      </c>
      <c r="VM33" s="830"/>
      <c r="VN33" s="731"/>
      <c r="VO33" s="818">
        <f>+VO31+(VO32*$N$17)</f>
        <v>0.10914914141401094</v>
      </c>
      <c r="VP33" s="830"/>
      <c r="VQ33" s="830"/>
      <c r="VR33" s="731"/>
      <c r="VS33" s="818">
        <f>+VS31+(VS32*$N$17)</f>
        <v>0.10914914141401094</v>
      </c>
      <c r="VT33" s="830"/>
      <c r="VU33" s="830"/>
      <c r="VV33" s="731"/>
      <c r="VW33" s="818">
        <f>+VW31+(VW32*$N$17)</f>
        <v>0.10914914141401094</v>
      </c>
      <c r="VX33" s="830"/>
      <c r="VY33" s="830"/>
      <c r="VZ33" s="731"/>
      <c r="WA33" s="818">
        <f>+WA31+(WA32*$N$17)</f>
        <v>0.10914914141401094</v>
      </c>
      <c r="WB33" s="830"/>
      <c r="WC33" s="830"/>
      <c r="WD33" s="731"/>
      <c r="WE33" s="818">
        <f>+WE31+(WE32*$N$17)</f>
        <v>0.10914914141401094</v>
      </c>
      <c r="WF33" s="817" t="s">
        <v>1169</v>
      </c>
      <c r="WG33" s="830"/>
      <c r="WH33" s="731"/>
      <c r="WI33" s="818">
        <f>+WI31+(WI32*$N$17)</f>
        <v>0.10914914141401094</v>
      </c>
      <c r="WJ33" s="817"/>
      <c r="WK33" s="830"/>
      <c r="WL33" s="731"/>
      <c r="WM33" s="818">
        <f>+WM31+(WM32*$N$17)</f>
        <v>0.10914914141401094</v>
      </c>
      <c r="WN33" s="817"/>
      <c r="WO33" s="830"/>
      <c r="WP33" s="731"/>
      <c r="WQ33" s="818">
        <f>+WQ31+(WQ32*$N$17)</f>
        <v>0.10914914141401094</v>
      </c>
      <c r="WR33" s="817"/>
      <c r="WS33" s="830"/>
      <c r="WT33" s="731"/>
      <c r="WU33" s="818">
        <f>+WU31+(WU32*$N$17)</f>
        <v>0.10914914141401094</v>
      </c>
      <c r="WV33" s="817"/>
      <c r="WW33" s="830"/>
      <c r="WX33" s="731"/>
      <c r="WY33" s="818">
        <f>+WY31+(WY32*$N$17)</f>
        <v>0.10914914141401094</v>
      </c>
      <c r="WZ33" s="830"/>
      <c r="XA33" s="830"/>
      <c r="XB33" s="731"/>
      <c r="XC33" s="818">
        <f>+XC31+(XC32*$N$17)</f>
        <v>0.10914914141401094</v>
      </c>
      <c r="XD33" s="817"/>
      <c r="XE33" s="830"/>
      <c r="XF33" s="731"/>
      <c r="XG33" s="818">
        <f>+XG31+(XG32*$N$17)</f>
        <v>0.10914914141401094</v>
      </c>
      <c r="XH33" s="817"/>
      <c r="XI33" s="830"/>
      <c r="XJ33" s="731"/>
      <c r="XK33" s="818">
        <f>+XK31+(XK32*$N$17)</f>
        <v>0.10914914141401094</v>
      </c>
      <c r="XL33" s="817"/>
      <c r="XM33" s="830"/>
      <c r="XN33" s="731"/>
      <c r="XO33" s="818">
        <f>+XO31+(XO32*$N$17)</f>
        <v>0.10914914141401094</v>
      </c>
      <c r="XP33" s="830" t="s">
        <v>1690</v>
      </c>
      <c r="XQ33" s="830"/>
      <c r="XR33" s="731"/>
      <c r="XS33" s="732"/>
      <c r="XT33" s="806"/>
      <c r="XU33" s="728"/>
    </row>
    <row r="34" spans="1:645">
      <c r="A34" s="1111">
        <v>16</v>
      </c>
      <c r="B34" s="974" t="s">
        <v>58</v>
      </c>
      <c r="C34" s="974"/>
      <c r="D34" s="804">
        <v>16</v>
      </c>
      <c r="E34" s="726" t="s">
        <v>58</v>
      </c>
      <c r="F34" s="825"/>
      <c r="G34" s="657">
        <v>1039321</v>
      </c>
      <c r="H34" s="794"/>
      <c r="I34" s="794"/>
      <c r="J34" s="795"/>
      <c r="K34" s="657">
        <v>911807</v>
      </c>
      <c r="L34" s="794"/>
      <c r="M34" s="794"/>
      <c r="N34" s="795"/>
      <c r="O34" s="657">
        <v>1070848</v>
      </c>
      <c r="P34" s="794"/>
      <c r="Q34" s="794"/>
      <c r="R34" s="795"/>
      <c r="S34" s="657">
        <v>591996</v>
      </c>
      <c r="T34" s="794"/>
      <c r="U34" s="794"/>
      <c r="V34" s="795"/>
      <c r="W34" s="657">
        <v>7557110</v>
      </c>
      <c r="X34" s="794"/>
      <c r="Y34" s="794"/>
      <c r="Z34" s="795"/>
      <c r="AA34" s="657">
        <v>914051</v>
      </c>
      <c r="AB34" s="794"/>
      <c r="AC34" s="794"/>
      <c r="AD34" s="795"/>
      <c r="AE34" s="657">
        <v>6810242</v>
      </c>
      <c r="AF34" s="794"/>
      <c r="AG34" s="794"/>
      <c r="AH34" s="795"/>
      <c r="AI34" s="657">
        <v>516125</v>
      </c>
      <c r="AJ34" s="794"/>
      <c r="AK34" s="794"/>
      <c r="AL34" s="795"/>
      <c r="AM34" s="657">
        <v>2245293</v>
      </c>
      <c r="AN34" s="794"/>
      <c r="AO34" s="794"/>
      <c r="AP34" s="795"/>
      <c r="AQ34" s="657">
        <v>257907</v>
      </c>
      <c r="AR34" s="794"/>
      <c r="AS34" s="794"/>
      <c r="AT34" s="795"/>
      <c r="AU34" s="657">
        <v>21850320</v>
      </c>
      <c r="AV34" s="794"/>
      <c r="AW34" s="794"/>
      <c r="AX34" s="795"/>
      <c r="AY34" s="657">
        <v>45089209</v>
      </c>
      <c r="AZ34" s="794"/>
      <c r="BA34" s="794"/>
      <c r="BB34" s="795"/>
      <c r="BC34" s="657">
        <v>13581000</v>
      </c>
      <c r="BD34" s="794"/>
      <c r="BE34" s="794"/>
      <c r="BF34" s="795"/>
      <c r="BG34" s="657">
        <v>11224282</v>
      </c>
      <c r="BH34" s="794"/>
      <c r="BI34" s="794"/>
      <c r="BJ34" s="795"/>
      <c r="BK34" s="657">
        <v>14655559</v>
      </c>
      <c r="BL34" s="794"/>
      <c r="BM34" s="794"/>
      <c r="BN34" s="795"/>
      <c r="BO34" s="657">
        <v>16900800</v>
      </c>
      <c r="BP34" s="794"/>
      <c r="BQ34" s="794"/>
      <c r="BR34" s="795"/>
      <c r="BS34" s="657">
        <v>11362770</v>
      </c>
      <c r="BT34" s="794"/>
      <c r="BU34" s="794"/>
      <c r="BV34" s="795"/>
      <c r="BW34" s="657">
        <v>95055273</v>
      </c>
      <c r="BX34" s="794"/>
      <c r="BY34" s="794"/>
      <c r="BZ34" s="795"/>
      <c r="CA34" s="657">
        <v>13601204</v>
      </c>
      <c r="CB34" s="794"/>
      <c r="CC34" s="794"/>
      <c r="CD34" s="795"/>
      <c r="CE34" s="657">
        <v>223827</v>
      </c>
      <c r="CF34" s="794"/>
      <c r="CG34" s="794"/>
      <c r="CH34" s="795"/>
      <c r="CI34" s="657">
        <v>3123926</v>
      </c>
      <c r="CJ34" s="794"/>
      <c r="CK34" s="794"/>
      <c r="CL34" s="795"/>
      <c r="CM34" s="657">
        <v>2434850</v>
      </c>
      <c r="CN34" s="659" t="s">
        <v>826</v>
      </c>
      <c r="CO34" s="794"/>
      <c r="CP34" s="795"/>
      <c r="CQ34" s="657">
        <v>38312185.469999999</v>
      </c>
      <c r="CR34" s="659" t="s">
        <v>826</v>
      </c>
      <c r="CS34" s="794"/>
      <c r="CT34" s="795"/>
      <c r="CU34" s="657">
        <v>163410059</v>
      </c>
      <c r="CV34" s="794" t="s">
        <v>1431</v>
      </c>
      <c r="CW34" s="794"/>
      <c r="CX34" s="795"/>
      <c r="CY34" s="657">
        <v>915822.50000000012</v>
      </c>
      <c r="CZ34" s="794" t="s">
        <v>1431</v>
      </c>
      <c r="DA34" s="794"/>
      <c r="DB34" s="795"/>
      <c r="DC34" s="657">
        <v>0</v>
      </c>
      <c r="DD34" s="794"/>
      <c r="DE34" s="794"/>
      <c r="DF34" s="795"/>
      <c r="DG34" s="657">
        <v>12786365</v>
      </c>
      <c r="DH34" s="794"/>
      <c r="DI34" s="794"/>
      <c r="DJ34" s="795"/>
      <c r="DK34" s="657">
        <v>14388779</v>
      </c>
      <c r="DL34" s="794"/>
      <c r="DM34" s="794"/>
      <c r="DN34" s="795"/>
      <c r="DO34" s="657">
        <v>10056166</v>
      </c>
      <c r="DP34" s="794"/>
      <c r="DQ34" s="794"/>
      <c r="DR34" s="795"/>
      <c r="DS34" s="657">
        <v>2857132</v>
      </c>
      <c r="DT34" s="794"/>
      <c r="DU34" s="794"/>
      <c r="DV34" s="795"/>
      <c r="DW34" s="657">
        <v>11501538</v>
      </c>
      <c r="DX34" s="794"/>
      <c r="DY34" s="794"/>
      <c r="DZ34" s="795"/>
      <c r="EA34" s="657">
        <v>16350882</v>
      </c>
      <c r="EB34" s="794"/>
      <c r="EC34" s="794"/>
      <c r="ED34" s="795"/>
      <c r="EE34" s="657">
        <v>18431682</v>
      </c>
      <c r="EF34" s="794"/>
      <c r="EG34" s="794"/>
      <c r="EH34" s="795"/>
      <c r="EI34" s="657">
        <v>9761643</v>
      </c>
      <c r="EJ34" s="794"/>
      <c r="EK34" s="794"/>
      <c r="EL34" s="795"/>
      <c r="EM34" s="657">
        <v>18889751</v>
      </c>
      <c r="EN34" s="794"/>
      <c r="EO34" s="794"/>
      <c r="EP34" s="795"/>
      <c r="EQ34" s="657">
        <v>12056414</v>
      </c>
      <c r="ER34" s="794"/>
      <c r="ES34" s="794"/>
      <c r="ET34" s="795"/>
      <c r="EU34" s="657">
        <v>91286357</v>
      </c>
      <c r="EV34" s="794"/>
      <c r="EW34" s="794"/>
      <c r="EX34" s="795"/>
      <c r="EY34" s="657">
        <v>32204664</v>
      </c>
      <c r="EZ34" s="794"/>
      <c r="FA34" s="794"/>
      <c r="FB34" s="795"/>
      <c r="FC34" s="657">
        <v>13426813</v>
      </c>
      <c r="FD34" s="794"/>
      <c r="FE34" s="794"/>
      <c r="FF34" s="795"/>
      <c r="FG34" s="657">
        <v>84131836</v>
      </c>
      <c r="FH34" s="794"/>
      <c r="FI34" s="794"/>
      <c r="FJ34" s="795"/>
      <c r="FK34" s="657">
        <v>1301988</v>
      </c>
      <c r="FL34" s="794"/>
      <c r="FM34" s="794"/>
      <c r="FN34" s="795"/>
      <c r="FO34" s="657">
        <v>205578</v>
      </c>
      <c r="FP34" s="794"/>
      <c r="FQ34" s="794"/>
      <c r="FR34" s="795"/>
      <c r="FS34" s="657">
        <v>23483583</v>
      </c>
      <c r="FT34" s="794"/>
      <c r="FU34" s="794"/>
      <c r="FV34" s="795"/>
      <c r="FW34" s="657">
        <v>1472605</v>
      </c>
      <c r="FX34" s="794"/>
      <c r="FY34" s="794"/>
      <c r="FZ34" s="795"/>
      <c r="GA34" s="657">
        <v>13559633</v>
      </c>
      <c r="GB34" s="794"/>
      <c r="GC34" s="794"/>
      <c r="GD34" s="795"/>
      <c r="GE34" s="657">
        <v>6389531</v>
      </c>
      <c r="GF34" s="794"/>
      <c r="GG34" s="794"/>
      <c r="GH34" s="795"/>
      <c r="GI34" s="657">
        <v>5249379</v>
      </c>
      <c r="GJ34" s="794"/>
      <c r="GK34" s="794"/>
      <c r="GL34" s="795"/>
      <c r="GM34" s="657">
        <v>3196608</v>
      </c>
      <c r="GN34" s="794"/>
      <c r="GO34" s="794"/>
      <c r="GP34" s="795"/>
      <c r="GQ34" s="657">
        <v>21905733</v>
      </c>
      <c r="GR34" s="794"/>
      <c r="GS34" s="794"/>
      <c r="GT34" s="795"/>
      <c r="GU34" s="657">
        <v>832048</v>
      </c>
      <c r="GV34" s="794"/>
      <c r="GW34" s="794"/>
      <c r="GX34" s="795"/>
      <c r="GY34" s="657">
        <v>4847602</v>
      </c>
      <c r="GZ34" s="794"/>
      <c r="HA34" s="794"/>
      <c r="HB34" s="795"/>
      <c r="HC34" s="657">
        <v>21117166</v>
      </c>
      <c r="HD34" s="794"/>
      <c r="HE34" s="794"/>
      <c r="HF34" s="795"/>
      <c r="HG34" s="657">
        <v>3424618</v>
      </c>
      <c r="HH34" s="794"/>
      <c r="HI34" s="794"/>
      <c r="HJ34" s="795"/>
      <c r="HK34" s="657">
        <v>3355513</v>
      </c>
      <c r="HL34" s="794"/>
      <c r="HM34" s="794"/>
      <c r="HN34" s="795"/>
      <c r="HO34" s="657">
        <v>779172</v>
      </c>
      <c r="HP34" s="794"/>
      <c r="HQ34" s="794"/>
      <c r="HR34" s="795"/>
      <c r="HS34" s="657">
        <v>6211387</v>
      </c>
      <c r="HT34" s="794"/>
      <c r="HU34" s="794"/>
      <c r="HV34" s="795"/>
      <c r="HW34" s="657">
        <v>23947642</v>
      </c>
      <c r="HX34" s="794"/>
      <c r="HY34" s="794"/>
      <c r="HZ34" s="795"/>
      <c r="IA34" s="657">
        <v>21791010</v>
      </c>
      <c r="IB34" s="794"/>
      <c r="IC34" s="794"/>
      <c r="ID34" s="795"/>
      <c r="IE34" s="657">
        <v>120381556</v>
      </c>
      <c r="IF34" s="794"/>
      <c r="IG34" s="794"/>
      <c r="IH34" s="795"/>
      <c r="II34" s="657">
        <v>150057664</v>
      </c>
      <c r="IJ34" s="794"/>
      <c r="IK34" s="794"/>
      <c r="IL34" s="795"/>
      <c r="IM34" s="657">
        <v>15370002</v>
      </c>
      <c r="IN34" s="794"/>
      <c r="IO34" s="794"/>
      <c r="IP34" s="795"/>
      <c r="IQ34" s="657">
        <v>515816</v>
      </c>
      <c r="IR34" s="794"/>
      <c r="IS34" s="794"/>
      <c r="IT34" s="795"/>
      <c r="IU34" s="657">
        <v>108763</v>
      </c>
      <c r="IV34" s="794"/>
      <c r="IW34" s="794"/>
      <c r="IX34" s="795"/>
      <c r="IY34" s="657">
        <v>75695</v>
      </c>
      <c r="IZ34" s="794"/>
      <c r="JA34" s="794"/>
      <c r="JB34" s="795"/>
      <c r="JC34" s="657">
        <v>14160502</v>
      </c>
      <c r="JD34" s="794"/>
      <c r="JE34" s="794"/>
      <c r="JF34" s="795"/>
      <c r="JG34" s="657">
        <v>511009</v>
      </c>
      <c r="JH34" s="794"/>
      <c r="JI34" s="794"/>
      <c r="JJ34" s="795"/>
      <c r="JK34" s="657">
        <v>734802</v>
      </c>
      <c r="JL34" s="794"/>
      <c r="JM34" s="794"/>
      <c r="JN34" s="795"/>
      <c r="JO34" s="657">
        <v>16278</v>
      </c>
      <c r="JP34" s="794"/>
      <c r="JQ34" s="794"/>
      <c r="JR34" s="795"/>
      <c r="JS34" s="657">
        <v>16278</v>
      </c>
      <c r="JT34" s="794"/>
      <c r="JU34" s="794"/>
      <c r="JV34" s="795"/>
      <c r="JW34" s="657">
        <v>858877</v>
      </c>
      <c r="JX34" s="794"/>
      <c r="JY34" s="794"/>
      <c r="JZ34" s="795"/>
      <c r="KA34" s="657">
        <v>858877</v>
      </c>
      <c r="KB34" s="794"/>
      <c r="KC34" s="794"/>
      <c r="KD34" s="795"/>
      <c r="KE34" s="657">
        <v>235892</v>
      </c>
      <c r="KF34" s="794"/>
      <c r="KG34" s="794"/>
      <c r="KH34" s="795"/>
      <c r="KI34" s="657">
        <v>16717801</v>
      </c>
      <c r="KJ34" s="794"/>
      <c r="KK34" s="794"/>
      <c r="KL34" s="795"/>
      <c r="KM34" s="657">
        <v>0</v>
      </c>
      <c r="KN34" s="794"/>
      <c r="KO34" s="794"/>
      <c r="KP34" s="795"/>
      <c r="KQ34" s="657">
        <v>1480946.7000000002</v>
      </c>
      <c r="KR34" s="794"/>
      <c r="KS34" s="794"/>
      <c r="KT34" s="795"/>
      <c r="KU34" s="657">
        <v>0</v>
      </c>
      <c r="KV34" s="794"/>
      <c r="KW34" s="794"/>
      <c r="KX34" s="795"/>
      <c r="KY34" s="657">
        <v>31931622</v>
      </c>
      <c r="KZ34" s="794"/>
      <c r="LA34" s="794"/>
      <c r="LB34" s="795"/>
      <c r="LC34" s="657">
        <v>6368620</v>
      </c>
      <c r="LD34" s="794"/>
      <c r="LE34" s="794"/>
      <c r="LF34" s="795"/>
      <c r="LG34" s="657">
        <v>4076165</v>
      </c>
      <c r="LH34" s="794"/>
      <c r="LI34" s="794"/>
      <c r="LJ34" s="795"/>
      <c r="LK34" s="657">
        <v>116523</v>
      </c>
      <c r="LL34" s="794"/>
      <c r="LM34" s="794"/>
      <c r="LN34" s="795"/>
      <c r="LO34" s="657">
        <v>18459911</v>
      </c>
      <c r="LP34" s="794"/>
      <c r="LQ34" s="794"/>
      <c r="LR34" s="795"/>
      <c r="LS34" s="657">
        <v>26070960</v>
      </c>
      <c r="LT34" s="794"/>
      <c r="LU34" s="794"/>
      <c r="LV34" s="795"/>
      <c r="LW34" s="657">
        <v>3131641</v>
      </c>
      <c r="LX34" s="794"/>
      <c r="LY34" s="794"/>
      <c r="LZ34" s="795"/>
      <c r="MA34" s="657">
        <v>35293503</v>
      </c>
      <c r="MB34" s="794"/>
      <c r="MC34" s="794"/>
      <c r="MD34" s="795"/>
      <c r="ME34" s="657">
        <v>18023576</v>
      </c>
      <c r="MF34" s="794"/>
      <c r="MG34" s="794"/>
      <c r="MH34" s="795"/>
      <c r="MI34" s="657">
        <v>38035625</v>
      </c>
      <c r="MJ34" s="794"/>
      <c r="MK34" s="794"/>
      <c r="ML34" s="795"/>
      <c r="MM34" s="657">
        <v>12313467.030000003</v>
      </c>
      <c r="MN34" s="794"/>
      <c r="MO34" s="794"/>
      <c r="MP34" s="795"/>
      <c r="MQ34" s="657">
        <v>4574038</v>
      </c>
      <c r="MR34" s="794"/>
      <c r="MS34" s="794"/>
      <c r="MT34" s="795"/>
      <c r="MU34" s="657">
        <v>37153276</v>
      </c>
      <c r="MV34" s="794"/>
      <c r="MW34" s="794"/>
      <c r="MX34" s="795"/>
      <c r="MY34" s="657">
        <v>4803713</v>
      </c>
      <c r="MZ34" s="794"/>
      <c r="NA34" s="794"/>
      <c r="NB34" s="795"/>
      <c r="NC34" s="657">
        <v>51208945</v>
      </c>
      <c r="ND34" s="794"/>
      <c r="NE34" s="794"/>
      <c r="NF34" s="795"/>
      <c r="NG34" s="657">
        <v>2000000</v>
      </c>
      <c r="NH34" s="794"/>
      <c r="NI34" s="794"/>
      <c r="NJ34" s="795"/>
      <c r="NK34" s="657">
        <v>6221144</v>
      </c>
      <c r="NL34" s="794"/>
      <c r="NM34" s="794"/>
      <c r="NN34" s="795"/>
      <c r="NO34" s="657">
        <v>1172300.6900000002</v>
      </c>
      <c r="NP34" s="794"/>
      <c r="NQ34" s="794"/>
      <c r="NR34" s="795"/>
      <c r="NS34" s="657">
        <v>11994009</v>
      </c>
      <c r="NT34" s="794"/>
      <c r="NU34" s="794"/>
      <c r="NV34" s="795"/>
      <c r="NW34" s="657">
        <v>6782738</v>
      </c>
      <c r="NX34" s="794"/>
      <c r="NY34" s="794"/>
      <c r="NZ34" s="795"/>
      <c r="OA34" s="657">
        <v>23185930</v>
      </c>
      <c r="OB34" s="794"/>
      <c r="OC34" s="794"/>
      <c r="OD34" s="795"/>
      <c r="OE34" s="657">
        <v>12489226</v>
      </c>
      <c r="OF34" s="794"/>
      <c r="OG34" s="794"/>
      <c r="OH34" s="795"/>
      <c r="OI34" s="657">
        <v>1006355</v>
      </c>
      <c r="OJ34" s="794"/>
      <c r="OK34" s="794"/>
      <c r="OL34" s="795"/>
      <c r="OM34" s="657">
        <v>4398307</v>
      </c>
      <c r="ON34" s="794"/>
      <c r="OO34" s="794"/>
      <c r="OP34" s="795"/>
      <c r="OQ34" s="657">
        <v>5644742</v>
      </c>
      <c r="OR34" s="794"/>
      <c r="OS34" s="794"/>
      <c r="OT34" s="795"/>
      <c r="OU34" s="657">
        <v>74619245</v>
      </c>
      <c r="OV34" s="794"/>
      <c r="OW34" s="794"/>
      <c r="OX34" s="795"/>
      <c r="OY34" s="657">
        <v>30169103</v>
      </c>
      <c r="OZ34" s="794"/>
      <c r="PA34" s="794"/>
      <c r="PB34" s="795"/>
      <c r="PC34" s="657">
        <v>20779259.499999985</v>
      </c>
      <c r="PD34" s="794"/>
      <c r="PE34" s="794"/>
      <c r="PF34" s="795"/>
      <c r="PG34" s="657">
        <v>21908705</v>
      </c>
      <c r="PH34" s="794"/>
      <c r="PI34" s="794"/>
      <c r="PJ34" s="795"/>
      <c r="PK34" s="657">
        <v>9630346.5900000017</v>
      </c>
      <c r="PL34" s="794"/>
      <c r="PM34" s="794"/>
      <c r="PN34" s="795"/>
      <c r="PO34" s="657">
        <v>231870298.04999998</v>
      </c>
      <c r="PP34" s="794"/>
      <c r="PQ34" s="794"/>
      <c r="PR34" s="795"/>
      <c r="PS34" s="657">
        <v>1893112.1299999997</v>
      </c>
      <c r="PT34" s="794"/>
      <c r="PU34" s="794"/>
      <c r="PV34" s="795"/>
      <c r="PW34" s="657">
        <v>9613413</v>
      </c>
      <c r="PX34" s="794"/>
      <c r="PY34" s="794"/>
      <c r="PZ34" s="795"/>
      <c r="QA34" s="657">
        <v>38452563</v>
      </c>
      <c r="QB34" s="794"/>
      <c r="QC34" s="794"/>
      <c r="QD34" s="795"/>
      <c r="QE34" s="657">
        <v>38308019</v>
      </c>
      <c r="QF34" s="794"/>
      <c r="QG34" s="794"/>
      <c r="QH34" s="795"/>
      <c r="QI34" s="657">
        <v>18143250.82</v>
      </c>
      <c r="QJ34" s="794"/>
      <c r="QK34" s="794"/>
      <c r="QL34" s="795"/>
      <c r="QM34" s="657">
        <v>6364701.0899999989</v>
      </c>
      <c r="QN34" s="794"/>
      <c r="QO34" s="794"/>
      <c r="QP34" s="795"/>
      <c r="QQ34" s="657">
        <v>7585377</v>
      </c>
      <c r="QR34" s="794"/>
      <c r="QS34" s="794"/>
      <c r="QT34" s="795"/>
      <c r="QU34" s="657">
        <v>14074806</v>
      </c>
      <c r="QV34" s="794"/>
      <c r="QW34" s="794"/>
      <c r="QX34" s="795"/>
      <c r="QY34" s="657">
        <v>9383204</v>
      </c>
      <c r="QZ34" s="794"/>
      <c r="RA34" s="794"/>
      <c r="RB34" s="795"/>
      <c r="RC34" s="657">
        <v>586450</v>
      </c>
      <c r="RD34" s="794"/>
      <c r="RE34" s="794"/>
      <c r="RF34" s="795"/>
      <c r="RG34" s="657">
        <v>802990</v>
      </c>
      <c r="RH34" s="794"/>
      <c r="RI34" s="794"/>
      <c r="RJ34" s="795"/>
      <c r="RK34" s="657">
        <v>40250000</v>
      </c>
      <c r="RL34" s="794"/>
      <c r="RM34" s="794"/>
      <c r="RN34" s="795"/>
      <c r="RO34" s="657">
        <v>10151282.560000001</v>
      </c>
      <c r="RP34" s="794"/>
      <c r="RQ34" s="794"/>
      <c r="RR34" s="795"/>
      <c r="RS34" s="657">
        <v>5306172.4899999993</v>
      </c>
      <c r="RT34" s="794"/>
      <c r="RU34" s="794"/>
      <c r="RV34" s="795"/>
      <c r="RW34" s="657">
        <v>1360502.54</v>
      </c>
      <c r="RX34" s="794"/>
      <c r="RY34" s="794"/>
      <c r="RZ34" s="795"/>
      <c r="SA34" s="657">
        <v>105752.20000000001</v>
      </c>
      <c r="SB34" s="794"/>
      <c r="SC34" s="794"/>
      <c r="SD34" s="795"/>
      <c r="SE34" s="657">
        <v>84721.73000000001</v>
      </c>
      <c r="SF34" s="794"/>
      <c r="SG34" s="794"/>
      <c r="SH34" s="795"/>
      <c r="SI34" s="657">
        <v>19042583</v>
      </c>
      <c r="SJ34" s="794"/>
      <c r="SK34" s="794"/>
      <c r="SL34" s="795"/>
      <c r="SM34" s="657">
        <v>764184</v>
      </c>
      <c r="SN34" s="794"/>
      <c r="SO34" s="794"/>
      <c r="SP34" s="795"/>
      <c r="SQ34" s="657">
        <v>1217598</v>
      </c>
      <c r="SR34" s="794"/>
      <c r="SS34" s="794"/>
      <c r="ST34" s="795"/>
      <c r="SU34" s="657">
        <v>1389088</v>
      </c>
      <c r="SV34" s="794"/>
      <c r="SW34" s="794"/>
      <c r="SX34" s="795"/>
      <c r="SY34" s="657">
        <v>3881027</v>
      </c>
      <c r="SZ34" s="794"/>
      <c r="TA34" s="794"/>
      <c r="TB34" s="795"/>
      <c r="TC34" s="657">
        <v>20609467</v>
      </c>
      <c r="TD34" s="794"/>
      <c r="TE34" s="794"/>
      <c r="TF34" s="795"/>
      <c r="TG34" s="657">
        <v>25359610.919999998</v>
      </c>
      <c r="TH34" s="794"/>
      <c r="TI34" s="794"/>
      <c r="TJ34" s="795"/>
      <c r="TK34" s="657">
        <v>24992898</v>
      </c>
      <c r="TL34" s="794"/>
      <c r="TM34" s="794"/>
      <c r="TN34" s="795"/>
      <c r="TO34" s="657">
        <v>27334610</v>
      </c>
      <c r="TP34" s="794"/>
      <c r="TQ34" s="794"/>
      <c r="TR34" s="795"/>
      <c r="TS34" s="657">
        <v>94777</v>
      </c>
      <c r="TT34" s="794"/>
      <c r="TU34" s="794"/>
      <c r="TV34" s="795"/>
      <c r="TW34" s="657">
        <v>3178496</v>
      </c>
      <c r="TX34" s="794"/>
      <c r="TY34" s="794"/>
      <c r="TZ34" s="795"/>
      <c r="UA34" s="657">
        <v>3441461</v>
      </c>
      <c r="UB34" s="794"/>
      <c r="UC34" s="794"/>
      <c r="UD34" s="795"/>
      <c r="UE34" s="657">
        <v>27953612</v>
      </c>
      <c r="UF34" s="794"/>
      <c r="UG34" s="794"/>
      <c r="UH34" s="795"/>
      <c r="UI34" s="657">
        <v>2711987</v>
      </c>
      <c r="UJ34" s="794"/>
      <c r="UK34" s="794"/>
      <c r="UL34" s="795"/>
      <c r="UM34" s="657">
        <v>15702803</v>
      </c>
      <c r="UN34" s="794"/>
      <c r="UO34" s="794"/>
      <c r="UP34" s="795"/>
      <c r="UQ34" s="657">
        <v>477481</v>
      </c>
      <c r="UR34" s="794"/>
      <c r="US34" s="794"/>
      <c r="UT34" s="795"/>
      <c r="UU34" s="657">
        <v>2147423</v>
      </c>
      <c r="UV34" s="794"/>
      <c r="UW34" s="794"/>
      <c r="UX34" s="795"/>
      <c r="UY34" s="657">
        <v>0</v>
      </c>
      <c r="UZ34" s="794"/>
      <c r="VA34" s="794"/>
      <c r="VB34" s="795"/>
      <c r="VC34" s="657">
        <v>28003295</v>
      </c>
      <c r="VD34" s="794"/>
      <c r="VE34" s="794"/>
      <c r="VF34" s="795"/>
      <c r="VG34" s="657">
        <v>14820825.65</v>
      </c>
      <c r="VH34" s="794"/>
      <c r="VI34" s="794"/>
      <c r="VJ34" s="795"/>
      <c r="VK34" s="657">
        <v>1620339</v>
      </c>
      <c r="VL34" s="794"/>
      <c r="VM34" s="794"/>
      <c r="VN34" s="795"/>
      <c r="VO34" s="657">
        <v>70500567.549999997</v>
      </c>
      <c r="VP34" s="794"/>
      <c r="VQ34" s="794"/>
      <c r="VR34" s="795"/>
      <c r="VS34" s="657">
        <v>23207316.280000005</v>
      </c>
      <c r="VT34" s="794"/>
      <c r="VU34" s="794"/>
      <c r="VV34" s="795"/>
      <c r="VW34" s="657">
        <v>21934675</v>
      </c>
      <c r="VX34" s="794"/>
      <c r="VY34" s="794"/>
      <c r="VZ34" s="795"/>
      <c r="WA34" s="657">
        <v>0</v>
      </c>
      <c r="WB34" s="794"/>
      <c r="WC34" s="794"/>
      <c r="WD34" s="795"/>
      <c r="WE34" s="657">
        <v>7896194</v>
      </c>
      <c r="WF34" s="794"/>
      <c r="WG34" s="794"/>
      <c r="WH34" s="795"/>
      <c r="WI34" s="657">
        <v>25578074.590000004</v>
      </c>
      <c r="WJ34" s="794"/>
      <c r="WK34" s="794"/>
      <c r="WL34" s="795"/>
      <c r="WM34" s="657">
        <v>48884213.629999995</v>
      </c>
      <c r="WN34" s="794"/>
      <c r="WO34" s="794"/>
      <c r="WP34" s="795"/>
      <c r="WQ34" s="657">
        <v>443249.11</v>
      </c>
      <c r="WR34" s="794"/>
      <c r="WS34" s="794"/>
      <c r="WT34" s="795"/>
      <c r="WU34" s="657">
        <v>16265180.07</v>
      </c>
      <c r="WV34" s="794"/>
      <c r="WW34" s="794"/>
      <c r="WX34" s="795"/>
      <c r="WY34" s="657">
        <v>6572681</v>
      </c>
      <c r="WZ34" s="830"/>
      <c r="XA34" s="794"/>
      <c r="XB34" s="795"/>
      <c r="XC34" s="657">
        <v>27730674</v>
      </c>
      <c r="XD34" s="794"/>
      <c r="XE34" s="794"/>
      <c r="XF34" s="795"/>
      <c r="XG34" s="657">
        <v>27325845.599999998</v>
      </c>
      <c r="XH34" s="794"/>
      <c r="XI34" s="794"/>
      <c r="XJ34" s="795"/>
      <c r="XK34" s="657">
        <v>1286571.1600000001</v>
      </c>
      <c r="XL34" s="794"/>
      <c r="XM34" s="794"/>
      <c r="XN34" s="795"/>
      <c r="XO34" s="657">
        <v>32493682</v>
      </c>
      <c r="XP34" s="2"/>
      <c r="XQ34" s="794"/>
      <c r="XR34" s="795"/>
      <c r="XS34" s="735"/>
      <c r="XT34" s="825" t="s">
        <v>237</v>
      </c>
      <c r="XU34" s="827" t="s">
        <v>237</v>
      </c>
    </row>
    <row r="35" spans="1:645">
      <c r="A35" s="1111">
        <v>17</v>
      </c>
      <c r="B35" s="974" t="s">
        <v>59</v>
      </c>
      <c r="C35" s="974"/>
      <c r="D35" s="804">
        <v>17</v>
      </c>
      <c r="E35" s="808" t="s">
        <v>59</v>
      </c>
      <c r="F35" s="825"/>
      <c r="G35" s="660">
        <f>G34/G30</f>
        <v>25983.025000000001</v>
      </c>
      <c r="H35" s="794"/>
      <c r="I35" s="794"/>
      <c r="J35" s="795"/>
      <c r="K35" s="660">
        <f>K34/K30</f>
        <v>22795.174999999999</v>
      </c>
      <c r="L35" s="794"/>
      <c r="M35" s="794"/>
      <c r="N35" s="795"/>
      <c r="O35" s="661">
        <f>IF(O34=0,0,O34/O30)</f>
        <v>26771.200000000001</v>
      </c>
      <c r="P35" s="794"/>
      <c r="Q35" s="794"/>
      <c r="R35" s="795"/>
      <c r="S35" s="661">
        <f>IF(S34=0,0,S34/S30)</f>
        <v>14799.9</v>
      </c>
      <c r="T35" s="794"/>
      <c r="U35" s="794"/>
      <c r="V35" s="795"/>
      <c r="W35" s="661">
        <f>IF(W34=0,0,W34/W30)</f>
        <v>188927.75</v>
      </c>
      <c r="X35" s="794"/>
      <c r="Y35" s="794"/>
      <c r="Z35" s="795"/>
      <c r="AA35" s="661">
        <f>IF(AA34=0,0,AA34/AA30)</f>
        <v>22851.275000000001</v>
      </c>
      <c r="AB35" s="794"/>
      <c r="AC35" s="794"/>
      <c r="AD35" s="795"/>
      <c r="AE35" s="661">
        <f>IF(AE34=0,0,AE34/AE30)</f>
        <v>170256.05</v>
      </c>
      <c r="AF35" s="794"/>
      <c r="AG35" s="794"/>
      <c r="AH35" s="795"/>
      <c r="AI35" s="661">
        <f>IF(AI34=0,0,AI34/AI30)</f>
        <v>12903.125</v>
      </c>
      <c r="AJ35" s="794"/>
      <c r="AK35" s="794"/>
      <c r="AL35" s="795"/>
      <c r="AM35" s="661">
        <f>IF(AM34=0,0,AM34/AM30)</f>
        <v>56132.324999999997</v>
      </c>
      <c r="AN35" s="794"/>
      <c r="AO35" s="794"/>
      <c r="AP35" s="795"/>
      <c r="AQ35" s="661">
        <f>IF(AQ34=0,0,AQ34/AQ30)</f>
        <v>6447.6750000000002</v>
      </c>
      <c r="AR35" s="794"/>
      <c r="AS35" s="794"/>
      <c r="AT35" s="795"/>
      <c r="AU35" s="661">
        <f>IF(AU34=0,0,AU34/AU30)</f>
        <v>546258</v>
      </c>
      <c r="AV35" s="794"/>
      <c r="AW35" s="794"/>
      <c r="AX35" s="795"/>
      <c r="AY35" s="661">
        <f>IF(AY34=0,0,AY34/AY30)</f>
        <v>1127230.2250000001</v>
      </c>
      <c r="AZ35" s="794"/>
      <c r="BA35" s="794"/>
      <c r="BB35" s="795"/>
      <c r="BC35" s="661">
        <f>IF(BC34=0,0,BC34/BC30)</f>
        <v>339525</v>
      </c>
      <c r="BD35" s="794"/>
      <c r="BE35" s="794"/>
      <c r="BF35" s="795"/>
      <c r="BG35" s="661">
        <f>IF(BG34=0,0,BG34/BG30)</f>
        <v>280607.05</v>
      </c>
      <c r="BH35" s="794"/>
      <c r="BI35" s="794"/>
      <c r="BJ35" s="795"/>
      <c r="BK35" s="661">
        <f>IF(BK34=0,0,BK34/BK30)</f>
        <v>366388.97499999998</v>
      </c>
      <c r="BL35" s="794"/>
      <c r="BM35" s="794"/>
      <c r="BN35" s="795"/>
      <c r="BO35" s="661">
        <f>IF(BO34=0,0,BO34/BO30)</f>
        <v>422520</v>
      </c>
      <c r="BP35" s="794"/>
      <c r="BQ35" s="794"/>
      <c r="BR35" s="795"/>
      <c r="BS35" s="661">
        <f>IF(BS34=0,0,BS34/BS30)</f>
        <v>284069.25</v>
      </c>
      <c r="BT35" s="794"/>
      <c r="BU35" s="794"/>
      <c r="BV35" s="795"/>
      <c r="BW35" s="661">
        <f>IF(BW34=0,0,BW34/BW30)</f>
        <v>2376381.8250000002</v>
      </c>
      <c r="BX35" s="794"/>
      <c r="BY35" s="794"/>
      <c r="BZ35" s="795"/>
      <c r="CA35" s="661">
        <f>IF(CA34=0,0,CA34/CA30)</f>
        <v>340030.1</v>
      </c>
      <c r="CB35" s="794"/>
      <c r="CC35" s="794"/>
      <c r="CD35" s="795"/>
      <c r="CE35" s="661">
        <f>IF(CE34=0,0,CE34/CE30)</f>
        <v>5595.6750000000002</v>
      </c>
      <c r="CF35" s="794"/>
      <c r="CG35" s="794"/>
      <c r="CH35" s="795"/>
      <c r="CI35" s="661">
        <f>IF(CI34=0,0,CI34/CI30)</f>
        <v>78098.149999999994</v>
      </c>
      <c r="CJ35" s="794"/>
      <c r="CK35" s="794"/>
      <c r="CL35" s="795"/>
      <c r="CM35" s="661">
        <f>IF(CM34=0,0,CM34/CM30)</f>
        <v>60871.25</v>
      </c>
      <c r="CN35" s="794"/>
      <c r="CO35" s="794"/>
      <c r="CP35" s="795"/>
      <c r="CQ35" s="821">
        <f>IF(CQ34=0,0,CQ34/CQ30)</f>
        <v>957804.63674999995</v>
      </c>
      <c r="CR35" s="817"/>
      <c r="CS35" s="817"/>
      <c r="CT35" s="820"/>
      <c r="CU35" s="661">
        <f>IF(CU34=0,0,CU34/CU30)</f>
        <v>4085251.4750000001</v>
      </c>
      <c r="CV35" s="794" t="s">
        <v>1432</v>
      </c>
      <c r="CW35" s="794"/>
      <c r="CX35" s="795"/>
      <c r="CY35" s="661">
        <f>IF(CY34=0,0,CY34/CY30)</f>
        <v>22895.562500000004</v>
      </c>
      <c r="CZ35" s="794" t="s">
        <v>1432</v>
      </c>
      <c r="DA35" s="794"/>
      <c r="DB35" s="795"/>
      <c r="DC35" s="661">
        <f>IF(DC34=0,0,DC34/DC30)</f>
        <v>0</v>
      </c>
      <c r="DD35" s="794"/>
      <c r="DE35" s="794"/>
      <c r="DF35" s="795"/>
      <c r="DG35" s="821">
        <f>IF(DG34=0,0,DG34/DG30)</f>
        <v>319659.125</v>
      </c>
      <c r="DH35" s="817"/>
      <c r="DI35" s="817"/>
      <c r="DJ35" s="820"/>
      <c r="DK35" s="821">
        <f>IF(DK34=0,0,DK34/DK30)</f>
        <v>359719.47499999998</v>
      </c>
      <c r="DL35" s="817"/>
      <c r="DM35" s="817"/>
      <c r="DN35" s="820"/>
      <c r="DO35" s="661">
        <f>IF(DO34=0,0,DO34/DO30)</f>
        <v>251404.15</v>
      </c>
      <c r="DP35" s="794"/>
      <c r="DQ35" s="794"/>
      <c r="DR35" s="795"/>
      <c r="DS35" s="821">
        <f>IF(DS34=0,0,DS34/DS30)</f>
        <v>71428.3</v>
      </c>
      <c r="DT35" s="817"/>
      <c r="DU35" s="817"/>
      <c r="DV35" s="820"/>
      <c r="DW35" s="661">
        <f>IF(DW34=0,0,DW34/DW30)</f>
        <v>287538.45</v>
      </c>
      <c r="DX35" s="794"/>
      <c r="DY35" s="794"/>
      <c r="DZ35" s="795"/>
      <c r="EA35" s="821">
        <f>IF(EA34=0,0,EA34/EA30)</f>
        <v>408772.05</v>
      </c>
      <c r="EB35" s="817"/>
      <c r="EC35" s="817"/>
      <c r="ED35" s="820"/>
      <c r="EE35" s="821">
        <f>IF(EE34=0,0,EE34/EE30)</f>
        <v>460792.05</v>
      </c>
      <c r="EF35" s="817"/>
      <c r="EG35" s="817"/>
      <c r="EH35" s="820"/>
      <c r="EI35" s="661">
        <f>IF(EI34=0,0,EI34/EI30)</f>
        <v>244041.07500000001</v>
      </c>
      <c r="EJ35" s="794"/>
      <c r="EK35" s="794"/>
      <c r="EL35" s="795"/>
      <c r="EM35" s="661">
        <f>IF(EM34=0,0,EM34/EM30)</f>
        <v>472243.77500000002</v>
      </c>
      <c r="EN35" s="794"/>
      <c r="EO35" s="794"/>
      <c r="EP35" s="795"/>
      <c r="EQ35" s="821">
        <f>IF(EQ34=0,0,EQ34/EQ30)</f>
        <v>301410.34999999998</v>
      </c>
      <c r="ER35" s="817"/>
      <c r="ES35" s="817"/>
      <c r="ET35" s="820"/>
      <c r="EU35" s="821">
        <f>IF(EU34=0,0,EU34/EU30)</f>
        <v>2282158.9249999998</v>
      </c>
      <c r="EV35" s="817"/>
      <c r="EW35" s="817"/>
      <c r="EX35" s="820"/>
      <c r="EY35" s="661">
        <f>IF(EY34=0,0,EY34/EY30)</f>
        <v>805116.6</v>
      </c>
      <c r="EZ35" s="794"/>
      <c r="FA35" s="794"/>
      <c r="FB35" s="795"/>
      <c r="FC35" s="661">
        <f>IF(FC34=0,0,FC34/FC30)</f>
        <v>335670.32500000001</v>
      </c>
      <c r="FD35" s="794"/>
      <c r="FE35" s="794"/>
      <c r="FF35" s="795"/>
      <c r="FG35" s="821">
        <f>IF(FG34=0,0,FG34/FG30)</f>
        <v>2103295.9</v>
      </c>
      <c r="FH35" s="817"/>
      <c r="FI35" s="817"/>
      <c r="FJ35" s="820"/>
      <c r="FK35" s="821">
        <f>IF(FK34=0,0,FK34/FK30)</f>
        <v>32549.7</v>
      </c>
      <c r="FL35" s="817"/>
      <c r="FM35" s="817"/>
      <c r="FN35" s="820"/>
      <c r="FO35" s="821">
        <f>IF(FO34=0,0,FO34/FO30)</f>
        <v>5139.45</v>
      </c>
      <c r="FP35" s="817"/>
      <c r="FQ35" s="817"/>
      <c r="FR35" s="820"/>
      <c r="FS35" s="661">
        <f>IF(FS34=0,0,FS34/FS30)</f>
        <v>587089.57499999995</v>
      </c>
      <c r="FT35" s="794"/>
      <c r="FU35" s="794"/>
      <c r="FV35" s="795"/>
      <c r="FW35" s="821">
        <f>IF(FW34=0,0,FW34/FW30)</f>
        <v>36815.125</v>
      </c>
      <c r="FX35" s="817"/>
      <c r="FY35" s="817"/>
      <c r="FZ35" s="820"/>
      <c r="GA35" s="821">
        <f>IF(GA34=0,0,GA34/GA30)</f>
        <v>338990.82500000001</v>
      </c>
      <c r="GB35" s="817"/>
      <c r="GC35" s="817"/>
      <c r="GD35" s="820"/>
      <c r="GE35" s="821">
        <f>IF(GE34=0,0,GE34/GE30)</f>
        <v>159738.27499999999</v>
      </c>
      <c r="GF35" s="817"/>
      <c r="GG35" s="817"/>
      <c r="GH35" s="820"/>
      <c r="GI35" s="661">
        <f>IF(GI34=0,0,GI34/GI30)</f>
        <v>131234.47500000001</v>
      </c>
      <c r="GJ35" s="794"/>
      <c r="GK35" s="794"/>
      <c r="GL35" s="795"/>
      <c r="GM35" s="661">
        <f>IF(GM34=0,0,GM34/GM30)</f>
        <v>79915.199999999997</v>
      </c>
      <c r="GN35" s="794"/>
      <c r="GO35" s="794"/>
      <c r="GP35" s="795"/>
      <c r="GQ35" s="661">
        <f>IF(GQ34=0,0,GQ34/GQ30)</f>
        <v>547643.32499999995</v>
      </c>
      <c r="GR35" s="794"/>
      <c r="GS35" s="794"/>
      <c r="GT35" s="795"/>
      <c r="GU35" s="661">
        <f>IF(GU34=0,0,GU34/GU30)</f>
        <v>20801.2</v>
      </c>
      <c r="GV35" s="794"/>
      <c r="GW35" s="794"/>
      <c r="GX35" s="795"/>
      <c r="GY35" s="661">
        <f>IF(GY34=0,0,GY34/GY30)</f>
        <v>121190.05</v>
      </c>
      <c r="GZ35" s="794"/>
      <c r="HA35" s="794"/>
      <c r="HB35" s="795"/>
      <c r="HC35" s="661">
        <f>IF(HC34=0,0,HC34/HC30)</f>
        <v>527929.15</v>
      </c>
      <c r="HD35" s="794"/>
      <c r="HE35" s="794"/>
      <c r="HF35" s="795"/>
      <c r="HG35" s="821">
        <f>IF(HG34=0,0,HG34/HG30)</f>
        <v>85615.45</v>
      </c>
      <c r="HH35" s="817"/>
      <c r="HI35" s="817"/>
      <c r="HJ35" s="820"/>
      <c r="HK35" s="661">
        <f>IF(HK34=0,0,HK34/HK30)</f>
        <v>83887.824999999997</v>
      </c>
      <c r="HL35" s="794"/>
      <c r="HM35" s="794"/>
      <c r="HN35" s="795"/>
      <c r="HO35" s="661">
        <f>IF(HO34=0,0,HO34/HO30)</f>
        <v>19479.3</v>
      </c>
      <c r="HP35" s="794"/>
      <c r="HQ35" s="794"/>
      <c r="HR35" s="795"/>
      <c r="HS35" s="821">
        <f>IF(HS34=0,0,HS34/HS30)</f>
        <v>155284.67499999999</v>
      </c>
      <c r="HT35" s="817"/>
      <c r="HU35" s="817"/>
      <c r="HV35" s="820"/>
      <c r="HW35" s="821">
        <f>IF(HW34=0,0,HW34/HW30)</f>
        <v>598691.05000000005</v>
      </c>
      <c r="HX35" s="817"/>
      <c r="HY35" s="817"/>
      <c r="HZ35" s="820"/>
      <c r="IA35" s="821">
        <f>IF(IA34=0,0,IA34/IA30)</f>
        <v>544775.25</v>
      </c>
      <c r="IB35" s="817"/>
      <c r="IC35" s="817"/>
      <c r="ID35" s="820"/>
      <c r="IE35" s="821">
        <f>IF(IE34=0,0,IE34/IE30)</f>
        <v>3009538.9</v>
      </c>
      <c r="IF35" s="817"/>
      <c r="IG35" s="817"/>
      <c r="IH35" s="820"/>
      <c r="II35" s="821">
        <f>IF(II34=0,0,II34/II30)</f>
        <v>3751441.6</v>
      </c>
      <c r="IJ35" s="817"/>
      <c r="IK35" s="817"/>
      <c r="IL35" s="820"/>
      <c r="IM35" s="821">
        <f>IF(IM34=0,0,IM34/IM30)</f>
        <v>384250.05</v>
      </c>
      <c r="IN35" s="817"/>
      <c r="IO35" s="817"/>
      <c r="IP35" s="817"/>
      <c r="IQ35" s="821">
        <f>IF(IQ34=0,0,IQ34/IQ30)</f>
        <v>12895.4</v>
      </c>
      <c r="IR35" s="817"/>
      <c r="IS35" s="817"/>
      <c r="IT35" s="820"/>
      <c r="IU35" s="821">
        <f>IF(IU34=0,0,IU34/IU30)</f>
        <v>2719.0749999999998</v>
      </c>
      <c r="IV35" s="817"/>
      <c r="IW35" s="817"/>
      <c r="IX35" s="820"/>
      <c r="IY35" s="821">
        <f>IF(IY34=0,0,IY34/IY30)</f>
        <v>1892.375</v>
      </c>
      <c r="IZ35" s="817"/>
      <c r="JA35" s="817"/>
      <c r="JB35" s="820"/>
      <c r="JC35" s="821">
        <f>IF(JC34=0,0,JC34/JC30)</f>
        <v>354012.55</v>
      </c>
      <c r="JD35" s="817"/>
      <c r="JE35" s="817"/>
      <c r="JF35" s="820"/>
      <c r="JG35" s="821">
        <f>IF(JG34=0,0,JG34/JG30)</f>
        <v>12775.225</v>
      </c>
      <c r="JH35" s="817"/>
      <c r="JI35" s="817"/>
      <c r="JJ35" s="820"/>
      <c r="JK35" s="821">
        <f>IF(JK34=0,0,JK34/JK30)</f>
        <v>18370.05</v>
      </c>
      <c r="JL35" s="817"/>
      <c r="JM35" s="817"/>
      <c r="JN35" s="820"/>
      <c r="JO35" s="821">
        <f>IF(JO34=0,0,JO34/JO30)</f>
        <v>406.95</v>
      </c>
      <c r="JP35" s="817"/>
      <c r="JQ35" s="817"/>
      <c r="JR35" s="820"/>
      <c r="JS35" s="821">
        <f>IF(JS34=0,0,JS34/JS30)</f>
        <v>406.95</v>
      </c>
      <c r="JT35" s="817"/>
      <c r="JU35" s="817"/>
      <c r="JV35" s="820"/>
      <c r="JW35" s="821">
        <f>IF(JW34=0,0,JW34/JW30)</f>
        <v>21471.924999999999</v>
      </c>
      <c r="JX35" s="817"/>
      <c r="JY35" s="817"/>
      <c r="JZ35" s="820"/>
      <c r="KA35" s="821">
        <f>IF(KA34=0,0,KA34/KA30)</f>
        <v>21471.924999999999</v>
      </c>
      <c r="KB35" s="817"/>
      <c r="KC35" s="817"/>
      <c r="KD35" s="820"/>
      <c r="KE35" s="821">
        <f>IF(KE34=0,0,KE34/KE30)</f>
        <v>5897.3</v>
      </c>
      <c r="KF35" s="817"/>
      <c r="KG35" s="817"/>
      <c r="KH35" s="820"/>
      <c r="KI35" s="821">
        <f>IF(KI34=0,0,KI34/KI30)</f>
        <v>417945.02500000002</v>
      </c>
      <c r="KJ35" s="817"/>
      <c r="KK35" s="817"/>
      <c r="KL35" s="820"/>
      <c r="KM35" s="821">
        <f>IF(KM34=0,0,KM34/KM30)</f>
        <v>0</v>
      </c>
      <c r="KN35" s="817"/>
      <c r="KO35" s="817"/>
      <c r="KP35" s="820"/>
      <c r="KQ35" s="821">
        <f>IF(KQ34=0,0,KQ34/KQ30)</f>
        <v>37023.667500000003</v>
      </c>
      <c r="KR35" s="817"/>
      <c r="KS35" s="817"/>
      <c r="KT35" s="820"/>
      <c r="KU35" s="821">
        <f>IF(KU34=0,0,KU34/KU30)</f>
        <v>0</v>
      </c>
      <c r="KV35" s="817"/>
      <c r="KW35" s="817"/>
      <c r="KX35" s="820"/>
      <c r="KY35" s="821">
        <f>IF(KY34=0,0,KY34/KY30)</f>
        <v>798290.55</v>
      </c>
      <c r="KZ35" s="830"/>
      <c r="LA35" s="830"/>
      <c r="LB35" s="820"/>
      <c r="LC35" s="821">
        <f>IF(LC34=0,0,LC34/LC30)</f>
        <v>159215.5</v>
      </c>
      <c r="LD35" s="830"/>
      <c r="LE35" s="830"/>
      <c r="LF35" s="820"/>
      <c r="LG35" s="821">
        <f>IF(LG34=0,0,LG34/LG30)</f>
        <v>101904.125</v>
      </c>
      <c r="LH35" s="817"/>
      <c r="LI35" s="817"/>
      <c r="LJ35" s="820"/>
      <c r="LK35" s="821">
        <f>IF(LK34=0,0,LK34/LK30)</f>
        <v>2913.0749999999998</v>
      </c>
      <c r="LL35" s="817"/>
      <c r="LM35" s="817"/>
      <c r="LN35" s="820"/>
      <c r="LO35" s="821">
        <f>IF(LO34=0,0,LO34/LO30)</f>
        <v>461497.77500000002</v>
      </c>
      <c r="LP35" s="817"/>
      <c r="LQ35" s="817"/>
      <c r="LR35" s="820"/>
      <c r="LS35" s="821">
        <f>IF(LS34=0,0,LS34/LS30)</f>
        <v>651774</v>
      </c>
      <c r="LT35" s="830"/>
      <c r="LU35" s="830"/>
      <c r="LV35" s="731"/>
      <c r="LW35" s="821">
        <f>IF(LW34=0,0,LW34/LW30)</f>
        <v>78291.024999999994</v>
      </c>
      <c r="LX35" s="830"/>
      <c r="LY35" s="830"/>
      <c r="LZ35" s="731"/>
      <c r="MA35" s="821">
        <f>IF(MA34=0,0,MA34/MA30)</f>
        <v>882337.57499999995</v>
      </c>
      <c r="MB35" s="830"/>
      <c r="MC35" s="830"/>
      <c r="MD35" s="731"/>
      <c r="ME35" s="821">
        <f>IF(ME34=0,0,ME34/ME30)</f>
        <v>450589.4</v>
      </c>
      <c r="MF35" s="830"/>
      <c r="MG35" s="830"/>
      <c r="MH35" s="731"/>
      <c r="MI35" s="821">
        <f>IF(MI34=0,0,MI34/MI30)</f>
        <v>950890.625</v>
      </c>
      <c r="MJ35" s="830"/>
      <c r="MK35" s="830"/>
      <c r="ML35" s="731"/>
      <c r="MM35" s="821">
        <f>IF(MM34=0,0,MM34/MM30)</f>
        <v>307836.67575000005</v>
      </c>
      <c r="MN35" s="830"/>
      <c r="MO35" s="830"/>
      <c r="MP35" s="731"/>
      <c r="MQ35" s="821">
        <f>IF(MQ34=0,0,MQ34/MQ30)</f>
        <v>114350.95</v>
      </c>
      <c r="MR35" s="830"/>
      <c r="MS35" s="830"/>
      <c r="MT35" s="731"/>
      <c r="MU35" s="821">
        <f>IF(MU34=0,0,MU34/MU30)</f>
        <v>928831.9</v>
      </c>
      <c r="MV35" s="830"/>
      <c r="MW35" s="830"/>
      <c r="MX35" s="731"/>
      <c r="MY35" s="821">
        <f>IF(MY34=0,0,MY34/MY30)</f>
        <v>120092.825</v>
      </c>
      <c r="MZ35" s="830"/>
      <c r="NA35" s="830"/>
      <c r="NB35" s="731"/>
      <c r="NC35" s="821">
        <f>IF(NC34=0,0,NC34/NC30)</f>
        <v>1280223.625</v>
      </c>
      <c r="ND35" s="830"/>
      <c r="NE35" s="830"/>
      <c r="NF35" s="731"/>
      <c r="NG35" s="821">
        <f>IF(NG34=0,0,NG34/NG30)</f>
        <v>50000</v>
      </c>
      <c r="NH35" s="830"/>
      <c r="NI35" s="830"/>
      <c r="NJ35" s="731"/>
      <c r="NK35" s="821">
        <f>IF(NK34=0,0,NK34/NK30)</f>
        <v>155528.6</v>
      </c>
      <c r="NL35" s="830"/>
      <c r="NM35" s="830"/>
      <c r="NN35" s="731"/>
      <c r="NO35" s="821">
        <f>IF(NO34=0,0,NO34/NO30)</f>
        <v>29307.517250000004</v>
      </c>
      <c r="NP35" s="830"/>
      <c r="NQ35" s="830"/>
      <c r="NR35" s="731"/>
      <c r="NS35" s="821">
        <f>IF(NS34=0,0,NS34/NS30)</f>
        <v>299850.22499999998</v>
      </c>
      <c r="NT35" s="830"/>
      <c r="NU35" s="830"/>
      <c r="NV35" s="731"/>
      <c r="NW35" s="821">
        <f>IF(NW34=0,0,NW34/NW30)</f>
        <v>169568.45</v>
      </c>
      <c r="NX35" s="830"/>
      <c r="NY35" s="830"/>
      <c r="NZ35" s="731"/>
      <c r="OA35" s="821">
        <f>IF(OA34=0,0,OA34/OA30)</f>
        <v>579648.25</v>
      </c>
      <c r="OB35" s="830"/>
      <c r="OC35" s="830"/>
      <c r="OD35" s="731"/>
      <c r="OE35" s="821">
        <f>IF(OE34=0,0,OE34/OE30)</f>
        <v>312230.65000000002</v>
      </c>
      <c r="OF35" s="830"/>
      <c r="OG35" s="830"/>
      <c r="OH35" s="731"/>
      <c r="OI35" s="821">
        <f>IF(OI34=0,0,OI34/OI30)</f>
        <v>25158.875</v>
      </c>
      <c r="OJ35" s="830"/>
      <c r="OK35" s="830"/>
      <c r="OL35" s="731"/>
      <c r="OM35" s="821">
        <f>IF(OM34=0,0,OM34/OM30)</f>
        <v>109957.675</v>
      </c>
      <c r="ON35" s="830"/>
      <c r="OO35" s="830"/>
      <c r="OP35" s="731"/>
      <c r="OQ35" s="821">
        <f>IF(OQ34=0,0,OQ34/OQ30)</f>
        <v>141118.54999999999</v>
      </c>
      <c r="OR35" s="830"/>
      <c r="OS35" s="830"/>
      <c r="OT35" s="731"/>
      <c r="OU35" s="821">
        <f>IF(OU34=0,0,OU34/OU30)</f>
        <v>1865481.125</v>
      </c>
      <c r="OV35" s="830"/>
      <c r="OW35" s="830"/>
      <c r="OX35" s="731"/>
      <c r="OY35" s="821">
        <f>IF(OY34=0,0,OY34/OY30)</f>
        <v>754227.57499999995</v>
      </c>
      <c r="OZ35" s="830"/>
      <c r="PA35" s="830"/>
      <c r="PB35" s="731"/>
      <c r="PC35" s="821">
        <f>IF(PC34=0,0,PC34/PC30)</f>
        <v>519481.48749999964</v>
      </c>
      <c r="PD35" s="830"/>
      <c r="PE35" s="830"/>
      <c r="PF35" s="731"/>
      <c r="PG35" s="821">
        <f>IF(PG34=0,0,PG34/PG30)</f>
        <v>547717.625</v>
      </c>
      <c r="PH35" s="830"/>
      <c r="PI35" s="830"/>
      <c r="PJ35" s="731"/>
      <c r="PK35" s="821">
        <f>IF(PK34=0,0,PK34/PK30)</f>
        <v>240758.66475000005</v>
      </c>
      <c r="PL35" s="830"/>
      <c r="PM35" s="830"/>
      <c r="PN35" s="731"/>
      <c r="PO35" s="821">
        <f>IF(PO34=0,0,PO34/PO30)</f>
        <v>5796757.4512499999</v>
      </c>
      <c r="PP35" s="830"/>
      <c r="PQ35" s="830"/>
      <c r="PR35" s="731"/>
      <c r="PS35" s="821">
        <f>IF(PS34=0,0,PS34/PS30)</f>
        <v>47327.80324999999</v>
      </c>
      <c r="PT35" s="830"/>
      <c r="PU35" s="830"/>
      <c r="PV35" s="731"/>
      <c r="PW35" s="821">
        <f>IF(PW34=0,0,PW34/PW30)</f>
        <v>240335.32500000001</v>
      </c>
      <c r="PX35" s="830"/>
      <c r="PY35" s="830"/>
      <c r="PZ35" s="731"/>
      <c r="QA35" s="821">
        <f>IF(QA34=0,0,QA34/QA30)</f>
        <v>961314.07499999995</v>
      </c>
      <c r="QB35" s="830"/>
      <c r="QC35" s="830"/>
      <c r="QD35" s="731"/>
      <c r="QE35" s="821">
        <f>IF(QE34=0,0,QE34/QE30)</f>
        <v>957700.47499999998</v>
      </c>
      <c r="QF35" s="830"/>
      <c r="QG35" s="830"/>
      <c r="QH35" s="731"/>
      <c r="QI35" s="821">
        <f>IF(QI34=0,0,QI34/QI30)</f>
        <v>453581.27049999998</v>
      </c>
      <c r="QJ35" s="830"/>
      <c r="QK35" s="830"/>
      <c r="QL35" s="731"/>
      <c r="QM35" s="821">
        <f>IF(QM34=0,0,QM34/QM30)</f>
        <v>159117.52724999998</v>
      </c>
      <c r="QN35" s="830"/>
      <c r="QO35" s="830"/>
      <c r="QP35" s="731"/>
      <c r="QQ35" s="821">
        <f>IF(QQ34=0,0,QQ34/QQ30)</f>
        <v>189634.42499999999</v>
      </c>
      <c r="QR35" s="830"/>
      <c r="QS35" s="830"/>
      <c r="QT35" s="731"/>
      <c r="QU35" s="821">
        <f>IF(QU34=0,0,QU34/QU30)</f>
        <v>351870.15</v>
      </c>
      <c r="QV35" s="830"/>
      <c r="QW35" s="830"/>
      <c r="QX35" s="731"/>
      <c r="QY35" s="821">
        <f>IF(QY34=0,0,QY34/QY30)</f>
        <v>234580.1</v>
      </c>
      <c r="QZ35" s="830"/>
      <c r="RA35" s="830"/>
      <c r="RB35" s="731"/>
      <c r="RC35" s="821">
        <f>IF(RC34=0,0,RC34/RC30)</f>
        <v>14661.25</v>
      </c>
      <c r="RD35" s="830"/>
      <c r="RE35" s="830"/>
      <c r="RF35" s="731"/>
      <c r="RG35" s="821">
        <f>IF(RG34=0,0,RG34/RG30)</f>
        <v>20074.75</v>
      </c>
      <c r="RH35" s="830"/>
      <c r="RI35" s="830"/>
      <c r="RJ35" s="731"/>
      <c r="RK35" s="821">
        <f>IF(RK34=0,0,RK34/RK30)</f>
        <v>1006250</v>
      </c>
      <c r="RL35" s="830"/>
      <c r="RM35" s="830"/>
      <c r="RN35" s="731"/>
      <c r="RO35" s="821">
        <f>IF(RO34=0,0,RO34/RO30)</f>
        <v>253782.06400000001</v>
      </c>
      <c r="RP35" s="830"/>
      <c r="RQ35" s="830"/>
      <c r="RR35" s="731"/>
      <c r="RS35" s="821">
        <f>IF(RS34=0,0,RS34/RS30)</f>
        <v>132654.31224999999</v>
      </c>
      <c r="RT35" s="830"/>
      <c r="RU35" s="830"/>
      <c r="RV35" s="731"/>
      <c r="RW35" s="821">
        <f>IF(RW34=0,0,RW34/RW30)</f>
        <v>34012.563500000004</v>
      </c>
      <c r="RX35" s="830"/>
      <c r="RY35" s="830"/>
      <c r="RZ35" s="731"/>
      <c r="SA35" s="821">
        <f>IF(SA34=0,0,SA34/SA30)</f>
        <v>2643.8050000000003</v>
      </c>
      <c r="SB35" s="830"/>
      <c r="SC35" s="830"/>
      <c r="SD35" s="731"/>
      <c r="SE35" s="821">
        <f>IF(SE34=0,0,SE34/SE30)</f>
        <v>2118.0432500000002</v>
      </c>
      <c r="SF35" s="830"/>
      <c r="SG35" s="830"/>
      <c r="SH35" s="731"/>
      <c r="SI35" s="821">
        <f>IF(SI34=0,0,SI34/SI30)</f>
        <v>476064.57500000001</v>
      </c>
      <c r="SJ35" s="830"/>
      <c r="SK35" s="830"/>
      <c r="SL35" s="731"/>
      <c r="SM35" s="821">
        <f>IF(SM34=0,0,SM34/SM30)</f>
        <v>19104.599999999999</v>
      </c>
      <c r="SN35" s="830"/>
      <c r="SO35" s="830"/>
      <c r="SP35" s="731"/>
      <c r="SQ35" s="821">
        <f>IF(SQ34=0,0,SQ34/SQ30)</f>
        <v>30439.95</v>
      </c>
      <c r="SR35" s="830"/>
      <c r="SS35" s="830"/>
      <c r="ST35" s="731"/>
      <c r="SU35" s="821">
        <f>IF(SU34=0,0,SU34/SU30)</f>
        <v>34727.199999999997</v>
      </c>
      <c r="SV35" s="830"/>
      <c r="SW35" s="830"/>
      <c r="SX35" s="731"/>
      <c r="SY35" s="821">
        <f>IF(SY34=0,0,SY34/SY30)</f>
        <v>97025.675000000003</v>
      </c>
      <c r="SZ35" s="830"/>
      <c r="TA35" s="830"/>
      <c r="TB35" s="731"/>
      <c r="TC35" s="821">
        <f>IF(TC34=0,0,TC34/TC30)</f>
        <v>515236.67499999999</v>
      </c>
      <c r="TD35" s="830"/>
      <c r="TE35" s="830"/>
      <c r="TF35" s="731"/>
      <c r="TG35" s="821">
        <f>IF(TG34=0,0,TG34/TG30)</f>
        <v>633990.27299999993</v>
      </c>
      <c r="TH35" s="830"/>
      <c r="TI35" s="830"/>
      <c r="TJ35" s="731"/>
      <c r="TK35" s="821">
        <f>IF(TK34=0,0,TK34/TK30)</f>
        <v>624822.44999999995</v>
      </c>
      <c r="TL35" s="830"/>
      <c r="TM35" s="830"/>
      <c r="TN35" s="731"/>
      <c r="TO35" s="821">
        <f>IF(TO34=0,0,TO34/TO30)</f>
        <v>683365.25</v>
      </c>
      <c r="TP35" s="830"/>
      <c r="TQ35" s="830"/>
      <c r="TR35" s="731"/>
      <c r="TS35" s="821">
        <f>IF(TS34=0,0,TS34/TS30)</f>
        <v>2369.4250000000002</v>
      </c>
      <c r="TT35" s="830"/>
      <c r="TU35" s="830"/>
      <c r="TV35" s="731"/>
      <c r="TW35" s="821">
        <f>IF(TW34=0,0,TW34/TW30)</f>
        <v>79462.399999999994</v>
      </c>
      <c r="TX35" s="830"/>
      <c r="TY35" s="830"/>
      <c r="TZ35" s="731"/>
      <c r="UA35" s="821">
        <f>IF(UA34=0,0,UA34/UA30)</f>
        <v>86036.524999999994</v>
      </c>
      <c r="UB35" s="830"/>
      <c r="UC35" s="830"/>
      <c r="UD35" s="731"/>
      <c r="UE35" s="821">
        <f>IF(UE34=0,0,UE34/UE30)</f>
        <v>698840.3</v>
      </c>
      <c r="UF35" s="830"/>
      <c r="UG35" s="830"/>
      <c r="UH35" s="731"/>
      <c r="UI35" s="821">
        <f>IF(UI34=0,0,UI34/UI30)</f>
        <v>67799.675000000003</v>
      </c>
      <c r="UJ35" s="830"/>
      <c r="UK35" s="830"/>
      <c r="UL35" s="731"/>
      <c r="UM35" s="821">
        <f>IF(UM34=0,0,UM34/UM30)</f>
        <v>392570.07500000001</v>
      </c>
      <c r="UN35" s="830"/>
      <c r="UO35" s="830"/>
      <c r="UP35" s="731"/>
      <c r="UQ35" s="821">
        <f>IF(UQ34=0,0,UQ34/UQ30)</f>
        <v>11937.025</v>
      </c>
      <c r="UR35" s="830"/>
      <c r="US35" s="830"/>
      <c r="UT35" s="731"/>
      <c r="UU35" s="821">
        <f>IF(UU34=0,0,UU34/UU30)</f>
        <v>53685.574999999997</v>
      </c>
      <c r="UV35" s="830"/>
      <c r="UW35" s="830"/>
      <c r="UX35" s="731"/>
      <c r="UY35" s="821">
        <f>IF(UY34=0,0,UY34/UY30)</f>
        <v>0</v>
      </c>
      <c r="UZ35" s="830"/>
      <c r="VA35" s="830"/>
      <c r="VB35" s="731"/>
      <c r="VC35" s="821">
        <f>IF(VC34=0,0,VC34/VC30)</f>
        <v>700082.375</v>
      </c>
      <c r="VD35" s="830"/>
      <c r="VE35" s="830"/>
      <c r="VF35" s="731"/>
      <c r="VG35" s="821">
        <f>IF(VG34=0,0,VG34/VG30)</f>
        <v>370520.64124999999</v>
      </c>
      <c r="VH35" s="830"/>
      <c r="VI35" s="830"/>
      <c r="VJ35" s="731"/>
      <c r="VK35" s="821">
        <f>IF(VK34=0,0,VK34/VK30)</f>
        <v>40508.474999999999</v>
      </c>
      <c r="VL35" s="830"/>
      <c r="VM35" s="830"/>
      <c r="VN35" s="731"/>
      <c r="VO35" s="821">
        <f>IF(VO34=0,0,VO34/VO30)</f>
        <v>1762514.18875</v>
      </c>
      <c r="VP35" s="830"/>
      <c r="VQ35" s="830"/>
      <c r="VR35" s="731"/>
      <c r="VS35" s="821">
        <f>IF(VS34=0,0,VS34/VS30)</f>
        <v>580182.90700000012</v>
      </c>
      <c r="VT35" s="830"/>
      <c r="VU35" s="830"/>
      <c r="VV35" s="731"/>
      <c r="VW35" s="821">
        <f>IF(VW34=0,0,VW34/VW30)</f>
        <v>548366.875</v>
      </c>
      <c r="VX35" s="830"/>
      <c r="VY35" s="830"/>
      <c r="VZ35" s="731"/>
      <c r="WA35" s="821">
        <f>IF(WA34=0,0,WA34/WA30)</f>
        <v>0</v>
      </c>
      <c r="WB35" s="830"/>
      <c r="WC35" s="830"/>
      <c r="WD35" s="731"/>
      <c r="WE35" s="821">
        <f>IF(WE34=0,0,WE34/WE30)</f>
        <v>197404.85</v>
      </c>
      <c r="WF35" s="1105"/>
      <c r="WG35" s="830"/>
      <c r="WH35" s="731"/>
      <c r="WI35" s="821">
        <f>IF(WI34=0,0,WI34/WI30)</f>
        <v>639451.86475000007</v>
      </c>
      <c r="WJ35" s="1105"/>
      <c r="WK35" s="830"/>
      <c r="WL35" s="731"/>
      <c r="WM35" s="821">
        <f>IF(WM34=0,0,WM34/WM30)</f>
        <v>1222105.34075</v>
      </c>
      <c r="WN35" s="1105"/>
      <c r="WO35" s="830"/>
      <c r="WP35" s="731"/>
      <c r="WQ35" s="821">
        <f>IF(WQ34=0,0,WQ34/WQ30)</f>
        <v>11081.22775</v>
      </c>
      <c r="WR35" s="1105"/>
      <c r="WS35" s="830"/>
      <c r="WT35" s="731"/>
      <c r="WU35" s="821">
        <f>IF(WU34=0,0,WU34/WU30)</f>
        <v>406629.50175</v>
      </c>
      <c r="WV35" s="1105"/>
      <c r="WW35" s="830"/>
      <c r="WX35" s="731"/>
      <c r="WY35" s="821">
        <f>IF(WY34=0,0,WY34/WY30)</f>
        <v>164317.02499999999</v>
      </c>
      <c r="WZ35" s="1105"/>
      <c r="XA35" s="830"/>
      <c r="XB35" s="731"/>
      <c r="XC35" s="821">
        <f>IF(XC34=0,0,XC34/XC30)</f>
        <v>693266.85</v>
      </c>
      <c r="XD35" s="1105"/>
      <c r="XE35" s="830"/>
      <c r="XF35" s="731"/>
      <c r="XG35" s="821">
        <f>IF(XG34=0,0,XG34/XG30)</f>
        <v>683146.1399999999</v>
      </c>
      <c r="XH35" s="1105"/>
      <c r="XI35" s="830"/>
      <c r="XJ35" s="731"/>
      <c r="XK35" s="821">
        <f>IF(XK34=0,0,XK34/XK30)</f>
        <v>32164.279000000002</v>
      </c>
      <c r="XL35" s="1105"/>
      <c r="XM35" s="830"/>
      <c r="XN35" s="731"/>
      <c r="XO35" s="821">
        <f>IF(XO34=0,0,XO34/XO30)</f>
        <v>812342.05</v>
      </c>
      <c r="XP35" s="830"/>
      <c r="XQ35" s="830"/>
      <c r="XR35" s="731"/>
      <c r="XS35" s="737"/>
      <c r="XT35" s="825" t="s">
        <v>238</v>
      </c>
      <c r="XU35" s="827" t="s">
        <v>238</v>
      </c>
    </row>
    <row r="36" spans="1:645">
      <c r="A36" s="1111">
        <v>18</v>
      </c>
      <c r="B36" s="974" t="s">
        <v>60</v>
      </c>
      <c r="C36" s="974"/>
      <c r="D36" s="681">
        <v>18</v>
      </c>
      <c r="E36" s="726" t="s">
        <v>60</v>
      </c>
      <c r="F36" s="828"/>
      <c r="G36" s="657">
        <v>12</v>
      </c>
      <c r="H36" s="796"/>
      <c r="I36" s="796"/>
      <c r="J36" s="797"/>
      <c r="K36" s="657">
        <v>7</v>
      </c>
      <c r="L36" s="796"/>
      <c r="M36" s="796"/>
      <c r="N36" s="797"/>
      <c r="O36" s="658">
        <v>9</v>
      </c>
      <c r="P36" s="796"/>
      <c r="Q36" s="796"/>
      <c r="R36" s="797"/>
      <c r="S36" s="658">
        <v>4</v>
      </c>
      <c r="T36" s="796"/>
      <c r="U36" s="796"/>
      <c r="V36" s="797"/>
      <c r="W36" s="658">
        <v>8</v>
      </c>
      <c r="X36" s="796"/>
      <c r="Y36" s="796"/>
      <c r="Z36" s="797"/>
      <c r="AA36" s="658">
        <v>10</v>
      </c>
      <c r="AB36" s="796"/>
      <c r="AC36" s="796"/>
      <c r="AD36" s="797"/>
      <c r="AE36" s="658">
        <v>11</v>
      </c>
      <c r="AF36" s="796"/>
      <c r="AG36" s="796"/>
      <c r="AH36" s="797"/>
      <c r="AI36" s="658">
        <v>4</v>
      </c>
      <c r="AJ36" s="796"/>
      <c r="AK36" s="796"/>
      <c r="AL36" s="797"/>
      <c r="AM36" s="658">
        <v>4</v>
      </c>
      <c r="AN36" s="796"/>
      <c r="AO36" s="796"/>
      <c r="AP36" s="797"/>
      <c r="AQ36" s="658">
        <v>4</v>
      </c>
      <c r="AR36" s="796"/>
      <c r="AS36" s="796"/>
      <c r="AT36" s="797"/>
      <c r="AU36" s="658">
        <v>6</v>
      </c>
      <c r="AV36" s="796"/>
      <c r="AW36" s="796"/>
      <c r="AX36" s="797"/>
      <c r="AY36" s="658">
        <v>12</v>
      </c>
      <c r="AZ36" s="796"/>
      <c r="BA36" s="796"/>
      <c r="BB36" s="797"/>
      <c r="BC36" s="658">
        <v>7</v>
      </c>
      <c r="BD36" s="796"/>
      <c r="BE36" s="796"/>
      <c r="BF36" s="797"/>
      <c r="BG36" s="658">
        <v>4</v>
      </c>
      <c r="BH36" s="796"/>
      <c r="BI36" s="796"/>
      <c r="BJ36" s="797"/>
      <c r="BK36" s="658">
        <v>6</v>
      </c>
      <c r="BL36" s="796"/>
      <c r="BM36" s="796"/>
      <c r="BN36" s="797"/>
      <c r="BO36" s="658">
        <v>9</v>
      </c>
      <c r="BP36" s="796"/>
      <c r="BQ36" s="796"/>
      <c r="BR36" s="797"/>
      <c r="BS36" s="658">
        <v>12</v>
      </c>
      <c r="BT36" s="796"/>
      <c r="BU36" s="796"/>
      <c r="BV36" s="797"/>
      <c r="BW36" s="658">
        <v>4</v>
      </c>
      <c r="BX36" s="796"/>
      <c r="BY36" s="796"/>
      <c r="BZ36" s="797"/>
      <c r="CA36" s="658">
        <v>5</v>
      </c>
      <c r="CB36" s="796"/>
      <c r="CC36" s="796"/>
      <c r="CD36" s="797"/>
      <c r="CE36" s="658">
        <v>9</v>
      </c>
      <c r="CF36" s="796"/>
      <c r="CG36" s="796"/>
      <c r="CH36" s="797"/>
      <c r="CI36" s="658">
        <v>5</v>
      </c>
      <c r="CJ36" s="796"/>
      <c r="CK36" s="796"/>
      <c r="CL36" s="797"/>
      <c r="CM36" s="658">
        <v>12</v>
      </c>
      <c r="CN36" s="796"/>
      <c r="CO36" s="796"/>
      <c r="CP36" s="797"/>
      <c r="CQ36" s="819">
        <v>6</v>
      </c>
      <c r="CR36" s="822"/>
      <c r="CS36" s="822"/>
      <c r="CT36" s="823"/>
      <c r="CU36" s="658">
        <v>5</v>
      </c>
      <c r="CV36" s="796"/>
      <c r="CW36" s="796"/>
      <c r="CX36" s="797"/>
      <c r="CY36" s="658">
        <v>3</v>
      </c>
      <c r="CZ36" s="796" t="s">
        <v>1588</v>
      </c>
      <c r="DA36" s="796"/>
      <c r="DB36" s="797"/>
      <c r="DC36" s="658"/>
      <c r="DD36" s="796"/>
      <c r="DE36" s="796"/>
      <c r="DF36" s="797"/>
      <c r="DG36" s="819">
        <v>12</v>
      </c>
      <c r="DH36" s="822"/>
      <c r="DI36" s="822"/>
      <c r="DJ36" s="823"/>
      <c r="DK36" s="819">
        <v>5</v>
      </c>
      <c r="DL36" s="822"/>
      <c r="DM36" s="822"/>
      <c r="DN36" s="823"/>
      <c r="DO36" s="658">
        <v>7</v>
      </c>
      <c r="DP36" s="796"/>
      <c r="DQ36" s="796"/>
      <c r="DR36" s="797"/>
      <c r="DS36" s="826">
        <v>12</v>
      </c>
      <c r="DT36" s="822"/>
      <c r="DU36" s="822"/>
      <c r="DV36" s="823"/>
      <c r="DW36" s="658">
        <v>3</v>
      </c>
      <c r="DX36" s="796"/>
      <c r="DY36" s="796"/>
      <c r="DZ36" s="797"/>
      <c r="EA36" s="819">
        <v>6</v>
      </c>
      <c r="EB36" s="822"/>
      <c r="EC36" s="822"/>
      <c r="ED36" s="823"/>
      <c r="EE36" s="819">
        <v>5</v>
      </c>
      <c r="EF36" s="822"/>
      <c r="EG36" s="822"/>
      <c r="EH36" s="823"/>
      <c r="EI36" s="658">
        <v>12</v>
      </c>
      <c r="EJ36" s="796"/>
      <c r="EK36" s="796"/>
      <c r="EL36" s="797"/>
      <c r="EM36" s="658">
        <v>8</v>
      </c>
      <c r="EN36" s="796"/>
      <c r="EO36" s="796"/>
      <c r="EP36" s="797"/>
      <c r="EQ36" s="819">
        <v>12</v>
      </c>
      <c r="ER36" s="822"/>
      <c r="ES36" s="822"/>
      <c r="ET36" s="823"/>
      <c r="EU36" s="819">
        <v>6</v>
      </c>
      <c r="EV36" s="822"/>
      <c r="EW36" s="822"/>
      <c r="EX36" s="823"/>
      <c r="EY36" s="658">
        <v>6</v>
      </c>
      <c r="EZ36" s="796"/>
      <c r="FA36" s="796"/>
      <c r="FB36" s="797"/>
      <c r="FC36" s="658">
        <v>2</v>
      </c>
      <c r="FD36" s="796"/>
      <c r="FE36" s="796"/>
      <c r="FF36" s="797"/>
      <c r="FG36" s="819">
        <v>10</v>
      </c>
      <c r="FH36" s="822"/>
      <c r="FI36" s="822"/>
      <c r="FJ36" s="823"/>
      <c r="FK36" s="819">
        <v>2</v>
      </c>
      <c r="FL36" s="822"/>
      <c r="FM36" s="822"/>
      <c r="FN36" s="823"/>
      <c r="FO36" s="819">
        <v>6</v>
      </c>
      <c r="FP36" s="822"/>
      <c r="FQ36" s="822"/>
      <c r="FR36" s="823"/>
      <c r="FS36" s="658">
        <v>6</v>
      </c>
      <c r="FT36" s="796"/>
      <c r="FU36" s="796"/>
      <c r="FV36" s="797"/>
      <c r="FW36" s="819">
        <v>9</v>
      </c>
      <c r="FX36" s="822"/>
      <c r="FY36" s="822"/>
      <c r="FZ36" s="823"/>
      <c r="GA36" s="819">
        <v>5</v>
      </c>
      <c r="GB36" s="822"/>
      <c r="GC36" s="822"/>
      <c r="GD36" s="823"/>
      <c r="GE36" s="819">
        <v>3</v>
      </c>
      <c r="GF36" s="822"/>
      <c r="GG36" s="822"/>
      <c r="GH36" s="823"/>
      <c r="GI36" s="658">
        <v>6</v>
      </c>
      <c r="GJ36" s="796"/>
      <c r="GK36" s="796"/>
      <c r="GL36" s="797"/>
      <c r="GM36" s="658">
        <v>8</v>
      </c>
      <c r="GN36" s="796"/>
      <c r="GO36" s="796"/>
      <c r="GP36" s="797"/>
      <c r="GQ36" s="658">
        <v>11</v>
      </c>
      <c r="GR36" s="796"/>
      <c r="GS36" s="796"/>
      <c r="GT36" s="797"/>
      <c r="GU36" s="658">
        <v>11</v>
      </c>
      <c r="GV36" s="796"/>
      <c r="GW36" s="796"/>
      <c r="GX36" s="797"/>
      <c r="GY36" s="658">
        <v>11</v>
      </c>
      <c r="GZ36" s="796"/>
      <c r="HA36" s="796"/>
      <c r="HB36" s="797"/>
      <c r="HC36" s="658">
        <v>6</v>
      </c>
      <c r="HD36" s="796"/>
      <c r="HE36" s="796"/>
      <c r="HF36" s="797"/>
      <c r="HG36" s="819">
        <v>5</v>
      </c>
      <c r="HH36" s="822"/>
      <c r="HI36" s="822"/>
      <c r="HJ36" s="823"/>
      <c r="HK36" s="658">
        <v>9</v>
      </c>
      <c r="HL36" s="796"/>
      <c r="HM36" s="796"/>
      <c r="HN36" s="797"/>
      <c r="HO36" s="658">
        <v>6</v>
      </c>
      <c r="HP36" s="796"/>
      <c r="HQ36" s="796"/>
      <c r="HR36" s="797"/>
      <c r="HS36" s="819">
        <v>7</v>
      </c>
      <c r="HT36" s="822"/>
      <c r="HU36" s="822"/>
      <c r="HV36" s="823"/>
      <c r="HW36" s="819">
        <v>12</v>
      </c>
      <c r="HX36" s="822"/>
      <c r="HY36" s="822"/>
      <c r="HZ36" s="823"/>
      <c r="IA36" s="819">
        <v>5</v>
      </c>
      <c r="IB36" s="822"/>
      <c r="IC36" s="822"/>
      <c r="ID36" s="823"/>
      <c r="IE36" s="819">
        <v>5</v>
      </c>
      <c r="IF36" s="822"/>
      <c r="IG36" s="822"/>
      <c r="IH36" s="823"/>
      <c r="II36" s="819">
        <v>5</v>
      </c>
      <c r="IJ36" s="822"/>
      <c r="IK36" s="822"/>
      <c r="IL36" s="823"/>
      <c r="IM36" s="819">
        <v>5</v>
      </c>
      <c r="IN36" s="822"/>
      <c r="IO36" s="822"/>
      <c r="IP36" s="822"/>
      <c r="IQ36" s="819">
        <v>6</v>
      </c>
      <c r="IR36" s="822"/>
      <c r="IS36" s="822"/>
      <c r="IT36" s="823"/>
      <c r="IU36" s="819">
        <v>12</v>
      </c>
      <c r="IV36" s="822"/>
      <c r="IW36" s="822"/>
      <c r="IX36" s="823"/>
      <c r="IY36" s="819">
        <v>10</v>
      </c>
      <c r="IZ36" s="822"/>
      <c r="JA36" s="822"/>
      <c r="JB36" s="823"/>
      <c r="JC36" s="819">
        <v>4</v>
      </c>
      <c r="JD36" s="822"/>
      <c r="JE36" s="822"/>
      <c r="JF36" s="823"/>
      <c r="JG36" s="819">
        <v>7</v>
      </c>
      <c r="JH36" s="822"/>
      <c r="JI36" s="822"/>
      <c r="JJ36" s="823"/>
      <c r="JK36" s="819">
        <v>2</v>
      </c>
      <c r="JL36" s="822"/>
      <c r="JM36" s="822"/>
      <c r="JN36" s="823"/>
      <c r="JO36" s="819">
        <v>1</v>
      </c>
      <c r="JP36" s="822"/>
      <c r="JQ36" s="822"/>
      <c r="JR36" s="823"/>
      <c r="JS36" s="819">
        <v>1</v>
      </c>
      <c r="JT36" s="822"/>
      <c r="JU36" s="822"/>
      <c r="JV36" s="823"/>
      <c r="JW36" s="819">
        <v>1</v>
      </c>
      <c r="JX36" s="822"/>
      <c r="JY36" s="822"/>
      <c r="JZ36" s="823"/>
      <c r="KA36" s="819">
        <v>1</v>
      </c>
      <c r="KB36" s="822"/>
      <c r="KC36" s="822"/>
      <c r="KD36" s="823"/>
      <c r="KE36" s="819">
        <v>6</v>
      </c>
      <c r="KF36" s="822"/>
      <c r="KG36" s="822"/>
      <c r="KH36" s="823"/>
      <c r="KI36" s="819">
        <v>12</v>
      </c>
      <c r="KJ36" s="822"/>
      <c r="KK36" s="822"/>
      <c r="KL36" s="823"/>
      <c r="KM36" s="819"/>
      <c r="KN36" s="822"/>
      <c r="KO36" s="822"/>
      <c r="KP36" s="823"/>
      <c r="KQ36" s="819">
        <v>1</v>
      </c>
      <c r="KR36" s="822"/>
      <c r="KS36" s="822"/>
      <c r="KT36" s="823"/>
      <c r="KU36" s="819"/>
      <c r="KV36" s="822"/>
      <c r="KW36" s="822"/>
      <c r="KX36" s="823"/>
      <c r="KY36" s="819">
        <v>3</v>
      </c>
      <c r="KZ36" s="822"/>
      <c r="LA36" s="822"/>
      <c r="LB36" s="823"/>
      <c r="LC36" s="819">
        <v>6</v>
      </c>
      <c r="LD36" s="822"/>
      <c r="LE36" s="822"/>
      <c r="LF36" s="823"/>
      <c r="LG36" s="819">
        <v>5</v>
      </c>
      <c r="LH36" s="822"/>
      <c r="LI36" s="822"/>
      <c r="LJ36" s="823"/>
      <c r="LK36" s="819">
        <v>12</v>
      </c>
      <c r="LL36" s="822"/>
      <c r="LM36" s="822"/>
      <c r="LN36" s="823"/>
      <c r="LO36" s="819">
        <v>10</v>
      </c>
      <c r="LP36" s="822"/>
      <c r="LQ36" s="822"/>
      <c r="LR36" s="823"/>
      <c r="LS36" s="819">
        <v>11</v>
      </c>
      <c r="LT36" s="822"/>
      <c r="LU36" s="822"/>
      <c r="LV36" s="823"/>
      <c r="LW36" s="819">
        <v>12</v>
      </c>
      <c r="LX36" s="822"/>
      <c r="LY36" s="822"/>
      <c r="LZ36" s="823"/>
      <c r="MA36" s="819">
        <v>5</v>
      </c>
      <c r="MB36" s="822"/>
      <c r="MC36" s="822"/>
      <c r="MD36" s="823"/>
      <c r="ME36" s="819">
        <v>6</v>
      </c>
      <c r="MF36" s="822"/>
      <c r="MG36" s="822"/>
      <c r="MH36" s="823"/>
      <c r="MI36" s="819">
        <v>8</v>
      </c>
      <c r="MJ36" s="822"/>
      <c r="MK36" s="822"/>
      <c r="ML36" s="823"/>
      <c r="MM36" s="819">
        <v>12</v>
      </c>
      <c r="MN36" s="822"/>
      <c r="MO36" s="822"/>
      <c r="MP36" s="823"/>
      <c r="MQ36" s="819">
        <v>1</v>
      </c>
      <c r="MR36" s="822"/>
      <c r="MS36" s="822"/>
      <c r="MT36" s="823"/>
      <c r="MU36" s="819">
        <v>6</v>
      </c>
      <c r="MV36" s="822"/>
      <c r="MW36" s="822"/>
      <c r="MX36" s="823"/>
      <c r="MY36" s="819">
        <v>10</v>
      </c>
      <c r="MZ36" s="822"/>
      <c r="NA36" s="822"/>
      <c r="NB36" s="823"/>
      <c r="NC36" s="819">
        <v>9</v>
      </c>
      <c r="ND36" s="822"/>
      <c r="NE36" s="822"/>
      <c r="NF36" s="823"/>
      <c r="NG36" s="819">
        <v>12</v>
      </c>
      <c r="NH36" s="822"/>
      <c r="NI36" s="822"/>
      <c r="NJ36" s="823"/>
      <c r="NK36" s="819">
        <v>6</v>
      </c>
      <c r="NL36" s="822"/>
      <c r="NM36" s="822"/>
      <c r="NN36" s="823"/>
      <c r="NO36" s="819">
        <v>7</v>
      </c>
      <c r="NP36" s="822"/>
      <c r="NQ36" s="822"/>
      <c r="NR36" s="823"/>
      <c r="NS36" s="819">
        <v>9</v>
      </c>
      <c r="NT36" s="822"/>
      <c r="NU36" s="822"/>
      <c r="NV36" s="823"/>
      <c r="NW36" s="819">
        <v>11</v>
      </c>
      <c r="NX36" s="822"/>
      <c r="NY36" s="822"/>
      <c r="NZ36" s="823"/>
      <c r="OA36" s="819">
        <v>3</v>
      </c>
      <c r="OB36" s="822"/>
      <c r="OC36" s="822"/>
      <c r="OD36" s="823"/>
      <c r="OE36" s="819">
        <v>6</v>
      </c>
      <c r="OF36" s="822"/>
      <c r="OG36" s="822"/>
      <c r="OH36" s="823"/>
      <c r="OI36" s="819">
        <v>12</v>
      </c>
      <c r="OJ36" s="822"/>
      <c r="OK36" s="822"/>
      <c r="OL36" s="823"/>
      <c r="OM36" s="819">
        <v>5</v>
      </c>
      <c r="ON36" s="822"/>
      <c r="OO36" s="822"/>
      <c r="OP36" s="823"/>
      <c r="OQ36" s="819">
        <v>11</v>
      </c>
      <c r="OR36" s="822"/>
      <c r="OS36" s="822"/>
      <c r="OT36" s="823"/>
      <c r="OU36" s="819">
        <v>5</v>
      </c>
      <c r="OV36" s="822"/>
      <c r="OW36" s="822"/>
      <c r="OX36" s="823"/>
      <c r="OY36" s="819">
        <v>12</v>
      </c>
      <c r="OZ36" s="822"/>
      <c r="PA36" s="822"/>
      <c r="PB36" s="823"/>
      <c r="PC36" s="819">
        <v>12</v>
      </c>
      <c r="PD36" s="822"/>
      <c r="PE36" s="822"/>
      <c r="PF36" s="823"/>
      <c r="PG36" s="819">
        <v>6</v>
      </c>
      <c r="PH36" s="822"/>
      <c r="PI36" s="822"/>
      <c r="PJ36" s="823"/>
      <c r="PK36" s="819">
        <v>9</v>
      </c>
      <c r="PL36" s="822"/>
      <c r="PM36" s="822"/>
      <c r="PN36" s="823"/>
      <c r="PO36" s="819">
        <v>2</v>
      </c>
      <c r="PP36" s="822"/>
      <c r="PQ36" s="822"/>
      <c r="PR36" s="823"/>
      <c r="PS36" s="819">
        <v>5</v>
      </c>
      <c r="PT36" s="822"/>
      <c r="PU36" s="822"/>
      <c r="PV36" s="823"/>
      <c r="PW36" s="819">
        <v>9</v>
      </c>
      <c r="PX36" s="822"/>
      <c r="PY36" s="822"/>
      <c r="PZ36" s="823"/>
      <c r="QA36" s="819">
        <v>10</v>
      </c>
      <c r="QB36" s="822"/>
      <c r="QC36" s="822"/>
      <c r="QD36" s="823"/>
      <c r="QE36" s="819">
        <v>11</v>
      </c>
      <c r="QF36" s="822"/>
      <c r="QG36" s="822"/>
      <c r="QH36" s="823"/>
      <c r="QI36" s="819">
        <v>12</v>
      </c>
      <c r="QJ36" s="822"/>
      <c r="QK36" s="822"/>
      <c r="QL36" s="823"/>
      <c r="QM36" s="819">
        <v>2</v>
      </c>
      <c r="QN36" s="822"/>
      <c r="QO36" s="822"/>
      <c r="QP36" s="823"/>
      <c r="QQ36" s="819">
        <v>9</v>
      </c>
      <c r="QR36" s="822"/>
      <c r="QS36" s="822"/>
      <c r="QT36" s="823"/>
      <c r="QU36" s="819">
        <v>3</v>
      </c>
      <c r="QV36" s="822"/>
      <c r="QW36" s="822"/>
      <c r="QX36" s="823"/>
      <c r="QY36" s="819">
        <v>6</v>
      </c>
      <c r="QZ36" s="822"/>
      <c r="RA36" s="822"/>
      <c r="RB36" s="823"/>
      <c r="RC36" s="819">
        <v>9</v>
      </c>
      <c r="RD36" s="822"/>
      <c r="RE36" s="822"/>
      <c r="RF36" s="823"/>
      <c r="RG36" s="819">
        <v>10</v>
      </c>
      <c r="RH36" s="822"/>
      <c r="RI36" s="822"/>
      <c r="RJ36" s="823"/>
      <c r="RK36" s="819">
        <v>12</v>
      </c>
      <c r="RL36" s="822"/>
      <c r="RM36" s="822"/>
      <c r="RN36" s="823"/>
      <c r="RO36" s="819">
        <v>1</v>
      </c>
      <c r="RP36" s="822"/>
      <c r="RQ36" s="822"/>
      <c r="RR36" s="823"/>
      <c r="RS36" s="819">
        <v>6</v>
      </c>
      <c r="RT36" s="822"/>
      <c r="RU36" s="822"/>
      <c r="RV36" s="823"/>
      <c r="RW36" s="819">
        <v>2</v>
      </c>
      <c r="RX36" s="822"/>
      <c r="RY36" s="822"/>
      <c r="RZ36" s="823"/>
      <c r="SA36" s="819">
        <v>5</v>
      </c>
      <c r="SB36" s="822"/>
      <c r="SC36" s="822"/>
      <c r="SD36" s="823"/>
      <c r="SE36" s="819">
        <v>5</v>
      </c>
      <c r="SF36" s="822"/>
      <c r="SG36" s="822"/>
      <c r="SH36" s="823"/>
      <c r="SI36" s="819">
        <v>4</v>
      </c>
      <c r="SJ36" s="822"/>
      <c r="SK36" s="822"/>
      <c r="SL36" s="823"/>
      <c r="SM36" s="819">
        <v>6</v>
      </c>
      <c r="SN36" s="822"/>
      <c r="SO36" s="822"/>
      <c r="SP36" s="823"/>
      <c r="SQ36" s="819">
        <v>6</v>
      </c>
      <c r="SR36" s="822"/>
      <c r="SS36" s="822"/>
      <c r="ST36" s="823"/>
      <c r="SU36" s="819">
        <v>5</v>
      </c>
      <c r="SV36" s="822"/>
      <c r="SW36" s="822"/>
      <c r="SX36" s="823"/>
      <c r="SY36" s="819">
        <v>12</v>
      </c>
      <c r="SZ36" s="822"/>
      <c r="TA36" s="822"/>
      <c r="TB36" s="823"/>
      <c r="TC36" s="819">
        <v>4</v>
      </c>
      <c r="TD36" s="822"/>
      <c r="TE36" s="822"/>
      <c r="TF36" s="823"/>
      <c r="TG36" s="819">
        <v>6</v>
      </c>
      <c r="TH36" s="822"/>
      <c r="TI36" s="822"/>
      <c r="TJ36" s="823"/>
      <c r="TK36" s="819">
        <v>11</v>
      </c>
      <c r="TL36" s="822"/>
      <c r="TM36" s="822"/>
      <c r="TN36" s="823"/>
      <c r="TO36" s="819">
        <v>4</v>
      </c>
      <c r="TP36" s="822"/>
      <c r="TQ36" s="822"/>
      <c r="TR36" s="823"/>
      <c r="TS36" s="819">
        <v>10</v>
      </c>
      <c r="TT36" s="822"/>
      <c r="TU36" s="822"/>
      <c r="TV36" s="823"/>
      <c r="TW36" s="819">
        <v>11</v>
      </c>
      <c r="TX36" s="822"/>
      <c r="TY36" s="822"/>
      <c r="TZ36" s="823"/>
      <c r="UA36" s="819">
        <v>5</v>
      </c>
      <c r="UB36" s="822"/>
      <c r="UC36" s="822"/>
      <c r="UD36" s="823"/>
      <c r="UE36" s="819">
        <v>2</v>
      </c>
      <c r="UF36" s="822"/>
      <c r="UG36" s="822"/>
      <c r="UH36" s="823"/>
      <c r="UI36" s="819">
        <v>5</v>
      </c>
      <c r="UJ36" s="822"/>
      <c r="UK36" s="822"/>
      <c r="UL36" s="823"/>
      <c r="UM36" s="819">
        <v>6</v>
      </c>
      <c r="UN36" s="822"/>
      <c r="UO36" s="822"/>
      <c r="UP36" s="823"/>
      <c r="UQ36" s="819">
        <v>7</v>
      </c>
      <c r="UR36" s="822"/>
      <c r="US36" s="822"/>
      <c r="UT36" s="823"/>
      <c r="UU36" s="819">
        <v>1</v>
      </c>
      <c r="UV36" s="822"/>
      <c r="UW36" s="822"/>
      <c r="UX36" s="823"/>
      <c r="UY36" s="819"/>
      <c r="UZ36" s="822"/>
      <c r="VA36" s="822"/>
      <c r="VB36" s="823"/>
      <c r="VC36" s="819">
        <v>12</v>
      </c>
      <c r="VD36" s="822"/>
      <c r="VE36" s="822"/>
      <c r="VF36" s="823"/>
      <c r="VG36" s="819">
        <v>9</v>
      </c>
      <c r="VH36" s="822"/>
      <c r="VI36" s="822"/>
      <c r="VJ36" s="823"/>
      <c r="VK36" s="819">
        <v>12</v>
      </c>
      <c r="VL36" s="822"/>
      <c r="VM36" s="822"/>
      <c r="VN36" s="823"/>
      <c r="VO36" s="819">
        <v>5</v>
      </c>
      <c r="VP36" s="822"/>
      <c r="VQ36" s="822"/>
      <c r="VR36" s="823"/>
      <c r="VS36" s="819">
        <v>1</v>
      </c>
      <c r="VT36" s="822"/>
      <c r="VU36" s="822"/>
      <c r="VV36" s="823"/>
      <c r="VW36" s="819">
        <v>6</v>
      </c>
      <c r="VX36" s="822"/>
      <c r="VY36" s="822"/>
      <c r="VZ36" s="823"/>
      <c r="WA36" s="819"/>
      <c r="WB36" s="822"/>
      <c r="WC36" s="822"/>
      <c r="WD36" s="823"/>
      <c r="WE36" s="819">
        <v>11</v>
      </c>
      <c r="WF36" s="822"/>
      <c r="WG36" s="822"/>
      <c r="WH36" s="823"/>
      <c r="WI36" s="819">
        <v>5</v>
      </c>
      <c r="WJ36" s="822"/>
      <c r="WK36" s="822"/>
      <c r="WL36" s="823"/>
      <c r="WM36" s="819">
        <v>1</v>
      </c>
      <c r="WN36" s="822"/>
      <c r="WO36" s="822"/>
      <c r="WP36" s="823"/>
      <c r="WQ36" s="819">
        <v>1</v>
      </c>
      <c r="WR36" s="822"/>
      <c r="WS36" s="822"/>
      <c r="WT36" s="823"/>
      <c r="WU36" s="819">
        <v>12</v>
      </c>
      <c r="WV36" s="822"/>
      <c r="WW36" s="822"/>
      <c r="WX36" s="823"/>
      <c r="WY36" s="819">
        <v>12</v>
      </c>
      <c r="WZ36" s="822"/>
      <c r="XA36" s="822"/>
      <c r="XB36" s="823"/>
      <c r="XC36" s="819">
        <v>1</v>
      </c>
      <c r="XD36" s="822"/>
      <c r="XE36" s="822"/>
      <c r="XF36" s="823"/>
      <c r="XG36" s="819">
        <v>2</v>
      </c>
      <c r="XH36" s="822"/>
      <c r="XI36" s="822"/>
      <c r="XJ36" s="823"/>
      <c r="XK36" s="819">
        <v>8</v>
      </c>
      <c r="XL36" s="822"/>
      <c r="XM36" s="822"/>
      <c r="XN36" s="823"/>
      <c r="XO36" s="819">
        <v>1</v>
      </c>
      <c r="XP36" s="822"/>
      <c r="XQ36" s="822"/>
      <c r="XR36" s="823"/>
      <c r="XS36" s="735"/>
      <c r="XT36" s="828" t="s">
        <v>239</v>
      </c>
      <c r="XU36" s="738" t="s">
        <v>240</v>
      </c>
    </row>
    <row r="37" spans="1:645" ht="13.8" thickBot="1">
      <c r="A37" s="1111"/>
      <c r="B37" s="974"/>
      <c r="C37" s="974"/>
      <c r="D37" s="804"/>
      <c r="E37" s="808"/>
      <c r="F37" s="825"/>
      <c r="G37" s="661"/>
      <c r="H37" s="794"/>
      <c r="I37" s="794"/>
      <c r="J37" s="795"/>
      <c r="K37" s="661"/>
      <c r="L37" s="794"/>
      <c r="M37" s="794"/>
      <c r="N37" s="795"/>
      <c r="O37" s="661"/>
      <c r="P37" s="794"/>
      <c r="Q37" s="794"/>
      <c r="R37" s="795"/>
      <c r="S37" s="661"/>
      <c r="T37" s="794"/>
      <c r="U37" s="794"/>
      <c r="V37" s="795"/>
      <c r="W37" s="661"/>
      <c r="X37" s="794"/>
      <c r="Y37" s="794"/>
      <c r="Z37" s="795"/>
      <c r="AA37" s="661"/>
      <c r="AB37" s="794"/>
      <c r="AC37" s="794"/>
      <c r="AD37" s="795"/>
      <c r="AE37" s="661"/>
      <c r="AF37" s="794"/>
      <c r="AG37" s="794"/>
      <c r="AH37" s="795"/>
      <c r="AI37" s="661"/>
      <c r="AJ37" s="794"/>
      <c r="AK37" s="794"/>
      <c r="AL37" s="795"/>
      <c r="AM37" s="661"/>
      <c r="AN37" s="794"/>
      <c r="AO37" s="794"/>
      <c r="AP37" s="795"/>
      <c r="AQ37" s="661"/>
      <c r="AR37" s="794"/>
      <c r="AS37" s="794"/>
      <c r="AT37" s="795"/>
      <c r="AU37" s="661"/>
      <c r="AV37" s="794"/>
      <c r="AW37" s="794"/>
      <c r="AX37" s="795"/>
      <c r="AY37" s="661"/>
      <c r="AZ37" s="794"/>
      <c r="BA37" s="794"/>
      <c r="BB37" s="795"/>
      <c r="BC37" s="661"/>
      <c r="BD37" s="794"/>
      <c r="BE37" s="794"/>
      <c r="BF37" s="795"/>
      <c r="BG37" s="661"/>
      <c r="BH37" s="794"/>
      <c r="BI37" s="794"/>
      <c r="BJ37" s="795"/>
      <c r="BK37" s="661"/>
      <c r="BL37" s="794"/>
      <c r="BM37" s="794"/>
      <c r="BN37" s="795"/>
      <c r="BO37" s="661"/>
      <c r="BP37" s="794"/>
      <c r="BQ37" s="794"/>
      <c r="BR37" s="795"/>
      <c r="BS37" s="661"/>
      <c r="BT37" s="794"/>
      <c r="BU37" s="794"/>
      <c r="BV37" s="795"/>
      <c r="BW37" s="661"/>
      <c r="BX37" s="794"/>
      <c r="BY37" s="794"/>
      <c r="BZ37" s="795"/>
      <c r="CA37" s="661"/>
      <c r="CB37" s="794"/>
      <c r="CC37" s="794"/>
      <c r="CD37" s="795"/>
      <c r="CE37" s="661"/>
      <c r="CF37" s="794"/>
      <c r="CG37" s="794"/>
      <c r="CH37" s="795"/>
      <c r="CI37" s="661"/>
      <c r="CJ37" s="794"/>
      <c r="CK37" s="794"/>
      <c r="CL37" s="795"/>
      <c r="CM37" s="661"/>
      <c r="CN37" s="794"/>
      <c r="CO37" s="794"/>
      <c r="CP37" s="795"/>
      <c r="CQ37" s="821"/>
      <c r="CR37" s="817"/>
      <c r="CS37" s="817"/>
      <c r="CT37" s="820"/>
      <c r="CU37" s="661"/>
      <c r="CV37" s="794"/>
      <c r="CW37" s="794"/>
      <c r="CX37" s="795"/>
      <c r="CY37" s="661"/>
      <c r="CZ37" s="794"/>
      <c r="DA37" s="794"/>
      <c r="DB37" s="795"/>
      <c r="DC37" s="661"/>
      <c r="DD37" s="794"/>
      <c r="DE37" s="794"/>
      <c r="DF37" s="795"/>
      <c r="DG37" s="821"/>
      <c r="DH37" s="817"/>
      <c r="DI37" s="817"/>
      <c r="DJ37" s="820"/>
      <c r="DK37" s="821"/>
      <c r="DL37" s="817"/>
      <c r="DM37" s="817"/>
      <c r="DN37" s="820"/>
      <c r="DO37" s="661"/>
      <c r="DP37" s="794"/>
      <c r="DQ37" s="794"/>
      <c r="DR37" s="795"/>
      <c r="DS37" s="821"/>
      <c r="DT37" s="817"/>
      <c r="DU37" s="817"/>
      <c r="DV37" s="820"/>
      <c r="DW37" s="661"/>
      <c r="DX37" s="794"/>
      <c r="DY37" s="794"/>
      <c r="DZ37" s="795"/>
      <c r="EA37" s="821"/>
      <c r="EB37" s="817"/>
      <c r="EC37" s="817"/>
      <c r="ED37" s="820"/>
      <c r="EE37" s="821"/>
      <c r="EF37" s="817"/>
      <c r="EG37" s="817"/>
      <c r="EH37" s="820"/>
      <c r="EI37" s="661"/>
      <c r="EJ37" s="794"/>
      <c r="EK37" s="794"/>
      <c r="EL37" s="795"/>
      <c r="EM37" s="661"/>
      <c r="EN37" s="794"/>
      <c r="EO37" s="794"/>
      <c r="EP37" s="795"/>
      <c r="EQ37" s="821"/>
      <c r="ER37" s="817"/>
      <c r="ES37" s="817"/>
      <c r="ET37" s="820"/>
      <c r="EU37" s="821"/>
      <c r="EV37" s="817"/>
      <c r="EW37" s="817"/>
      <c r="EX37" s="820"/>
      <c r="EY37" s="661"/>
      <c r="EZ37" s="794"/>
      <c r="FA37" s="794"/>
      <c r="FB37" s="795"/>
      <c r="FC37" s="661"/>
      <c r="FD37" s="794"/>
      <c r="FE37" s="794"/>
      <c r="FF37" s="795"/>
      <c r="FG37" s="821"/>
      <c r="FH37" s="817"/>
      <c r="FI37" s="817"/>
      <c r="FJ37" s="820"/>
      <c r="FK37" s="821"/>
      <c r="FL37" s="817"/>
      <c r="FM37" s="817"/>
      <c r="FN37" s="820"/>
      <c r="FO37" s="821"/>
      <c r="FP37" s="817"/>
      <c r="FQ37" s="817"/>
      <c r="FR37" s="820"/>
      <c r="FS37" s="661"/>
      <c r="FT37" s="794"/>
      <c r="FU37" s="794"/>
      <c r="FV37" s="795"/>
      <c r="FW37" s="821"/>
      <c r="FX37" s="817"/>
      <c r="FY37" s="817"/>
      <c r="FZ37" s="820"/>
      <c r="GA37" s="821"/>
      <c r="GB37" s="817"/>
      <c r="GC37" s="817"/>
      <c r="GD37" s="820"/>
      <c r="GE37" s="821"/>
      <c r="GF37" s="817"/>
      <c r="GG37" s="817"/>
      <c r="GH37" s="820"/>
      <c r="GI37" s="661"/>
      <c r="GJ37" s="794"/>
      <c r="GK37" s="794"/>
      <c r="GL37" s="795"/>
      <c r="GM37" s="661"/>
      <c r="GN37" s="794"/>
      <c r="GO37" s="794"/>
      <c r="GP37" s="795"/>
      <c r="GQ37" s="661"/>
      <c r="GR37" s="794"/>
      <c r="GS37" s="794"/>
      <c r="GT37" s="795"/>
      <c r="GU37" s="661"/>
      <c r="GV37" s="794"/>
      <c r="GW37" s="794"/>
      <c r="GX37" s="795"/>
      <c r="GY37" s="661"/>
      <c r="GZ37" s="794"/>
      <c r="HA37" s="794"/>
      <c r="HB37" s="795"/>
      <c r="HC37" s="661"/>
      <c r="HD37" s="794"/>
      <c r="HE37" s="794"/>
      <c r="HF37" s="795"/>
      <c r="HG37" s="821"/>
      <c r="HH37" s="817"/>
      <c r="HI37" s="817"/>
      <c r="HJ37" s="820"/>
      <c r="HK37" s="661"/>
      <c r="HL37" s="794"/>
      <c r="HM37" s="794"/>
      <c r="HN37" s="795"/>
      <c r="HO37" s="661"/>
      <c r="HP37" s="794"/>
      <c r="HQ37" s="794"/>
      <c r="HR37" s="795"/>
      <c r="HS37" s="821"/>
      <c r="HT37" s="817"/>
      <c r="HU37" s="817"/>
      <c r="HV37" s="820"/>
      <c r="HW37" s="821"/>
      <c r="HX37" s="817"/>
      <c r="HY37" s="817"/>
      <c r="HZ37" s="820"/>
      <c r="IA37" s="821"/>
      <c r="IB37" s="817"/>
      <c r="IC37" s="817"/>
      <c r="ID37" s="820"/>
      <c r="IE37" s="821"/>
      <c r="IF37" s="817"/>
      <c r="IG37" s="817"/>
      <c r="IH37" s="820"/>
      <c r="II37" s="821"/>
      <c r="IJ37" s="817"/>
      <c r="IK37" s="817"/>
      <c r="IL37" s="820"/>
      <c r="IM37" s="817"/>
      <c r="IN37" s="817"/>
      <c r="IO37" s="817"/>
      <c r="IP37" s="817"/>
      <c r="IQ37" s="677"/>
      <c r="IR37" s="678"/>
      <c r="IS37" s="678"/>
      <c r="IT37" s="679"/>
      <c r="IU37" s="821"/>
      <c r="IV37" s="817"/>
      <c r="IW37" s="817"/>
      <c r="IX37" s="820"/>
      <c r="IY37" s="821"/>
      <c r="IZ37" s="817"/>
      <c r="JA37" s="817"/>
      <c r="JB37" s="820"/>
      <c r="JC37" s="821"/>
      <c r="JD37" s="817"/>
      <c r="JE37" s="817"/>
      <c r="JF37" s="820"/>
      <c r="JG37" s="821"/>
      <c r="JH37" s="817"/>
      <c r="JI37" s="817"/>
      <c r="JJ37" s="820"/>
      <c r="JK37" s="821"/>
      <c r="JL37" s="817"/>
      <c r="JM37" s="817"/>
      <c r="JN37" s="820"/>
      <c r="JO37" s="821"/>
      <c r="JP37" s="817"/>
      <c r="JQ37" s="817"/>
      <c r="JR37" s="820"/>
      <c r="JS37" s="821"/>
      <c r="JT37" s="817"/>
      <c r="JU37" s="817"/>
      <c r="JV37" s="820"/>
      <c r="JW37" s="821"/>
      <c r="JX37" s="817"/>
      <c r="JY37" s="817"/>
      <c r="JZ37" s="820"/>
      <c r="KA37" s="821"/>
      <c r="KB37" s="817"/>
      <c r="KC37" s="817"/>
      <c r="KD37" s="820"/>
      <c r="KE37" s="821"/>
      <c r="KF37" s="817"/>
      <c r="KG37" s="817"/>
      <c r="KH37" s="820"/>
      <c r="KI37" s="821"/>
      <c r="KJ37" s="817"/>
      <c r="KK37" s="817"/>
      <c r="KL37" s="820"/>
      <c r="KM37" s="821"/>
      <c r="KN37" s="817"/>
      <c r="KO37" s="817"/>
      <c r="KP37" s="820"/>
      <c r="KQ37" s="821"/>
      <c r="KR37" s="817"/>
      <c r="KS37" s="817"/>
      <c r="KT37" s="820"/>
      <c r="KU37" s="821"/>
      <c r="KV37" s="817"/>
      <c r="KW37" s="817"/>
      <c r="KX37" s="820"/>
      <c r="KY37" s="821"/>
      <c r="KZ37" s="817"/>
      <c r="LA37" s="817"/>
      <c r="LB37" s="820"/>
      <c r="LC37" s="821"/>
      <c r="LD37" s="817"/>
      <c r="LE37" s="817"/>
      <c r="LF37" s="820"/>
      <c r="LG37" s="821"/>
      <c r="LH37" s="817"/>
      <c r="LI37" s="817"/>
      <c r="LJ37" s="820"/>
      <c r="LK37" s="821"/>
      <c r="LL37" s="817"/>
      <c r="LM37" s="817"/>
      <c r="LN37" s="820"/>
      <c r="LO37" s="821"/>
      <c r="LP37" s="817"/>
      <c r="LQ37" s="817"/>
      <c r="LR37" s="820"/>
      <c r="LS37" s="821"/>
      <c r="LT37" s="817"/>
      <c r="LU37" s="817"/>
      <c r="LV37" s="820"/>
      <c r="LW37" s="821"/>
      <c r="LX37" s="817"/>
      <c r="LY37" s="817"/>
      <c r="LZ37" s="820"/>
      <c r="MA37" s="821"/>
      <c r="MB37" s="817"/>
      <c r="MC37" s="817"/>
      <c r="MD37" s="820"/>
      <c r="ME37" s="821"/>
      <c r="MF37" s="817"/>
      <c r="MG37" s="817"/>
      <c r="MH37" s="820"/>
      <c r="MI37" s="821"/>
      <c r="MJ37" s="817"/>
      <c r="MK37" s="817"/>
      <c r="ML37" s="820"/>
      <c r="MM37" s="821"/>
      <c r="MN37" s="817"/>
      <c r="MO37" s="817"/>
      <c r="MP37" s="820"/>
      <c r="MQ37" s="821"/>
      <c r="MR37" s="817"/>
      <c r="MS37" s="817"/>
      <c r="MT37" s="820"/>
      <c r="MU37" s="821"/>
      <c r="MV37" s="817"/>
      <c r="MW37" s="817"/>
      <c r="MX37" s="820"/>
      <c r="MY37" s="821"/>
      <c r="MZ37" s="817"/>
      <c r="NA37" s="817"/>
      <c r="NB37" s="820"/>
      <c r="NC37" s="821"/>
      <c r="ND37" s="817"/>
      <c r="NE37" s="817"/>
      <c r="NF37" s="820"/>
      <c r="NG37" s="821"/>
      <c r="NH37" s="817"/>
      <c r="NI37" s="817"/>
      <c r="NJ37" s="820"/>
      <c r="NK37" s="821"/>
      <c r="NL37" s="817"/>
      <c r="NM37" s="817"/>
      <c r="NN37" s="820"/>
      <c r="NO37" s="821"/>
      <c r="NP37" s="817"/>
      <c r="NQ37" s="817"/>
      <c r="NR37" s="820"/>
      <c r="NS37" s="821"/>
      <c r="NT37" s="817"/>
      <c r="NU37" s="817"/>
      <c r="NV37" s="820"/>
      <c r="NW37" s="821"/>
      <c r="NX37" s="817"/>
      <c r="NY37" s="817"/>
      <c r="NZ37" s="820"/>
      <c r="OA37" s="821"/>
      <c r="OB37" s="817"/>
      <c r="OC37" s="817"/>
      <c r="OD37" s="820"/>
      <c r="OE37" s="821"/>
      <c r="OF37" s="817"/>
      <c r="OG37" s="817"/>
      <c r="OH37" s="820"/>
      <c r="OI37" s="821"/>
      <c r="OJ37" s="817"/>
      <c r="OK37" s="817"/>
      <c r="OL37" s="820"/>
      <c r="OM37" s="821"/>
      <c r="ON37" s="817"/>
      <c r="OO37" s="817"/>
      <c r="OP37" s="820"/>
      <c r="OQ37" s="821"/>
      <c r="OR37" s="817"/>
      <c r="OS37" s="817"/>
      <c r="OT37" s="820"/>
      <c r="OU37" s="821"/>
      <c r="OV37" s="817"/>
      <c r="OW37" s="817"/>
      <c r="OX37" s="820"/>
      <c r="OY37" s="821"/>
      <c r="OZ37" s="817"/>
      <c r="PA37" s="817"/>
      <c r="PB37" s="820"/>
      <c r="PC37" s="821"/>
      <c r="PD37" s="817"/>
      <c r="PE37" s="817"/>
      <c r="PF37" s="820"/>
      <c r="PG37" s="821"/>
      <c r="PH37" s="817"/>
      <c r="PI37" s="817"/>
      <c r="PJ37" s="820"/>
      <c r="PK37" s="821"/>
      <c r="PL37" s="817"/>
      <c r="PM37" s="817"/>
      <c r="PN37" s="820"/>
      <c r="PO37" s="821"/>
      <c r="PP37" s="817"/>
      <c r="PQ37" s="817"/>
      <c r="PR37" s="820"/>
      <c r="PS37" s="821"/>
      <c r="PT37" s="817"/>
      <c r="PU37" s="817"/>
      <c r="PV37" s="820"/>
      <c r="PW37" s="821"/>
      <c r="PX37" s="817"/>
      <c r="PY37" s="817"/>
      <c r="PZ37" s="820"/>
      <c r="QA37" s="821"/>
      <c r="QB37" s="817"/>
      <c r="QC37" s="817"/>
      <c r="QD37" s="820"/>
      <c r="QE37" s="821"/>
      <c r="QF37" s="817"/>
      <c r="QG37" s="817"/>
      <c r="QH37" s="820"/>
      <c r="QI37" s="821"/>
      <c r="QJ37" s="817"/>
      <c r="QK37" s="817"/>
      <c r="QL37" s="820"/>
      <c r="QM37" s="821"/>
      <c r="QN37" s="817"/>
      <c r="QO37" s="817"/>
      <c r="QP37" s="820"/>
      <c r="QQ37" s="821"/>
      <c r="QR37" s="817"/>
      <c r="QS37" s="817"/>
      <c r="QT37" s="820"/>
      <c r="QU37" s="821"/>
      <c r="QV37" s="817"/>
      <c r="QW37" s="817"/>
      <c r="QX37" s="820"/>
      <c r="QY37" s="821"/>
      <c r="QZ37" s="817"/>
      <c r="RA37" s="817"/>
      <c r="RB37" s="820"/>
      <c r="RC37" s="821"/>
      <c r="RD37" s="817"/>
      <c r="RE37" s="817"/>
      <c r="RF37" s="820"/>
      <c r="RG37" s="821"/>
      <c r="RH37" s="817"/>
      <c r="RI37" s="817"/>
      <c r="RJ37" s="820"/>
      <c r="RK37" s="821"/>
      <c r="RL37" s="817"/>
      <c r="RM37" s="817"/>
      <c r="RN37" s="820"/>
      <c r="RO37" s="821"/>
      <c r="RP37" s="817"/>
      <c r="RQ37" s="817"/>
      <c r="RR37" s="820"/>
      <c r="RS37" s="821"/>
      <c r="RT37" s="817"/>
      <c r="RU37" s="817"/>
      <c r="RV37" s="820"/>
      <c r="RW37" s="821"/>
      <c r="RX37" s="817"/>
      <c r="RY37" s="817"/>
      <c r="RZ37" s="820"/>
      <c r="SA37" s="821"/>
      <c r="SB37" s="817"/>
      <c r="SC37" s="817"/>
      <c r="SD37" s="820"/>
      <c r="SE37" s="821"/>
      <c r="SF37" s="817"/>
      <c r="SG37" s="817"/>
      <c r="SH37" s="820"/>
      <c r="SI37" s="821"/>
      <c r="SJ37" s="817"/>
      <c r="SK37" s="817"/>
      <c r="SL37" s="820"/>
      <c r="SM37" s="821"/>
      <c r="SN37" s="817"/>
      <c r="SO37" s="817"/>
      <c r="SP37" s="820"/>
      <c r="SQ37" s="821"/>
      <c r="SR37" s="817"/>
      <c r="SS37" s="817"/>
      <c r="ST37" s="820"/>
      <c r="SU37" s="821"/>
      <c r="SV37" s="817"/>
      <c r="SW37" s="817"/>
      <c r="SX37" s="820"/>
      <c r="SY37" s="821"/>
      <c r="SZ37" s="817"/>
      <c r="TA37" s="817"/>
      <c r="TB37" s="820"/>
      <c r="TC37" s="821"/>
      <c r="TD37" s="817"/>
      <c r="TE37" s="817"/>
      <c r="TF37" s="820"/>
      <c r="TG37" s="821"/>
      <c r="TH37" s="817"/>
      <c r="TI37" s="817"/>
      <c r="TJ37" s="820"/>
      <c r="TK37" s="821"/>
      <c r="TL37" s="817"/>
      <c r="TM37" s="817"/>
      <c r="TN37" s="820"/>
      <c r="TO37" s="821"/>
      <c r="TP37" s="817"/>
      <c r="TQ37" s="817"/>
      <c r="TR37" s="820"/>
      <c r="TS37" s="821"/>
      <c r="TT37" s="817"/>
      <c r="TU37" s="817"/>
      <c r="TV37" s="820"/>
      <c r="TW37" s="821"/>
      <c r="TX37" s="817"/>
      <c r="TY37" s="817"/>
      <c r="TZ37" s="820"/>
      <c r="UA37" s="821"/>
      <c r="UB37" s="817"/>
      <c r="UC37" s="817"/>
      <c r="UD37" s="820"/>
      <c r="UE37" s="821"/>
      <c r="UF37" s="817"/>
      <c r="UG37" s="817"/>
      <c r="UH37" s="820"/>
      <c r="UI37" s="821"/>
      <c r="UJ37" s="817"/>
      <c r="UK37" s="817"/>
      <c r="UL37" s="820"/>
      <c r="UM37" s="821"/>
      <c r="UN37" s="817"/>
      <c r="UO37" s="817"/>
      <c r="UP37" s="820"/>
      <c r="UQ37" s="821"/>
      <c r="UR37" s="817"/>
      <c r="US37" s="817"/>
      <c r="UT37" s="820"/>
      <c r="UU37" s="821"/>
      <c r="UV37" s="817"/>
      <c r="UW37" s="817"/>
      <c r="UX37" s="820"/>
      <c r="UY37" s="821"/>
      <c r="UZ37" s="817"/>
      <c r="VA37" s="817"/>
      <c r="VB37" s="820"/>
      <c r="VC37" s="821"/>
      <c r="VD37" s="817"/>
      <c r="VE37" s="817"/>
      <c r="VF37" s="820"/>
      <c r="VG37" s="821"/>
      <c r="VH37" s="817"/>
      <c r="VI37" s="817"/>
      <c r="VJ37" s="820"/>
      <c r="VK37" s="821"/>
      <c r="VL37" s="817"/>
      <c r="VM37" s="817"/>
      <c r="VN37" s="820"/>
      <c r="VO37" s="821"/>
      <c r="VP37" s="817"/>
      <c r="VQ37" s="817"/>
      <c r="VR37" s="820"/>
      <c r="VS37" s="821"/>
      <c r="VT37" s="817"/>
      <c r="VU37" s="817"/>
      <c r="VV37" s="820"/>
      <c r="VW37" s="821"/>
      <c r="VX37" s="817"/>
      <c r="VY37" s="817"/>
      <c r="VZ37" s="820"/>
      <c r="WA37" s="821"/>
      <c r="WB37" s="817"/>
      <c r="WC37" s="817"/>
      <c r="WD37" s="820"/>
      <c r="WE37" s="821"/>
      <c r="WF37" s="817"/>
      <c r="WG37" s="817"/>
      <c r="WH37" s="820"/>
      <c r="WI37" s="821"/>
      <c r="WJ37" s="817"/>
      <c r="WK37" s="817"/>
      <c r="WL37" s="820"/>
      <c r="WM37" s="821"/>
      <c r="WN37" s="817"/>
      <c r="WO37" s="817"/>
      <c r="WP37" s="820"/>
      <c r="WQ37" s="821"/>
      <c r="WR37" s="817"/>
      <c r="WS37" s="817"/>
      <c r="WT37" s="820"/>
      <c r="WU37" s="821"/>
      <c r="WV37" s="817"/>
      <c r="WW37" s="817"/>
      <c r="WX37" s="820"/>
      <c r="WY37" s="821"/>
      <c r="WZ37" s="817"/>
      <c r="XA37" s="817"/>
      <c r="XB37" s="820"/>
      <c r="XC37" s="821"/>
      <c r="XD37" s="817"/>
      <c r="XE37" s="817"/>
      <c r="XF37" s="820"/>
      <c r="XG37" s="821"/>
      <c r="XH37" s="817"/>
      <c r="XI37" s="817"/>
      <c r="XJ37" s="820"/>
      <c r="XK37" s="821"/>
      <c r="XL37" s="817"/>
      <c r="XM37" s="817"/>
      <c r="XN37" s="820"/>
      <c r="XO37" s="821"/>
      <c r="XP37" s="817"/>
      <c r="XQ37" s="817"/>
      <c r="XR37" s="820"/>
      <c r="XS37" s="737"/>
      <c r="XT37" s="825" t="s">
        <v>241</v>
      </c>
      <c r="XU37" s="827" t="s">
        <v>242</v>
      </c>
    </row>
    <row r="38" spans="1:645">
      <c r="A38" s="1111">
        <v>19</v>
      </c>
      <c r="B38" s="974"/>
      <c r="C38" s="974"/>
      <c r="D38" s="804">
        <v>19</v>
      </c>
      <c r="E38" s="739"/>
      <c r="F38" s="1141" t="s">
        <v>61</v>
      </c>
      <c r="G38" s="1139" t="s">
        <v>62</v>
      </c>
      <c r="H38" s="1140" t="s">
        <v>63</v>
      </c>
      <c r="I38" s="1140" t="s">
        <v>64</v>
      </c>
      <c r="J38" s="798" t="s">
        <v>191</v>
      </c>
      <c r="K38" s="1139" t="s">
        <v>62</v>
      </c>
      <c r="L38" s="1140" t="s">
        <v>63</v>
      </c>
      <c r="M38" s="1140" t="s">
        <v>64</v>
      </c>
      <c r="N38" s="798" t="s">
        <v>191</v>
      </c>
      <c r="O38" s="1139" t="s">
        <v>62</v>
      </c>
      <c r="P38" s="1140" t="s">
        <v>63</v>
      </c>
      <c r="Q38" s="1140" t="s">
        <v>64</v>
      </c>
      <c r="R38" s="798" t="s">
        <v>191</v>
      </c>
      <c r="S38" s="1139" t="s">
        <v>62</v>
      </c>
      <c r="T38" s="1140" t="s">
        <v>63</v>
      </c>
      <c r="U38" s="1140" t="s">
        <v>64</v>
      </c>
      <c r="V38" s="798" t="s">
        <v>191</v>
      </c>
      <c r="W38" s="1139" t="s">
        <v>62</v>
      </c>
      <c r="X38" s="1140" t="s">
        <v>63</v>
      </c>
      <c r="Y38" s="1140" t="s">
        <v>64</v>
      </c>
      <c r="Z38" s="798" t="s">
        <v>191</v>
      </c>
      <c r="AA38" s="1139" t="s">
        <v>62</v>
      </c>
      <c r="AB38" s="1140" t="s">
        <v>63</v>
      </c>
      <c r="AC38" s="1140" t="s">
        <v>64</v>
      </c>
      <c r="AD38" s="798" t="s">
        <v>191</v>
      </c>
      <c r="AE38" s="1139" t="s">
        <v>62</v>
      </c>
      <c r="AF38" s="1140" t="s">
        <v>63</v>
      </c>
      <c r="AG38" s="1140" t="s">
        <v>64</v>
      </c>
      <c r="AH38" s="798" t="s">
        <v>191</v>
      </c>
      <c r="AI38" s="1139" t="s">
        <v>62</v>
      </c>
      <c r="AJ38" s="1140" t="s">
        <v>63</v>
      </c>
      <c r="AK38" s="1140" t="s">
        <v>64</v>
      </c>
      <c r="AL38" s="798" t="s">
        <v>191</v>
      </c>
      <c r="AM38" s="1139" t="s">
        <v>62</v>
      </c>
      <c r="AN38" s="1140" t="s">
        <v>63</v>
      </c>
      <c r="AO38" s="1140" t="s">
        <v>64</v>
      </c>
      <c r="AP38" s="798" t="s">
        <v>191</v>
      </c>
      <c r="AQ38" s="1139" t="s">
        <v>62</v>
      </c>
      <c r="AR38" s="1140" t="s">
        <v>63</v>
      </c>
      <c r="AS38" s="1140" t="s">
        <v>64</v>
      </c>
      <c r="AT38" s="798" t="s">
        <v>191</v>
      </c>
      <c r="AU38" s="1139" t="s">
        <v>62</v>
      </c>
      <c r="AV38" s="1140" t="s">
        <v>63</v>
      </c>
      <c r="AW38" s="1140" t="s">
        <v>64</v>
      </c>
      <c r="AX38" s="798" t="s">
        <v>191</v>
      </c>
      <c r="AY38" s="1139" t="s">
        <v>62</v>
      </c>
      <c r="AZ38" s="1140" t="s">
        <v>63</v>
      </c>
      <c r="BA38" s="1140" t="s">
        <v>64</v>
      </c>
      <c r="BB38" s="798" t="s">
        <v>191</v>
      </c>
      <c r="BC38" s="1139" t="s">
        <v>62</v>
      </c>
      <c r="BD38" s="1140" t="s">
        <v>63</v>
      </c>
      <c r="BE38" s="1140" t="s">
        <v>64</v>
      </c>
      <c r="BF38" s="798" t="s">
        <v>191</v>
      </c>
      <c r="BG38" s="1139" t="s">
        <v>62</v>
      </c>
      <c r="BH38" s="1140" t="s">
        <v>63</v>
      </c>
      <c r="BI38" s="1140" t="s">
        <v>64</v>
      </c>
      <c r="BJ38" s="798" t="s">
        <v>191</v>
      </c>
      <c r="BK38" s="1139" t="s">
        <v>62</v>
      </c>
      <c r="BL38" s="1140" t="s">
        <v>63</v>
      </c>
      <c r="BM38" s="1140" t="s">
        <v>64</v>
      </c>
      <c r="BN38" s="798" t="s">
        <v>191</v>
      </c>
      <c r="BO38" s="1139" t="s">
        <v>62</v>
      </c>
      <c r="BP38" s="1140" t="s">
        <v>63</v>
      </c>
      <c r="BQ38" s="1140" t="s">
        <v>64</v>
      </c>
      <c r="BR38" s="798" t="s">
        <v>191</v>
      </c>
      <c r="BS38" s="1139" t="s">
        <v>62</v>
      </c>
      <c r="BT38" s="1140" t="s">
        <v>63</v>
      </c>
      <c r="BU38" s="1140" t="s">
        <v>64</v>
      </c>
      <c r="BV38" s="798" t="s">
        <v>191</v>
      </c>
      <c r="BW38" s="1139" t="s">
        <v>62</v>
      </c>
      <c r="BX38" s="1140" t="s">
        <v>63</v>
      </c>
      <c r="BY38" s="1140" t="s">
        <v>64</v>
      </c>
      <c r="BZ38" s="798" t="s">
        <v>191</v>
      </c>
      <c r="CA38" s="1139" t="s">
        <v>62</v>
      </c>
      <c r="CB38" s="1140" t="s">
        <v>63</v>
      </c>
      <c r="CC38" s="1140" t="s">
        <v>64</v>
      </c>
      <c r="CD38" s="798" t="s">
        <v>191</v>
      </c>
      <c r="CE38" s="1556" t="s">
        <v>62</v>
      </c>
      <c r="CF38" s="1557" t="s">
        <v>63</v>
      </c>
      <c r="CG38" s="1557" t="s">
        <v>64</v>
      </c>
      <c r="CH38" s="798" t="s">
        <v>191</v>
      </c>
      <c r="CI38" s="1556" t="s">
        <v>62</v>
      </c>
      <c r="CJ38" s="1557" t="s">
        <v>63</v>
      </c>
      <c r="CK38" s="1557" t="s">
        <v>64</v>
      </c>
      <c r="CL38" s="798" t="s">
        <v>191</v>
      </c>
      <c r="CM38" s="1139" t="s">
        <v>62</v>
      </c>
      <c r="CN38" s="1140" t="s">
        <v>63</v>
      </c>
      <c r="CO38" s="1140" t="s">
        <v>64</v>
      </c>
      <c r="CP38" s="798" t="s">
        <v>191</v>
      </c>
      <c r="CQ38" s="1139" t="s">
        <v>62</v>
      </c>
      <c r="CR38" s="1140" t="s">
        <v>63</v>
      </c>
      <c r="CS38" s="1140" t="s">
        <v>64</v>
      </c>
      <c r="CT38" s="798" t="s">
        <v>191</v>
      </c>
      <c r="CU38" s="1139" t="s">
        <v>62</v>
      </c>
      <c r="CV38" s="1140" t="s">
        <v>63</v>
      </c>
      <c r="CW38" s="1140" t="s">
        <v>64</v>
      </c>
      <c r="CX38" s="798" t="s">
        <v>191</v>
      </c>
      <c r="CY38" s="1139" t="s">
        <v>62</v>
      </c>
      <c r="CZ38" s="1140" t="s">
        <v>63</v>
      </c>
      <c r="DA38" s="1140" t="s">
        <v>64</v>
      </c>
      <c r="DB38" s="798" t="s">
        <v>191</v>
      </c>
      <c r="DC38" s="1139" t="s">
        <v>62</v>
      </c>
      <c r="DD38" s="1140" t="s">
        <v>63</v>
      </c>
      <c r="DE38" s="1140" t="s">
        <v>64</v>
      </c>
      <c r="DF38" s="798" t="s">
        <v>191</v>
      </c>
      <c r="DG38" s="1139" t="s">
        <v>62</v>
      </c>
      <c r="DH38" s="1140" t="s">
        <v>63</v>
      </c>
      <c r="DI38" s="1140" t="s">
        <v>64</v>
      </c>
      <c r="DJ38" s="798" t="s">
        <v>191</v>
      </c>
      <c r="DK38" s="1139" t="s">
        <v>62</v>
      </c>
      <c r="DL38" s="1140" t="s">
        <v>63</v>
      </c>
      <c r="DM38" s="1140" t="s">
        <v>64</v>
      </c>
      <c r="DN38" s="798" t="s">
        <v>191</v>
      </c>
      <c r="DO38" s="1139" t="s">
        <v>62</v>
      </c>
      <c r="DP38" s="1140" t="s">
        <v>63</v>
      </c>
      <c r="DQ38" s="1140" t="s">
        <v>64</v>
      </c>
      <c r="DR38" s="798" t="s">
        <v>191</v>
      </c>
      <c r="DS38" s="1139" t="s">
        <v>62</v>
      </c>
      <c r="DT38" s="1140" t="s">
        <v>63</v>
      </c>
      <c r="DU38" s="1140" t="s">
        <v>64</v>
      </c>
      <c r="DV38" s="798" t="s">
        <v>191</v>
      </c>
      <c r="DW38" s="1139" t="s">
        <v>62</v>
      </c>
      <c r="DX38" s="1140" t="s">
        <v>63</v>
      </c>
      <c r="DY38" s="1140" t="s">
        <v>64</v>
      </c>
      <c r="DZ38" s="798" t="s">
        <v>191</v>
      </c>
      <c r="EA38" s="1139" t="s">
        <v>62</v>
      </c>
      <c r="EB38" s="1140" t="s">
        <v>63</v>
      </c>
      <c r="EC38" s="1140" t="s">
        <v>64</v>
      </c>
      <c r="ED38" s="798" t="s">
        <v>191</v>
      </c>
      <c r="EE38" s="1139" t="s">
        <v>62</v>
      </c>
      <c r="EF38" s="1140" t="s">
        <v>63</v>
      </c>
      <c r="EG38" s="1140" t="s">
        <v>64</v>
      </c>
      <c r="EH38" s="798" t="s">
        <v>191</v>
      </c>
      <c r="EI38" s="1139" t="s">
        <v>62</v>
      </c>
      <c r="EJ38" s="1140" t="s">
        <v>63</v>
      </c>
      <c r="EK38" s="1140" t="s">
        <v>64</v>
      </c>
      <c r="EL38" s="798" t="s">
        <v>191</v>
      </c>
      <c r="EM38" s="1139" t="s">
        <v>62</v>
      </c>
      <c r="EN38" s="1140" t="s">
        <v>63</v>
      </c>
      <c r="EO38" s="1140" t="s">
        <v>64</v>
      </c>
      <c r="EP38" s="798" t="s">
        <v>191</v>
      </c>
      <c r="EQ38" s="1139" t="s">
        <v>62</v>
      </c>
      <c r="ER38" s="1140" t="s">
        <v>63</v>
      </c>
      <c r="ES38" s="1140" t="s">
        <v>64</v>
      </c>
      <c r="ET38" s="798" t="s">
        <v>191</v>
      </c>
      <c r="EU38" s="1139" t="s">
        <v>62</v>
      </c>
      <c r="EV38" s="1140" t="s">
        <v>63</v>
      </c>
      <c r="EW38" s="1140" t="s">
        <v>64</v>
      </c>
      <c r="EX38" s="798" t="s">
        <v>191</v>
      </c>
      <c r="EY38" s="1139" t="s">
        <v>62</v>
      </c>
      <c r="EZ38" s="1140" t="s">
        <v>63</v>
      </c>
      <c r="FA38" s="1140" t="s">
        <v>64</v>
      </c>
      <c r="FB38" s="798" t="s">
        <v>191</v>
      </c>
      <c r="FC38" s="1139" t="s">
        <v>62</v>
      </c>
      <c r="FD38" s="1140" t="s">
        <v>63</v>
      </c>
      <c r="FE38" s="1140" t="s">
        <v>64</v>
      </c>
      <c r="FF38" s="798" t="s">
        <v>191</v>
      </c>
      <c r="FG38" s="1139" t="s">
        <v>62</v>
      </c>
      <c r="FH38" s="1140" t="s">
        <v>63</v>
      </c>
      <c r="FI38" s="1140" t="s">
        <v>64</v>
      </c>
      <c r="FJ38" s="798" t="s">
        <v>191</v>
      </c>
      <c r="FK38" s="1139" t="s">
        <v>62</v>
      </c>
      <c r="FL38" s="1140" t="s">
        <v>63</v>
      </c>
      <c r="FM38" s="1140" t="s">
        <v>64</v>
      </c>
      <c r="FN38" s="798" t="s">
        <v>191</v>
      </c>
      <c r="FO38" s="1139" t="s">
        <v>62</v>
      </c>
      <c r="FP38" s="1140" t="s">
        <v>63</v>
      </c>
      <c r="FQ38" s="1140" t="s">
        <v>64</v>
      </c>
      <c r="FR38" s="798" t="s">
        <v>191</v>
      </c>
      <c r="FS38" s="1139" t="s">
        <v>62</v>
      </c>
      <c r="FT38" s="1140" t="s">
        <v>63</v>
      </c>
      <c r="FU38" s="1140" t="s">
        <v>64</v>
      </c>
      <c r="FV38" s="798" t="s">
        <v>191</v>
      </c>
      <c r="FW38" s="1139" t="s">
        <v>62</v>
      </c>
      <c r="FX38" s="1140" t="s">
        <v>63</v>
      </c>
      <c r="FY38" s="1140" t="s">
        <v>64</v>
      </c>
      <c r="FZ38" s="798" t="s">
        <v>191</v>
      </c>
      <c r="GA38" s="1139" t="s">
        <v>62</v>
      </c>
      <c r="GB38" s="1140" t="s">
        <v>63</v>
      </c>
      <c r="GC38" s="1140" t="s">
        <v>64</v>
      </c>
      <c r="GD38" s="798" t="s">
        <v>191</v>
      </c>
      <c r="GE38" s="1139" t="s">
        <v>62</v>
      </c>
      <c r="GF38" s="1140" t="s">
        <v>63</v>
      </c>
      <c r="GG38" s="1140" t="s">
        <v>64</v>
      </c>
      <c r="GH38" s="798" t="s">
        <v>191</v>
      </c>
      <c r="GI38" s="1139" t="s">
        <v>62</v>
      </c>
      <c r="GJ38" s="1140" t="s">
        <v>63</v>
      </c>
      <c r="GK38" s="1140" t="s">
        <v>64</v>
      </c>
      <c r="GL38" s="798" t="s">
        <v>191</v>
      </c>
      <c r="GM38" s="1139" t="s">
        <v>62</v>
      </c>
      <c r="GN38" s="1140" t="s">
        <v>63</v>
      </c>
      <c r="GO38" s="1140" t="s">
        <v>64</v>
      </c>
      <c r="GP38" s="798" t="s">
        <v>191</v>
      </c>
      <c r="GQ38" s="1139" t="s">
        <v>62</v>
      </c>
      <c r="GR38" s="1140" t="s">
        <v>63</v>
      </c>
      <c r="GS38" s="1140" t="s">
        <v>64</v>
      </c>
      <c r="GT38" s="798" t="s">
        <v>191</v>
      </c>
      <c r="GU38" s="1536" t="s">
        <v>62</v>
      </c>
      <c r="GV38" s="1537" t="s">
        <v>63</v>
      </c>
      <c r="GW38" s="1537" t="s">
        <v>64</v>
      </c>
      <c r="GX38" s="798" t="s">
        <v>191</v>
      </c>
      <c r="GY38" s="1536" t="s">
        <v>62</v>
      </c>
      <c r="GZ38" s="1537" t="s">
        <v>63</v>
      </c>
      <c r="HA38" s="1537" t="s">
        <v>64</v>
      </c>
      <c r="HB38" s="798" t="s">
        <v>191</v>
      </c>
      <c r="HC38" s="1139" t="s">
        <v>62</v>
      </c>
      <c r="HD38" s="1140" t="s">
        <v>63</v>
      </c>
      <c r="HE38" s="1140" t="s">
        <v>64</v>
      </c>
      <c r="HF38" s="798" t="s">
        <v>191</v>
      </c>
      <c r="HG38" s="1139" t="s">
        <v>62</v>
      </c>
      <c r="HH38" s="1140" t="s">
        <v>63</v>
      </c>
      <c r="HI38" s="1140" t="s">
        <v>64</v>
      </c>
      <c r="HJ38" s="798" t="s">
        <v>191</v>
      </c>
      <c r="HK38" s="1139" t="s">
        <v>62</v>
      </c>
      <c r="HL38" s="1140" t="s">
        <v>63</v>
      </c>
      <c r="HM38" s="1140" t="s">
        <v>64</v>
      </c>
      <c r="HN38" s="798" t="s">
        <v>191</v>
      </c>
      <c r="HO38" s="1139" t="s">
        <v>62</v>
      </c>
      <c r="HP38" s="1140" t="s">
        <v>63</v>
      </c>
      <c r="HQ38" s="1140" t="s">
        <v>64</v>
      </c>
      <c r="HR38" s="798" t="s">
        <v>191</v>
      </c>
      <c r="HS38" s="1139" t="s">
        <v>62</v>
      </c>
      <c r="HT38" s="1140" t="s">
        <v>63</v>
      </c>
      <c r="HU38" s="1140" t="s">
        <v>64</v>
      </c>
      <c r="HV38" s="798" t="s">
        <v>191</v>
      </c>
      <c r="HW38" s="1139" t="s">
        <v>62</v>
      </c>
      <c r="HX38" s="1140" t="s">
        <v>63</v>
      </c>
      <c r="HY38" s="1140" t="s">
        <v>64</v>
      </c>
      <c r="HZ38" s="798" t="s">
        <v>191</v>
      </c>
      <c r="IA38" s="1139" t="s">
        <v>62</v>
      </c>
      <c r="IB38" s="1140" t="s">
        <v>63</v>
      </c>
      <c r="IC38" s="1140" t="s">
        <v>64</v>
      </c>
      <c r="ID38" s="798" t="s">
        <v>191</v>
      </c>
      <c r="IE38" s="1139" t="s">
        <v>62</v>
      </c>
      <c r="IF38" s="1140" t="s">
        <v>63</v>
      </c>
      <c r="IG38" s="1140" t="s">
        <v>64</v>
      </c>
      <c r="IH38" s="798" t="s">
        <v>191</v>
      </c>
      <c r="II38" s="1139" t="s">
        <v>62</v>
      </c>
      <c r="IJ38" s="1140" t="s">
        <v>63</v>
      </c>
      <c r="IK38" s="1140" t="s">
        <v>64</v>
      </c>
      <c r="IL38" s="798" t="s">
        <v>191</v>
      </c>
      <c r="IM38" s="1139" t="s">
        <v>62</v>
      </c>
      <c r="IN38" s="1140" t="s">
        <v>63</v>
      </c>
      <c r="IO38" s="1140" t="s">
        <v>64</v>
      </c>
      <c r="IP38" s="798" t="s">
        <v>191</v>
      </c>
      <c r="IQ38" s="1139" t="s">
        <v>62</v>
      </c>
      <c r="IR38" s="1140" t="s">
        <v>63</v>
      </c>
      <c r="IS38" s="1140" t="s">
        <v>64</v>
      </c>
      <c r="IT38" s="798" t="s">
        <v>191</v>
      </c>
      <c r="IU38" s="1139" t="s">
        <v>62</v>
      </c>
      <c r="IV38" s="1140" t="s">
        <v>63</v>
      </c>
      <c r="IW38" s="1140" t="s">
        <v>64</v>
      </c>
      <c r="IX38" s="798" t="s">
        <v>191</v>
      </c>
      <c r="IY38" s="1139" t="s">
        <v>62</v>
      </c>
      <c r="IZ38" s="1140" t="s">
        <v>63</v>
      </c>
      <c r="JA38" s="1140" t="s">
        <v>64</v>
      </c>
      <c r="JB38" s="798" t="s">
        <v>191</v>
      </c>
      <c r="JC38" s="1139" t="s">
        <v>62</v>
      </c>
      <c r="JD38" s="1140" t="s">
        <v>63</v>
      </c>
      <c r="JE38" s="1140" t="s">
        <v>64</v>
      </c>
      <c r="JF38" s="798" t="s">
        <v>191</v>
      </c>
      <c r="JG38" s="1139" t="s">
        <v>62</v>
      </c>
      <c r="JH38" s="1140" t="s">
        <v>63</v>
      </c>
      <c r="JI38" s="1140" t="s">
        <v>64</v>
      </c>
      <c r="JJ38" s="798" t="s">
        <v>191</v>
      </c>
      <c r="JK38" s="1139" t="s">
        <v>62</v>
      </c>
      <c r="JL38" s="1140" t="s">
        <v>63</v>
      </c>
      <c r="JM38" s="1140" t="s">
        <v>64</v>
      </c>
      <c r="JN38" s="798" t="s">
        <v>191</v>
      </c>
      <c r="JO38" s="1139" t="s">
        <v>62</v>
      </c>
      <c r="JP38" s="1140" t="s">
        <v>63</v>
      </c>
      <c r="JQ38" s="1140" t="s">
        <v>64</v>
      </c>
      <c r="JR38" s="798" t="s">
        <v>191</v>
      </c>
      <c r="JS38" s="1139" t="s">
        <v>62</v>
      </c>
      <c r="JT38" s="1140" t="s">
        <v>63</v>
      </c>
      <c r="JU38" s="1140" t="s">
        <v>64</v>
      </c>
      <c r="JV38" s="798" t="s">
        <v>191</v>
      </c>
      <c r="JW38" s="1139" t="s">
        <v>62</v>
      </c>
      <c r="JX38" s="1140" t="s">
        <v>63</v>
      </c>
      <c r="JY38" s="1140" t="s">
        <v>64</v>
      </c>
      <c r="JZ38" s="798" t="s">
        <v>191</v>
      </c>
      <c r="KA38" s="1139" t="s">
        <v>62</v>
      </c>
      <c r="KB38" s="1140" t="s">
        <v>63</v>
      </c>
      <c r="KC38" s="1140" t="s">
        <v>64</v>
      </c>
      <c r="KD38" s="798" t="s">
        <v>191</v>
      </c>
      <c r="KE38" s="1139" t="s">
        <v>62</v>
      </c>
      <c r="KF38" s="1140" t="s">
        <v>63</v>
      </c>
      <c r="KG38" s="1140" t="s">
        <v>64</v>
      </c>
      <c r="KH38" s="798" t="s">
        <v>191</v>
      </c>
      <c r="KI38" s="1139" t="s">
        <v>62</v>
      </c>
      <c r="KJ38" s="1140" t="s">
        <v>63</v>
      </c>
      <c r="KK38" s="1140" t="s">
        <v>64</v>
      </c>
      <c r="KL38" s="798" t="s">
        <v>191</v>
      </c>
      <c r="KM38" s="1139" t="s">
        <v>62</v>
      </c>
      <c r="KN38" s="1140" t="s">
        <v>63</v>
      </c>
      <c r="KO38" s="1140" t="s">
        <v>64</v>
      </c>
      <c r="KP38" s="798" t="s">
        <v>191</v>
      </c>
      <c r="KQ38" s="1139" t="s">
        <v>62</v>
      </c>
      <c r="KR38" s="1140" t="s">
        <v>63</v>
      </c>
      <c r="KS38" s="1140" t="s">
        <v>64</v>
      </c>
      <c r="KT38" s="798" t="s">
        <v>191</v>
      </c>
      <c r="KU38" s="1139" t="s">
        <v>62</v>
      </c>
      <c r="KV38" s="1140" t="s">
        <v>63</v>
      </c>
      <c r="KW38" s="1140" t="s">
        <v>64</v>
      </c>
      <c r="KX38" s="798" t="s">
        <v>191</v>
      </c>
      <c r="KY38" s="1139" t="s">
        <v>62</v>
      </c>
      <c r="KZ38" s="1140" t="s">
        <v>63</v>
      </c>
      <c r="LA38" s="1140" t="s">
        <v>64</v>
      </c>
      <c r="LB38" s="798" t="s">
        <v>191</v>
      </c>
      <c r="LC38" s="1139" t="s">
        <v>62</v>
      </c>
      <c r="LD38" s="1140" t="s">
        <v>63</v>
      </c>
      <c r="LE38" s="1140" t="s">
        <v>64</v>
      </c>
      <c r="LF38" s="798" t="s">
        <v>191</v>
      </c>
      <c r="LG38" s="1139" t="s">
        <v>62</v>
      </c>
      <c r="LH38" s="1140" t="s">
        <v>63</v>
      </c>
      <c r="LI38" s="1140" t="s">
        <v>64</v>
      </c>
      <c r="LJ38" s="798" t="s">
        <v>191</v>
      </c>
      <c r="LK38" s="1139" t="s">
        <v>62</v>
      </c>
      <c r="LL38" s="1140" t="s">
        <v>63</v>
      </c>
      <c r="LM38" s="1140" t="s">
        <v>64</v>
      </c>
      <c r="LN38" s="798" t="s">
        <v>191</v>
      </c>
      <c r="LO38" s="1139" t="s">
        <v>62</v>
      </c>
      <c r="LP38" s="1140" t="s">
        <v>63</v>
      </c>
      <c r="LQ38" s="1140" t="s">
        <v>64</v>
      </c>
      <c r="LR38" s="798" t="s">
        <v>191</v>
      </c>
      <c r="LS38" s="1139" t="s">
        <v>62</v>
      </c>
      <c r="LT38" s="1140" t="s">
        <v>63</v>
      </c>
      <c r="LU38" s="1140" t="s">
        <v>64</v>
      </c>
      <c r="LV38" s="798" t="s">
        <v>191</v>
      </c>
      <c r="LW38" s="1139" t="s">
        <v>62</v>
      </c>
      <c r="LX38" s="1140" t="s">
        <v>63</v>
      </c>
      <c r="LY38" s="1140" t="s">
        <v>64</v>
      </c>
      <c r="LZ38" s="798" t="s">
        <v>191</v>
      </c>
      <c r="MA38" s="1139" t="s">
        <v>62</v>
      </c>
      <c r="MB38" s="1140" t="s">
        <v>63</v>
      </c>
      <c r="MC38" s="1140" t="s">
        <v>64</v>
      </c>
      <c r="MD38" s="798" t="s">
        <v>191</v>
      </c>
      <c r="ME38" s="1139" t="s">
        <v>62</v>
      </c>
      <c r="MF38" s="1140" t="s">
        <v>63</v>
      </c>
      <c r="MG38" s="1140" t="s">
        <v>64</v>
      </c>
      <c r="MH38" s="798" t="s">
        <v>191</v>
      </c>
      <c r="MI38" s="1139" t="s">
        <v>62</v>
      </c>
      <c r="MJ38" s="1140" t="s">
        <v>63</v>
      </c>
      <c r="MK38" s="1140" t="s">
        <v>64</v>
      </c>
      <c r="ML38" s="798" t="s">
        <v>191</v>
      </c>
      <c r="MM38" s="1139" t="s">
        <v>62</v>
      </c>
      <c r="MN38" s="1140" t="s">
        <v>63</v>
      </c>
      <c r="MO38" s="1140" t="s">
        <v>64</v>
      </c>
      <c r="MP38" s="798" t="s">
        <v>191</v>
      </c>
      <c r="MQ38" s="1139" t="s">
        <v>62</v>
      </c>
      <c r="MR38" s="1140" t="s">
        <v>63</v>
      </c>
      <c r="MS38" s="1140" t="s">
        <v>64</v>
      </c>
      <c r="MT38" s="798" t="s">
        <v>191</v>
      </c>
      <c r="MU38" s="1139" t="s">
        <v>62</v>
      </c>
      <c r="MV38" s="1140" t="s">
        <v>63</v>
      </c>
      <c r="MW38" s="1140" t="s">
        <v>64</v>
      </c>
      <c r="MX38" s="798" t="s">
        <v>191</v>
      </c>
      <c r="MY38" s="1139" t="s">
        <v>62</v>
      </c>
      <c r="MZ38" s="1140" t="s">
        <v>63</v>
      </c>
      <c r="NA38" s="1140" t="s">
        <v>64</v>
      </c>
      <c r="NB38" s="798" t="s">
        <v>191</v>
      </c>
      <c r="NC38" s="1139" t="s">
        <v>62</v>
      </c>
      <c r="ND38" s="1140" t="s">
        <v>63</v>
      </c>
      <c r="NE38" s="1140" t="s">
        <v>64</v>
      </c>
      <c r="NF38" s="798" t="s">
        <v>191</v>
      </c>
      <c r="NG38" s="1139" t="s">
        <v>62</v>
      </c>
      <c r="NH38" s="1140" t="s">
        <v>63</v>
      </c>
      <c r="NI38" s="1140" t="s">
        <v>64</v>
      </c>
      <c r="NJ38" s="798" t="s">
        <v>191</v>
      </c>
      <c r="NK38" s="1139" t="s">
        <v>62</v>
      </c>
      <c r="NL38" s="1140" t="s">
        <v>63</v>
      </c>
      <c r="NM38" s="1140" t="s">
        <v>64</v>
      </c>
      <c r="NN38" s="798" t="s">
        <v>191</v>
      </c>
      <c r="NO38" s="1139" t="s">
        <v>62</v>
      </c>
      <c r="NP38" s="1140" t="s">
        <v>63</v>
      </c>
      <c r="NQ38" s="1140" t="s">
        <v>64</v>
      </c>
      <c r="NR38" s="798" t="s">
        <v>191</v>
      </c>
      <c r="NS38" s="1139" t="s">
        <v>62</v>
      </c>
      <c r="NT38" s="1140" t="s">
        <v>63</v>
      </c>
      <c r="NU38" s="1140" t="s">
        <v>64</v>
      </c>
      <c r="NV38" s="798" t="s">
        <v>191</v>
      </c>
      <c r="NW38" s="1139" t="s">
        <v>62</v>
      </c>
      <c r="NX38" s="1140" t="s">
        <v>63</v>
      </c>
      <c r="NY38" s="1140" t="s">
        <v>64</v>
      </c>
      <c r="NZ38" s="798" t="s">
        <v>191</v>
      </c>
      <c r="OA38" s="1139" t="s">
        <v>62</v>
      </c>
      <c r="OB38" s="1140" t="s">
        <v>63</v>
      </c>
      <c r="OC38" s="1140" t="s">
        <v>64</v>
      </c>
      <c r="OD38" s="798" t="s">
        <v>191</v>
      </c>
      <c r="OE38" s="1139" t="s">
        <v>62</v>
      </c>
      <c r="OF38" s="1140" t="s">
        <v>63</v>
      </c>
      <c r="OG38" s="1140" t="s">
        <v>64</v>
      </c>
      <c r="OH38" s="798" t="s">
        <v>191</v>
      </c>
      <c r="OI38" s="1139" t="s">
        <v>62</v>
      </c>
      <c r="OJ38" s="1140" t="s">
        <v>63</v>
      </c>
      <c r="OK38" s="1140" t="s">
        <v>64</v>
      </c>
      <c r="OL38" s="798" t="s">
        <v>191</v>
      </c>
      <c r="OM38" s="1139" t="s">
        <v>62</v>
      </c>
      <c r="ON38" s="1140" t="s">
        <v>63</v>
      </c>
      <c r="OO38" s="1140" t="s">
        <v>64</v>
      </c>
      <c r="OP38" s="798" t="s">
        <v>191</v>
      </c>
      <c r="OQ38" s="1139" t="s">
        <v>62</v>
      </c>
      <c r="OR38" s="1140" t="s">
        <v>63</v>
      </c>
      <c r="OS38" s="1140" t="s">
        <v>64</v>
      </c>
      <c r="OT38" s="798" t="s">
        <v>191</v>
      </c>
      <c r="OU38" s="1139" t="s">
        <v>62</v>
      </c>
      <c r="OV38" s="1140" t="s">
        <v>63</v>
      </c>
      <c r="OW38" s="1140" t="s">
        <v>64</v>
      </c>
      <c r="OX38" s="798" t="s">
        <v>191</v>
      </c>
      <c r="OY38" s="1139" t="s">
        <v>62</v>
      </c>
      <c r="OZ38" s="1140" t="s">
        <v>63</v>
      </c>
      <c r="PA38" s="1140" t="s">
        <v>64</v>
      </c>
      <c r="PB38" s="798" t="s">
        <v>191</v>
      </c>
      <c r="PC38" s="1139" t="s">
        <v>62</v>
      </c>
      <c r="PD38" s="1140" t="s">
        <v>63</v>
      </c>
      <c r="PE38" s="1140" t="s">
        <v>64</v>
      </c>
      <c r="PF38" s="798" t="s">
        <v>191</v>
      </c>
      <c r="PG38" s="1139" t="s">
        <v>62</v>
      </c>
      <c r="PH38" s="1140" t="s">
        <v>63</v>
      </c>
      <c r="PI38" s="1140" t="s">
        <v>64</v>
      </c>
      <c r="PJ38" s="798" t="s">
        <v>191</v>
      </c>
      <c r="PK38" s="1139" t="s">
        <v>62</v>
      </c>
      <c r="PL38" s="1140" t="s">
        <v>63</v>
      </c>
      <c r="PM38" s="1140" t="s">
        <v>64</v>
      </c>
      <c r="PN38" s="798" t="s">
        <v>191</v>
      </c>
      <c r="PO38" s="1522" t="s">
        <v>62</v>
      </c>
      <c r="PP38" s="1523" t="s">
        <v>63</v>
      </c>
      <c r="PQ38" s="1523" t="s">
        <v>64</v>
      </c>
      <c r="PR38" s="798" t="s">
        <v>191</v>
      </c>
      <c r="PS38" s="1139" t="s">
        <v>62</v>
      </c>
      <c r="PT38" s="1140" t="s">
        <v>63</v>
      </c>
      <c r="PU38" s="1140" t="s">
        <v>64</v>
      </c>
      <c r="PV38" s="798" t="s">
        <v>191</v>
      </c>
      <c r="PW38" s="1139" t="s">
        <v>62</v>
      </c>
      <c r="PX38" s="1140" t="s">
        <v>63</v>
      </c>
      <c r="PY38" s="1140" t="s">
        <v>64</v>
      </c>
      <c r="PZ38" s="798" t="s">
        <v>191</v>
      </c>
      <c r="QA38" s="1139" t="s">
        <v>62</v>
      </c>
      <c r="QB38" s="1140" t="s">
        <v>63</v>
      </c>
      <c r="QC38" s="1140" t="s">
        <v>64</v>
      </c>
      <c r="QD38" s="798" t="s">
        <v>191</v>
      </c>
      <c r="QE38" s="1139" t="s">
        <v>62</v>
      </c>
      <c r="QF38" s="1140" t="s">
        <v>63</v>
      </c>
      <c r="QG38" s="1140" t="s">
        <v>64</v>
      </c>
      <c r="QH38" s="798" t="s">
        <v>191</v>
      </c>
      <c r="QI38" s="1139" t="s">
        <v>62</v>
      </c>
      <c r="QJ38" s="1140" t="s">
        <v>63</v>
      </c>
      <c r="QK38" s="1140" t="s">
        <v>64</v>
      </c>
      <c r="QL38" s="798" t="s">
        <v>191</v>
      </c>
      <c r="QM38" s="1522" t="s">
        <v>62</v>
      </c>
      <c r="QN38" s="1523" t="s">
        <v>63</v>
      </c>
      <c r="QO38" s="1523" t="s">
        <v>64</v>
      </c>
      <c r="QP38" s="798" t="s">
        <v>191</v>
      </c>
      <c r="QQ38" s="1139" t="s">
        <v>62</v>
      </c>
      <c r="QR38" s="1140" t="s">
        <v>63</v>
      </c>
      <c r="QS38" s="1140" t="s">
        <v>64</v>
      </c>
      <c r="QT38" s="798" t="s">
        <v>191</v>
      </c>
      <c r="QU38" s="1139" t="s">
        <v>62</v>
      </c>
      <c r="QV38" s="1140" t="s">
        <v>63</v>
      </c>
      <c r="QW38" s="1140" t="s">
        <v>64</v>
      </c>
      <c r="QX38" s="798" t="s">
        <v>191</v>
      </c>
      <c r="QY38" s="1139" t="s">
        <v>62</v>
      </c>
      <c r="QZ38" s="1140" t="s">
        <v>63</v>
      </c>
      <c r="RA38" s="1140" t="s">
        <v>64</v>
      </c>
      <c r="RB38" s="798" t="s">
        <v>191</v>
      </c>
      <c r="RC38" s="1139" t="s">
        <v>62</v>
      </c>
      <c r="RD38" s="1140" t="s">
        <v>63</v>
      </c>
      <c r="RE38" s="1140" t="s">
        <v>64</v>
      </c>
      <c r="RF38" s="798" t="s">
        <v>191</v>
      </c>
      <c r="RG38" s="1139" t="s">
        <v>62</v>
      </c>
      <c r="RH38" s="1140" t="s">
        <v>63</v>
      </c>
      <c r="RI38" s="1140" t="s">
        <v>64</v>
      </c>
      <c r="RJ38" s="798" t="s">
        <v>191</v>
      </c>
      <c r="RK38" s="1139" t="s">
        <v>62</v>
      </c>
      <c r="RL38" s="1140" t="s">
        <v>63</v>
      </c>
      <c r="RM38" s="1140" t="s">
        <v>64</v>
      </c>
      <c r="RN38" s="798" t="s">
        <v>191</v>
      </c>
      <c r="RO38" s="1522" t="s">
        <v>62</v>
      </c>
      <c r="RP38" s="1523" t="s">
        <v>63</v>
      </c>
      <c r="RQ38" s="1523" t="s">
        <v>64</v>
      </c>
      <c r="RR38" s="798" t="s">
        <v>191</v>
      </c>
      <c r="RS38" s="1522" t="s">
        <v>62</v>
      </c>
      <c r="RT38" s="1523" t="s">
        <v>63</v>
      </c>
      <c r="RU38" s="1523" t="s">
        <v>64</v>
      </c>
      <c r="RV38" s="798" t="s">
        <v>191</v>
      </c>
      <c r="RW38" s="1522" t="s">
        <v>62</v>
      </c>
      <c r="RX38" s="1523" t="s">
        <v>63</v>
      </c>
      <c r="RY38" s="1523" t="s">
        <v>64</v>
      </c>
      <c r="RZ38" s="798" t="s">
        <v>191</v>
      </c>
      <c r="SA38" s="1522" t="s">
        <v>62</v>
      </c>
      <c r="SB38" s="1523" t="s">
        <v>63</v>
      </c>
      <c r="SC38" s="1523" t="s">
        <v>64</v>
      </c>
      <c r="SD38" s="798" t="s">
        <v>191</v>
      </c>
      <c r="SE38" s="1522" t="s">
        <v>62</v>
      </c>
      <c r="SF38" s="1523" t="s">
        <v>63</v>
      </c>
      <c r="SG38" s="1523" t="s">
        <v>64</v>
      </c>
      <c r="SH38" s="798" t="s">
        <v>191</v>
      </c>
      <c r="SI38" s="1139" t="s">
        <v>62</v>
      </c>
      <c r="SJ38" s="1140" t="s">
        <v>63</v>
      </c>
      <c r="SK38" s="1140" t="s">
        <v>64</v>
      </c>
      <c r="SL38" s="798" t="s">
        <v>191</v>
      </c>
      <c r="SM38" s="1139" t="s">
        <v>62</v>
      </c>
      <c r="SN38" s="1140" t="s">
        <v>63</v>
      </c>
      <c r="SO38" s="1140" t="s">
        <v>64</v>
      </c>
      <c r="SP38" s="798" t="s">
        <v>191</v>
      </c>
      <c r="SQ38" s="1139" t="s">
        <v>62</v>
      </c>
      <c r="SR38" s="1140" t="s">
        <v>63</v>
      </c>
      <c r="SS38" s="1140" t="s">
        <v>64</v>
      </c>
      <c r="ST38" s="798" t="s">
        <v>191</v>
      </c>
      <c r="SU38" s="1539" t="s">
        <v>62</v>
      </c>
      <c r="SV38" s="1540" t="s">
        <v>63</v>
      </c>
      <c r="SW38" s="1540" t="s">
        <v>64</v>
      </c>
      <c r="SX38" s="798" t="s">
        <v>191</v>
      </c>
      <c r="SY38" s="1139" t="s">
        <v>62</v>
      </c>
      <c r="SZ38" s="1140" t="s">
        <v>63</v>
      </c>
      <c r="TA38" s="1140" t="s">
        <v>64</v>
      </c>
      <c r="TB38" s="798" t="s">
        <v>191</v>
      </c>
      <c r="TC38" s="1139" t="s">
        <v>62</v>
      </c>
      <c r="TD38" s="1140" t="s">
        <v>63</v>
      </c>
      <c r="TE38" s="1140" t="s">
        <v>64</v>
      </c>
      <c r="TF38" s="798" t="s">
        <v>191</v>
      </c>
      <c r="TG38" s="1139" t="s">
        <v>62</v>
      </c>
      <c r="TH38" s="1140" t="s">
        <v>63</v>
      </c>
      <c r="TI38" s="1140" t="s">
        <v>64</v>
      </c>
      <c r="TJ38" s="798" t="s">
        <v>191</v>
      </c>
      <c r="TK38" s="1139" t="s">
        <v>62</v>
      </c>
      <c r="TL38" s="1140" t="s">
        <v>63</v>
      </c>
      <c r="TM38" s="1140" t="s">
        <v>64</v>
      </c>
      <c r="TN38" s="798" t="s">
        <v>191</v>
      </c>
      <c r="TO38" s="1139" t="s">
        <v>62</v>
      </c>
      <c r="TP38" s="1140" t="s">
        <v>63</v>
      </c>
      <c r="TQ38" s="1140" t="s">
        <v>64</v>
      </c>
      <c r="TR38" s="798" t="s">
        <v>191</v>
      </c>
      <c r="TS38" s="1539" t="s">
        <v>62</v>
      </c>
      <c r="TT38" s="1540" t="s">
        <v>63</v>
      </c>
      <c r="TU38" s="1540" t="s">
        <v>64</v>
      </c>
      <c r="TV38" s="798" t="s">
        <v>191</v>
      </c>
      <c r="TW38" s="1139" t="s">
        <v>62</v>
      </c>
      <c r="TX38" s="1140" t="s">
        <v>63</v>
      </c>
      <c r="TY38" s="1140" t="s">
        <v>64</v>
      </c>
      <c r="TZ38" s="798" t="s">
        <v>191</v>
      </c>
      <c r="UA38" s="1139" t="s">
        <v>62</v>
      </c>
      <c r="UB38" s="1140" t="s">
        <v>63</v>
      </c>
      <c r="UC38" s="1140" t="s">
        <v>64</v>
      </c>
      <c r="UD38" s="798" t="s">
        <v>191</v>
      </c>
      <c r="UE38" s="1139" t="s">
        <v>62</v>
      </c>
      <c r="UF38" s="1140" t="s">
        <v>63</v>
      </c>
      <c r="UG38" s="1140" t="s">
        <v>64</v>
      </c>
      <c r="UH38" s="798" t="s">
        <v>191</v>
      </c>
      <c r="UI38" s="1139" t="s">
        <v>62</v>
      </c>
      <c r="UJ38" s="1140" t="s">
        <v>63</v>
      </c>
      <c r="UK38" s="1140" t="s">
        <v>64</v>
      </c>
      <c r="UL38" s="798" t="s">
        <v>191</v>
      </c>
      <c r="UM38" s="1139" t="s">
        <v>62</v>
      </c>
      <c r="UN38" s="1140" t="s">
        <v>63</v>
      </c>
      <c r="UO38" s="1140" t="s">
        <v>64</v>
      </c>
      <c r="UP38" s="798" t="s">
        <v>191</v>
      </c>
      <c r="UQ38" s="1139" t="s">
        <v>62</v>
      </c>
      <c r="UR38" s="1140" t="s">
        <v>63</v>
      </c>
      <c r="US38" s="1140" t="s">
        <v>64</v>
      </c>
      <c r="UT38" s="798" t="s">
        <v>191</v>
      </c>
      <c r="UU38" s="1139" t="s">
        <v>62</v>
      </c>
      <c r="UV38" s="1140" t="s">
        <v>63</v>
      </c>
      <c r="UW38" s="1140" t="s">
        <v>64</v>
      </c>
      <c r="UX38" s="798" t="s">
        <v>191</v>
      </c>
      <c r="UY38" s="1522" t="s">
        <v>62</v>
      </c>
      <c r="UZ38" s="1523" t="s">
        <v>63</v>
      </c>
      <c r="VA38" s="1523" t="s">
        <v>64</v>
      </c>
      <c r="VB38" s="798" t="s">
        <v>191</v>
      </c>
      <c r="VC38" s="1139" t="s">
        <v>62</v>
      </c>
      <c r="VD38" s="1140" t="s">
        <v>63</v>
      </c>
      <c r="VE38" s="1140" t="s">
        <v>64</v>
      </c>
      <c r="VF38" s="798" t="s">
        <v>191</v>
      </c>
      <c r="VG38" s="1139" t="s">
        <v>62</v>
      </c>
      <c r="VH38" s="1140" t="s">
        <v>63</v>
      </c>
      <c r="VI38" s="1140" t="s">
        <v>64</v>
      </c>
      <c r="VJ38" s="798" t="s">
        <v>191</v>
      </c>
      <c r="VK38" s="1139" t="s">
        <v>62</v>
      </c>
      <c r="VL38" s="1140" t="s">
        <v>63</v>
      </c>
      <c r="VM38" s="1140" t="s">
        <v>64</v>
      </c>
      <c r="VN38" s="798" t="s">
        <v>191</v>
      </c>
      <c r="VO38" s="1139" t="s">
        <v>62</v>
      </c>
      <c r="VP38" s="1140" t="s">
        <v>63</v>
      </c>
      <c r="VQ38" s="1140" t="s">
        <v>64</v>
      </c>
      <c r="VR38" s="798" t="s">
        <v>191</v>
      </c>
      <c r="VS38" s="1139" t="s">
        <v>62</v>
      </c>
      <c r="VT38" s="1140" t="s">
        <v>63</v>
      </c>
      <c r="VU38" s="1140" t="s">
        <v>64</v>
      </c>
      <c r="VV38" s="798" t="s">
        <v>191</v>
      </c>
      <c r="VW38" s="1139" t="s">
        <v>62</v>
      </c>
      <c r="VX38" s="1140" t="s">
        <v>63</v>
      </c>
      <c r="VY38" s="1140" t="s">
        <v>64</v>
      </c>
      <c r="VZ38" s="798" t="s">
        <v>191</v>
      </c>
      <c r="WA38" s="1522" t="s">
        <v>62</v>
      </c>
      <c r="WB38" s="1523" t="s">
        <v>63</v>
      </c>
      <c r="WC38" s="1523" t="s">
        <v>64</v>
      </c>
      <c r="WD38" s="798" t="s">
        <v>191</v>
      </c>
      <c r="WE38" s="1139" t="s">
        <v>62</v>
      </c>
      <c r="WF38" s="1140" t="s">
        <v>63</v>
      </c>
      <c r="WG38" s="1140" t="s">
        <v>64</v>
      </c>
      <c r="WH38" s="798" t="s">
        <v>191</v>
      </c>
      <c r="WI38" s="1522" t="s">
        <v>62</v>
      </c>
      <c r="WJ38" s="1523" t="s">
        <v>63</v>
      </c>
      <c r="WK38" s="1523" t="s">
        <v>64</v>
      </c>
      <c r="WL38" s="798" t="s">
        <v>191</v>
      </c>
      <c r="WM38" s="1522" t="s">
        <v>62</v>
      </c>
      <c r="WN38" s="1523" t="s">
        <v>63</v>
      </c>
      <c r="WO38" s="1523" t="s">
        <v>64</v>
      </c>
      <c r="WP38" s="798" t="s">
        <v>191</v>
      </c>
      <c r="WQ38" s="1522" t="s">
        <v>62</v>
      </c>
      <c r="WR38" s="1523" t="s">
        <v>63</v>
      </c>
      <c r="WS38" s="1523" t="s">
        <v>64</v>
      </c>
      <c r="WT38" s="798" t="s">
        <v>191</v>
      </c>
      <c r="WU38" s="1522" t="s">
        <v>62</v>
      </c>
      <c r="WV38" s="1523" t="s">
        <v>63</v>
      </c>
      <c r="WW38" s="1523" t="s">
        <v>64</v>
      </c>
      <c r="WX38" s="798" t="s">
        <v>191</v>
      </c>
      <c r="WY38" s="1522" t="s">
        <v>62</v>
      </c>
      <c r="WZ38" s="1523" t="s">
        <v>63</v>
      </c>
      <c r="XA38" s="1523" t="s">
        <v>64</v>
      </c>
      <c r="XB38" s="798" t="s">
        <v>191</v>
      </c>
      <c r="XC38" s="1139" t="s">
        <v>62</v>
      </c>
      <c r="XD38" s="1140" t="s">
        <v>63</v>
      </c>
      <c r="XE38" s="1140" t="s">
        <v>64</v>
      </c>
      <c r="XF38" s="798" t="s">
        <v>191</v>
      </c>
      <c r="XG38" s="1139" t="s">
        <v>62</v>
      </c>
      <c r="XH38" s="1140" t="s">
        <v>63</v>
      </c>
      <c r="XI38" s="1140" t="s">
        <v>64</v>
      </c>
      <c r="XJ38" s="798" t="s">
        <v>191</v>
      </c>
      <c r="XK38" s="1139" t="s">
        <v>62</v>
      </c>
      <c r="XL38" s="1140" t="s">
        <v>63</v>
      </c>
      <c r="XM38" s="1140" t="s">
        <v>64</v>
      </c>
      <c r="XN38" s="798" t="s">
        <v>191</v>
      </c>
      <c r="XO38" s="1522" t="s">
        <v>62</v>
      </c>
      <c r="XP38" s="1523" t="s">
        <v>63</v>
      </c>
      <c r="XQ38" s="1523" t="s">
        <v>64</v>
      </c>
      <c r="XR38" s="798" t="s">
        <v>191</v>
      </c>
      <c r="XS38" s="724" t="s">
        <v>611</v>
      </c>
      <c r="XT38" s="1139" t="s">
        <v>206</v>
      </c>
      <c r="XU38" s="798" t="s">
        <v>206</v>
      </c>
    </row>
    <row r="39" spans="1:645">
      <c r="A39" s="1111">
        <v>20</v>
      </c>
      <c r="B39" s="774" t="s">
        <v>65</v>
      </c>
      <c r="C39" s="974">
        <v>2006</v>
      </c>
      <c r="D39" s="804">
        <v>20</v>
      </c>
      <c r="E39" s="740" t="s">
        <v>65</v>
      </c>
      <c r="F39" s="741">
        <v>2006</v>
      </c>
      <c r="G39" s="808"/>
      <c r="H39" s="806"/>
      <c r="I39" s="806"/>
      <c r="J39" s="795"/>
      <c r="K39" s="808"/>
      <c r="L39" s="806"/>
      <c r="M39" s="806"/>
      <c r="N39" s="795"/>
      <c r="O39" s="742">
        <f>+O$34</f>
        <v>1070848</v>
      </c>
      <c r="P39" s="794">
        <f>+O$34/51/12*(12.5-O$36)</f>
        <v>6124.1307189542476</v>
      </c>
      <c r="Q39" s="743">
        <f t="shared" ref="Q39:Q64" si="0">+O39-P39</f>
        <v>1064723.8692810459</v>
      </c>
      <c r="R39" s="744"/>
      <c r="S39" s="742"/>
      <c r="T39" s="794"/>
      <c r="U39" s="743"/>
      <c r="V39" s="744"/>
      <c r="W39" s="808"/>
      <c r="X39" s="806"/>
      <c r="Y39" s="806"/>
      <c r="Z39" s="795"/>
      <c r="AA39" s="808"/>
      <c r="AB39" s="806"/>
      <c r="AC39" s="806"/>
      <c r="AD39" s="795"/>
      <c r="AE39" s="808"/>
      <c r="AF39" s="806"/>
      <c r="AG39" s="806"/>
      <c r="AH39" s="795"/>
      <c r="AI39" s="808"/>
      <c r="AJ39" s="806"/>
      <c r="AK39" s="806"/>
      <c r="AL39" s="795"/>
      <c r="AM39" s="808"/>
      <c r="AN39" s="806"/>
      <c r="AO39" s="806"/>
      <c r="AP39" s="795"/>
      <c r="AQ39" s="808"/>
      <c r="AR39" s="806"/>
      <c r="AS39" s="806"/>
      <c r="AT39" s="795"/>
      <c r="AU39" s="808"/>
      <c r="AV39" s="806"/>
      <c r="AW39" s="806"/>
      <c r="AX39" s="795"/>
      <c r="AY39" s="808"/>
      <c r="AZ39" s="806"/>
      <c r="BA39" s="806"/>
      <c r="BB39" s="795"/>
      <c r="BC39" s="808"/>
      <c r="BD39" s="806"/>
      <c r="BE39" s="806"/>
      <c r="BF39" s="795"/>
      <c r="BG39" s="808"/>
      <c r="BH39" s="806"/>
      <c r="BI39" s="806"/>
      <c r="BJ39" s="795"/>
      <c r="BK39" s="808"/>
      <c r="BL39" s="806"/>
      <c r="BM39" s="806"/>
      <c r="BN39" s="795"/>
      <c r="BO39" s="808"/>
      <c r="BP39" s="806"/>
      <c r="BQ39" s="806"/>
      <c r="BR39" s="795"/>
      <c r="BS39" s="808"/>
      <c r="BT39" s="806"/>
      <c r="BU39" s="806"/>
      <c r="BV39" s="795"/>
      <c r="BW39" s="808"/>
      <c r="BX39" s="806"/>
      <c r="BY39" s="806"/>
      <c r="BZ39" s="795"/>
      <c r="CA39" s="808"/>
      <c r="CB39" s="806"/>
      <c r="CC39" s="806"/>
      <c r="CD39" s="795"/>
      <c r="CE39" s="661"/>
      <c r="CF39" s="794"/>
      <c r="CG39" s="794"/>
      <c r="CH39" s="795"/>
      <c r="CI39" s="808"/>
      <c r="CJ39" s="806"/>
      <c r="CK39" s="806"/>
      <c r="CL39" s="795"/>
      <c r="CM39" s="808"/>
      <c r="CN39" s="806"/>
      <c r="CO39" s="806"/>
      <c r="CP39" s="795"/>
      <c r="CQ39" s="808"/>
      <c r="CR39" s="806"/>
      <c r="CS39" s="806"/>
      <c r="CT39" s="795"/>
      <c r="CU39" s="808"/>
      <c r="CV39" s="806"/>
      <c r="CW39" s="806"/>
      <c r="CX39" s="795"/>
      <c r="CY39" s="794"/>
      <c r="CZ39" s="794"/>
      <c r="DA39" s="794"/>
      <c r="DB39" s="794"/>
      <c r="DC39" s="808"/>
      <c r="DD39" s="806"/>
      <c r="DE39" s="806"/>
      <c r="DF39" s="795"/>
      <c r="DG39" s="808"/>
      <c r="DH39" s="806"/>
      <c r="DI39" s="806"/>
      <c r="DJ39" s="795"/>
      <c r="DK39" s="808"/>
      <c r="DL39" s="806"/>
      <c r="DM39" s="806"/>
      <c r="DN39" s="795"/>
      <c r="DO39" s="808"/>
      <c r="DP39" s="806"/>
      <c r="DQ39" s="806"/>
      <c r="DR39" s="795"/>
      <c r="DS39" s="808"/>
      <c r="DT39" s="806"/>
      <c r="DU39" s="806"/>
      <c r="DV39" s="795"/>
      <c r="DW39" s="808"/>
      <c r="DX39" s="806"/>
      <c r="DY39" s="806"/>
      <c r="DZ39" s="795"/>
      <c r="EA39" s="808"/>
      <c r="EB39" s="806"/>
      <c r="EC39" s="806"/>
      <c r="ED39" s="795"/>
      <c r="EE39" s="808"/>
      <c r="EF39" s="806"/>
      <c r="EG39" s="806"/>
      <c r="EH39" s="795"/>
      <c r="EI39" s="808"/>
      <c r="EJ39" s="806"/>
      <c r="EK39" s="806"/>
      <c r="EL39" s="795"/>
      <c r="EM39" s="808"/>
      <c r="EN39" s="806"/>
      <c r="EO39" s="806"/>
      <c r="EP39" s="795"/>
      <c r="EQ39" s="808"/>
      <c r="ER39" s="806"/>
      <c r="ES39" s="806"/>
      <c r="ET39" s="795"/>
      <c r="EU39" s="808"/>
      <c r="EV39" s="806"/>
      <c r="EW39" s="806"/>
      <c r="EX39" s="795"/>
      <c r="EY39" s="808"/>
      <c r="EZ39" s="806"/>
      <c r="FA39" s="806"/>
      <c r="FB39" s="795"/>
      <c r="FC39" s="808"/>
      <c r="FD39" s="806"/>
      <c r="FE39" s="806"/>
      <c r="FF39" s="795"/>
      <c r="FG39" s="808"/>
      <c r="FH39" s="806"/>
      <c r="FI39" s="806"/>
      <c r="FJ39" s="795"/>
      <c r="FK39" s="808"/>
      <c r="FL39" s="806"/>
      <c r="FM39" s="806"/>
      <c r="FN39" s="795"/>
      <c r="FO39" s="808"/>
      <c r="FP39" s="806"/>
      <c r="FQ39" s="806"/>
      <c r="FR39" s="795"/>
      <c r="FS39" s="808"/>
      <c r="FT39" s="806"/>
      <c r="FU39" s="806"/>
      <c r="FV39" s="795"/>
      <c r="FW39" s="808"/>
      <c r="FX39" s="806"/>
      <c r="FY39" s="806"/>
      <c r="FZ39" s="795"/>
      <c r="GA39" s="808"/>
      <c r="GB39" s="806"/>
      <c r="GC39" s="806"/>
      <c r="GD39" s="795"/>
      <c r="GE39" s="808"/>
      <c r="GF39" s="806"/>
      <c r="GG39" s="806"/>
      <c r="GH39" s="795"/>
      <c r="GI39" s="808"/>
      <c r="GJ39" s="806"/>
      <c r="GK39" s="806"/>
      <c r="GL39" s="795"/>
      <c r="GM39" s="808"/>
      <c r="GN39" s="806"/>
      <c r="GO39" s="806"/>
      <c r="GP39" s="795"/>
      <c r="GQ39" s="808"/>
      <c r="GR39" s="806"/>
      <c r="GS39" s="806"/>
      <c r="GT39" s="795"/>
      <c r="GU39" s="661"/>
      <c r="GV39" s="794"/>
      <c r="GW39" s="794"/>
      <c r="GX39" s="795"/>
      <c r="GY39" s="808"/>
      <c r="GZ39" s="806"/>
      <c r="HA39" s="806"/>
      <c r="HB39" s="795"/>
      <c r="HC39" s="808"/>
      <c r="HD39" s="806"/>
      <c r="HE39" s="806"/>
      <c r="HF39" s="795"/>
      <c r="HG39" s="808"/>
      <c r="HH39" s="806"/>
      <c r="HI39" s="806"/>
      <c r="HJ39" s="795"/>
      <c r="HK39" s="808"/>
      <c r="HL39" s="806"/>
      <c r="HM39" s="806"/>
      <c r="HN39" s="795"/>
      <c r="HO39" s="808"/>
      <c r="HP39" s="806"/>
      <c r="HQ39" s="806"/>
      <c r="HR39" s="795"/>
      <c r="HS39" s="808"/>
      <c r="HT39" s="806"/>
      <c r="HU39" s="806"/>
      <c r="HV39" s="795"/>
      <c r="HW39" s="808"/>
      <c r="HX39" s="806"/>
      <c r="HY39" s="806"/>
      <c r="HZ39" s="795"/>
      <c r="IA39" s="808"/>
      <c r="IB39" s="806"/>
      <c r="IC39" s="806"/>
      <c r="ID39" s="795"/>
      <c r="IE39" s="808"/>
      <c r="IF39" s="806"/>
      <c r="IG39" s="806"/>
      <c r="IH39" s="795"/>
      <c r="II39" s="808"/>
      <c r="IJ39" s="806"/>
      <c r="IK39" s="806"/>
      <c r="IL39" s="795"/>
      <c r="IM39" s="661"/>
      <c r="IN39" s="794"/>
      <c r="IO39" s="794"/>
      <c r="IP39" s="795"/>
      <c r="IQ39" s="661"/>
      <c r="IR39" s="794"/>
      <c r="IS39" s="794"/>
      <c r="IT39" s="795"/>
      <c r="IU39" s="808"/>
      <c r="IV39" s="806"/>
      <c r="IW39" s="806"/>
      <c r="IX39" s="795"/>
      <c r="IY39" s="808"/>
      <c r="IZ39" s="806"/>
      <c r="JA39" s="806"/>
      <c r="JB39" s="795"/>
      <c r="JC39" s="808"/>
      <c r="JD39" s="806"/>
      <c r="JE39" s="806"/>
      <c r="JF39" s="795"/>
      <c r="JG39" s="808"/>
      <c r="JH39" s="806"/>
      <c r="JI39" s="806"/>
      <c r="JJ39" s="795"/>
      <c r="JK39" s="808"/>
      <c r="JL39" s="806"/>
      <c r="JM39" s="806"/>
      <c r="JN39" s="795"/>
      <c r="JO39" s="808"/>
      <c r="JP39" s="806"/>
      <c r="JQ39" s="806"/>
      <c r="JR39" s="795"/>
      <c r="JS39" s="808"/>
      <c r="JT39" s="806"/>
      <c r="JU39" s="806"/>
      <c r="JV39" s="795"/>
      <c r="JW39" s="808"/>
      <c r="JX39" s="806"/>
      <c r="JY39" s="806"/>
      <c r="JZ39" s="795"/>
      <c r="KA39" s="808"/>
      <c r="KB39" s="806"/>
      <c r="KC39" s="806"/>
      <c r="KD39" s="795"/>
      <c r="KE39" s="808"/>
      <c r="KF39" s="806"/>
      <c r="KG39" s="806"/>
      <c r="KH39" s="795"/>
      <c r="KI39" s="808"/>
      <c r="KJ39" s="806"/>
      <c r="KK39" s="806"/>
      <c r="KL39" s="795"/>
      <c r="KM39" s="808"/>
      <c r="KN39" s="806"/>
      <c r="KO39" s="806"/>
      <c r="KP39" s="795"/>
      <c r="KQ39" s="808"/>
      <c r="KR39" s="806"/>
      <c r="KS39" s="806"/>
      <c r="KT39" s="795"/>
      <c r="KU39" s="808"/>
      <c r="KV39" s="806"/>
      <c r="KW39" s="806"/>
      <c r="KX39" s="795"/>
      <c r="KY39" s="661"/>
      <c r="KZ39" s="794"/>
      <c r="LA39" s="794"/>
      <c r="LB39" s="795"/>
      <c r="LC39" s="661"/>
      <c r="LD39" s="794"/>
      <c r="LE39" s="794"/>
      <c r="LF39" s="795"/>
      <c r="LG39" s="808"/>
      <c r="LH39" s="806"/>
      <c r="LI39" s="806"/>
      <c r="LJ39" s="795"/>
      <c r="LK39" s="808"/>
      <c r="LL39" s="806"/>
      <c r="LM39" s="806"/>
      <c r="LN39" s="795"/>
      <c r="LO39" s="808"/>
      <c r="LP39" s="806"/>
      <c r="LQ39" s="806"/>
      <c r="LR39" s="795"/>
      <c r="LS39" s="808"/>
      <c r="LT39" s="806"/>
      <c r="LU39" s="806"/>
      <c r="LV39" s="795"/>
      <c r="LW39" s="808"/>
      <c r="LX39" s="806"/>
      <c r="LY39" s="806"/>
      <c r="LZ39" s="795"/>
      <c r="MA39" s="808"/>
      <c r="MB39" s="806"/>
      <c r="MC39" s="806"/>
      <c r="MD39" s="795"/>
      <c r="ME39" s="808"/>
      <c r="MF39" s="806"/>
      <c r="MG39" s="806"/>
      <c r="MH39" s="795"/>
      <c r="MI39" s="808"/>
      <c r="MJ39" s="806"/>
      <c r="MK39" s="806"/>
      <c r="ML39" s="795"/>
      <c r="MM39" s="808"/>
      <c r="MN39" s="806"/>
      <c r="MO39" s="806"/>
      <c r="MP39" s="795"/>
      <c r="MQ39" s="661"/>
      <c r="MR39" s="794"/>
      <c r="MS39" s="794"/>
      <c r="MT39" s="795"/>
      <c r="MU39" s="808"/>
      <c r="MV39" s="806"/>
      <c r="MW39" s="806"/>
      <c r="MX39" s="795"/>
      <c r="MY39" s="808"/>
      <c r="MZ39" s="806"/>
      <c r="NA39" s="806"/>
      <c r="NB39" s="795"/>
      <c r="NC39" s="808"/>
      <c r="ND39" s="806"/>
      <c r="NE39" s="806"/>
      <c r="NF39" s="795"/>
      <c r="NG39" s="808"/>
      <c r="NH39" s="806"/>
      <c r="NI39" s="806"/>
      <c r="NJ39" s="795"/>
      <c r="NK39" s="661"/>
      <c r="NL39" s="794"/>
      <c r="NM39" s="794"/>
      <c r="NN39" s="795"/>
      <c r="NO39" s="661"/>
      <c r="NP39" s="794"/>
      <c r="NQ39" s="794"/>
      <c r="NR39" s="795"/>
      <c r="NS39" s="661"/>
      <c r="NT39" s="794"/>
      <c r="NU39" s="794"/>
      <c r="NV39" s="795"/>
      <c r="NW39" s="808"/>
      <c r="NX39" s="806"/>
      <c r="NY39" s="806"/>
      <c r="NZ39" s="795"/>
      <c r="OA39" s="661"/>
      <c r="OB39" s="794"/>
      <c r="OC39" s="794"/>
      <c r="OD39" s="795"/>
      <c r="OE39" s="661"/>
      <c r="OF39" s="794"/>
      <c r="OG39" s="794"/>
      <c r="OH39" s="795"/>
      <c r="OI39" s="661"/>
      <c r="OJ39" s="794"/>
      <c r="OK39" s="794"/>
      <c r="OL39" s="795"/>
      <c r="OM39" s="661"/>
      <c r="ON39" s="794"/>
      <c r="OO39" s="794"/>
      <c r="OP39" s="795"/>
      <c r="OQ39" s="661"/>
      <c r="OR39" s="794"/>
      <c r="OS39" s="794"/>
      <c r="OT39" s="795"/>
      <c r="OU39" s="661"/>
      <c r="OV39" s="794"/>
      <c r="OW39" s="794"/>
      <c r="OX39" s="795"/>
      <c r="OY39" s="661"/>
      <c r="OZ39" s="794"/>
      <c r="PA39" s="794"/>
      <c r="PB39" s="795"/>
      <c r="PC39" s="661"/>
      <c r="PD39" s="794"/>
      <c r="PE39" s="794"/>
      <c r="PF39" s="795"/>
      <c r="PG39" s="661"/>
      <c r="PH39" s="794"/>
      <c r="PI39" s="794"/>
      <c r="PJ39" s="795"/>
      <c r="PK39" s="661"/>
      <c r="PL39" s="794"/>
      <c r="PM39" s="794"/>
      <c r="PN39" s="795"/>
      <c r="PO39" s="661"/>
      <c r="PP39" s="794"/>
      <c r="PQ39" s="794"/>
      <c r="PR39" s="795"/>
      <c r="PS39" s="808"/>
      <c r="PT39" s="806"/>
      <c r="PU39" s="806"/>
      <c r="PV39" s="795"/>
      <c r="PW39" s="808"/>
      <c r="PX39" s="806"/>
      <c r="PY39" s="806"/>
      <c r="PZ39" s="795"/>
      <c r="QA39" s="808"/>
      <c r="QB39" s="806"/>
      <c r="QC39" s="806"/>
      <c r="QD39" s="795"/>
      <c r="QE39" s="808"/>
      <c r="QF39" s="806"/>
      <c r="QG39" s="806"/>
      <c r="QH39" s="795"/>
      <c r="QI39" s="808"/>
      <c r="QJ39" s="806"/>
      <c r="QK39" s="806"/>
      <c r="QL39" s="795"/>
      <c r="QM39" s="808"/>
      <c r="QN39" s="806"/>
      <c r="QO39" s="806"/>
      <c r="QP39" s="795"/>
      <c r="QQ39" s="808"/>
      <c r="QR39" s="806"/>
      <c r="QS39" s="806"/>
      <c r="QT39" s="795"/>
      <c r="QU39" s="808"/>
      <c r="QV39" s="806"/>
      <c r="QW39" s="806"/>
      <c r="QX39" s="795"/>
      <c r="QY39" s="808"/>
      <c r="QZ39" s="806"/>
      <c r="RA39" s="806"/>
      <c r="RB39" s="795"/>
      <c r="RC39" s="808"/>
      <c r="RD39" s="806"/>
      <c r="RE39" s="806"/>
      <c r="RF39" s="795"/>
      <c r="RG39" s="808"/>
      <c r="RH39" s="806"/>
      <c r="RI39" s="806"/>
      <c r="RJ39" s="795"/>
      <c r="RK39" s="808"/>
      <c r="RL39" s="806"/>
      <c r="RM39" s="806"/>
      <c r="RN39" s="795"/>
      <c r="RO39" s="808"/>
      <c r="RP39" s="806"/>
      <c r="RQ39" s="806"/>
      <c r="RR39" s="795"/>
      <c r="RS39" s="661"/>
      <c r="RT39" s="794"/>
      <c r="RU39" s="794"/>
      <c r="RV39" s="795"/>
      <c r="RW39" s="808"/>
      <c r="RX39" s="806"/>
      <c r="RY39" s="806"/>
      <c r="RZ39" s="795"/>
      <c r="SA39" s="808"/>
      <c r="SB39" s="806"/>
      <c r="SC39" s="806"/>
      <c r="SD39" s="795"/>
      <c r="SE39" s="808"/>
      <c r="SF39" s="806"/>
      <c r="SG39" s="806"/>
      <c r="SH39" s="795"/>
      <c r="SI39" s="808"/>
      <c r="SJ39" s="806"/>
      <c r="SK39" s="806"/>
      <c r="SL39" s="795"/>
      <c r="SM39" s="808"/>
      <c r="SN39" s="806"/>
      <c r="SO39" s="806"/>
      <c r="SP39" s="795"/>
      <c r="SQ39" s="661"/>
      <c r="SR39" s="794"/>
      <c r="SS39" s="794"/>
      <c r="ST39" s="795"/>
      <c r="SU39" s="661"/>
      <c r="SV39" s="794"/>
      <c r="SW39" s="794"/>
      <c r="SX39" s="795"/>
      <c r="SY39" s="808"/>
      <c r="SZ39" s="806"/>
      <c r="TA39" s="806"/>
      <c r="TB39" s="795"/>
      <c r="TC39" s="808"/>
      <c r="TD39" s="806"/>
      <c r="TE39" s="806"/>
      <c r="TF39" s="795"/>
      <c r="TG39" s="661"/>
      <c r="TH39" s="794"/>
      <c r="TI39" s="794"/>
      <c r="TJ39" s="795"/>
      <c r="TK39" s="661"/>
      <c r="TL39" s="794"/>
      <c r="TM39" s="794"/>
      <c r="TN39" s="795"/>
      <c r="TO39" s="661"/>
      <c r="TP39" s="794"/>
      <c r="TQ39" s="794"/>
      <c r="TR39" s="795"/>
      <c r="TS39" s="661"/>
      <c r="TT39" s="794"/>
      <c r="TU39" s="794"/>
      <c r="TV39" s="795"/>
      <c r="TW39" s="808"/>
      <c r="TX39" s="806"/>
      <c r="TY39" s="806"/>
      <c r="TZ39" s="795"/>
      <c r="UA39" s="808"/>
      <c r="UB39" s="806"/>
      <c r="UC39" s="806"/>
      <c r="UD39" s="795"/>
      <c r="UE39" s="808"/>
      <c r="UF39" s="806"/>
      <c r="UG39" s="806"/>
      <c r="UH39" s="795"/>
      <c r="UI39" s="661"/>
      <c r="UJ39" s="794"/>
      <c r="UK39" s="794"/>
      <c r="UL39" s="795"/>
      <c r="UM39" s="661"/>
      <c r="UN39" s="794"/>
      <c r="UO39" s="794"/>
      <c r="UP39" s="795"/>
      <c r="UQ39" s="661"/>
      <c r="UR39" s="794"/>
      <c r="US39" s="794"/>
      <c r="UT39" s="795"/>
      <c r="UU39" s="661"/>
      <c r="UV39" s="794"/>
      <c r="UW39" s="794"/>
      <c r="UX39" s="795"/>
      <c r="UY39" s="661"/>
      <c r="UZ39" s="794"/>
      <c r="VA39" s="794"/>
      <c r="VB39" s="795"/>
      <c r="VC39" s="661"/>
      <c r="VD39" s="794"/>
      <c r="VE39" s="794"/>
      <c r="VF39" s="795"/>
      <c r="VG39" s="661"/>
      <c r="VH39" s="794"/>
      <c r="VI39" s="794"/>
      <c r="VJ39" s="795"/>
      <c r="VK39" s="661"/>
      <c r="VL39" s="794"/>
      <c r="VM39" s="794"/>
      <c r="VN39" s="795"/>
      <c r="VO39" s="661"/>
      <c r="VP39" s="794"/>
      <c r="VQ39" s="794"/>
      <c r="VR39" s="795"/>
      <c r="VS39" s="794"/>
      <c r="VT39" s="794"/>
      <c r="VU39" s="794"/>
      <c r="VV39" s="794"/>
      <c r="VW39" s="808"/>
      <c r="VX39" s="806"/>
      <c r="VY39" s="806"/>
      <c r="VZ39" s="795"/>
      <c r="WA39" s="808"/>
      <c r="WB39" s="806"/>
      <c r="WC39" s="806"/>
      <c r="WD39" s="795"/>
      <c r="WE39" s="808"/>
      <c r="WF39" s="806"/>
      <c r="WG39" s="806"/>
      <c r="WH39" s="795"/>
      <c r="WI39" s="808"/>
      <c r="WJ39" s="806"/>
      <c r="WK39" s="806"/>
      <c r="WL39" s="795"/>
      <c r="WM39" s="808"/>
      <c r="WN39" s="806"/>
      <c r="WO39" s="806"/>
      <c r="WP39" s="795"/>
      <c r="WQ39" s="808"/>
      <c r="WR39" s="806"/>
      <c r="WS39" s="806"/>
      <c r="WT39" s="795"/>
      <c r="WU39" s="808"/>
      <c r="WV39" s="806"/>
      <c r="WW39" s="806"/>
      <c r="WX39" s="795"/>
      <c r="WY39" s="808"/>
      <c r="WZ39" s="806"/>
      <c r="XA39" s="806"/>
      <c r="XB39" s="795"/>
      <c r="XC39" s="794"/>
      <c r="XD39" s="794"/>
      <c r="XE39" s="794"/>
      <c r="XF39" s="795"/>
      <c r="XG39" s="794"/>
      <c r="XH39" s="794"/>
      <c r="XI39" s="794"/>
      <c r="XJ39" s="794"/>
      <c r="XK39" s="808"/>
      <c r="XL39" s="806"/>
      <c r="XM39" s="806"/>
      <c r="XN39" s="795"/>
      <c r="XO39" s="808"/>
      <c r="XP39" s="806"/>
      <c r="XQ39" s="806"/>
      <c r="XR39" s="795"/>
      <c r="XS39" s="727"/>
      <c r="XT39" s="805"/>
      <c r="XU39" s="795"/>
    </row>
    <row r="40" spans="1:645">
      <c r="A40" s="1111">
        <v>21</v>
      </c>
      <c r="B40" s="774" t="s">
        <v>66</v>
      </c>
      <c r="C40" s="974">
        <v>2006</v>
      </c>
      <c r="D40" s="804">
        <v>21</v>
      </c>
      <c r="E40" s="740" t="s">
        <v>66</v>
      </c>
      <c r="F40" s="741">
        <v>2006</v>
      </c>
      <c r="G40" s="808"/>
      <c r="H40" s="806"/>
      <c r="I40" s="806"/>
      <c r="J40" s="795"/>
      <c r="K40" s="808"/>
      <c r="L40" s="806"/>
      <c r="M40" s="806"/>
      <c r="N40" s="795"/>
      <c r="O40" s="742">
        <f>+O39</f>
        <v>1070848</v>
      </c>
      <c r="P40" s="794">
        <f>+P39</f>
        <v>6124.1307189542476</v>
      </c>
      <c r="Q40" s="743">
        <f t="shared" si="0"/>
        <v>1064723.8692810459</v>
      </c>
      <c r="R40" s="744"/>
      <c r="S40" s="742"/>
      <c r="T40" s="794"/>
      <c r="U40" s="743"/>
      <c r="V40" s="744"/>
      <c r="W40" s="808"/>
      <c r="X40" s="806"/>
      <c r="Y40" s="806"/>
      <c r="Z40" s="795"/>
      <c r="AA40" s="808"/>
      <c r="AB40" s="806"/>
      <c r="AC40" s="806"/>
      <c r="AD40" s="795"/>
      <c r="AE40" s="808"/>
      <c r="AF40" s="806"/>
      <c r="AG40" s="806"/>
      <c r="AH40" s="795"/>
      <c r="AI40" s="808"/>
      <c r="AJ40" s="806"/>
      <c r="AK40" s="806"/>
      <c r="AL40" s="795"/>
      <c r="AM40" s="808"/>
      <c r="AN40" s="806"/>
      <c r="AO40" s="806"/>
      <c r="AP40" s="795"/>
      <c r="AQ40" s="808"/>
      <c r="AR40" s="806"/>
      <c r="AS40" s="806"/>
      <c r="AT40" s="795"/>
      <c r="AU40" s="808"/>
      <c r="AV40" s="806"/>
      <c r="AW40" s="806"/>
      <c r="AX40" s="795"/>
      <c r="AY40" s="808"/>
      <c r="AZ40" s="806"/>
      <c r="BA40" s="806"/>
      <c r="BB40" s="795"/>
      <c r="BC40" s="808"/>
      <c r="BD40" s="806"/>
      <c r="BE40" s="806"/>
      <c r="BF40" s="795"/>
      <c r="BG40" s="808"/>
      <c r="BH40" s="806"/>
      <c r="BI40" s="806"/>
      <c r="BJ40" s="795"/>
      <c r="BK40" s="808"/>
      <c r="BL40" s="806"/>
      <c r="BM40" s="806"/>
      <c r="BN40" s="795"/>
      <c r="BO40" s="808"/>
      <c r="BP40" s="806"/>
      <c r="BQ40" s="806"/>
      <c r="BR40" s="795"/>
      <c r="BS40" s="808"/>
      <c r="BT40" s="806"/>
      <c r="BU40" s="806"/>
      <c r="BV40" s="795"/>
      <c r="BW40" s="808"/>
      <c r="BX40" s="806"/>
      <c r="BY40" s="806"/>
      <c r="BZ40" s="795"/>
      <c r="CA40" s="808"/>
      <c r="CB40" s="806"/>
      <c r="CC40" s="806"/>
      <c r="CD40" s="795"/>
      <c r="CE40" s="661"/>
      <c r="CF40" s="794"/>
      <c r="CG40" s="794"/>
      <c r="CH40" s="795"/>
      <c r="CI40" s="808"/>
      <c r="CJ40" s="806"/>
      <c r="CK40" s="806"/>
      <c r="CL40" s="795"/>
      <c r="CM40" s="808"/>
      <c r="CN40" s="806"/>
      <c r="CO40" s="806"/>
      <c r="CP40" s="795"/>
      <c r="CQ40" s="808"/>
      <c r="CR40" s="806"/>
      <c r="CS40" s="806"/>
      <c r="CT40" s="795"/>
      <c r="CU40" s="808"/>
      <c r="CV40" s="806"/>
      <c r="CW40" s="806"/>
      <c r="CX40" s="795"/>
      <c r="CY40" s="794"/>
      <c r="CZ40" s="794"/>
      <c r="DA40" s="794"/>
      <c r="DB40" s="794"/>
      <c r="DC40" s="808"/>
      <c r="DD40" s="806"/>
      <c r="DE40" s="806"/>
      <c r="DF40" s="795"/>
      <c r="DG40" s="808"/>
      <c r="DH40" s="806"/>
      <c r="DI40" s="806"/>
      <c r="DJ40" s="795"/>
      <c r="DK40" s="808"/>
      <c r="DL40" s="806"/>
      <c r="DM40" s="806"/>
      <c r="DN40" s="795"/>
      <c r="DO40" s="808"/>
      <c r="DP40" s="806"/>
      <c r="DQ40" s="806"/>
      <c r="DR40" s="795"/>
      <c r="DS40" s="808"/>
      <c r="DT40" s="806"/>
      <c r="DU40" s="806"/>
      <c r="DV40" s="795"/>
      <c r="DW40" s="808"/>
      <c r="DX40" s="806"/>
      <c r="DY40" s="806"/>
      <c r="DZ40" s="795"/>
      <c r="EA40" s="808"/>
      <c r="EB40" s="806"/>
      <c r="EC40" s="806"/>
      <c r="ED40" s="795"/>
      <c r="EE40" s="808"/>
      <c r="EF40" s="806"/>
      <c r="EG40" s="806"/>
      <c r="EH40" s="795"/>
      <c r="EI40" s="808"/>
      <c r="EJ40" s="806"/>
      <c r="EK40" s="806"/>
      <c r="EL40" s="795"/>
      <c r="EM40" s="808"/>
      <c r="EN40" s="806"/>
      <c r="EO40" s="806"/>
      <c r="EP40" s="795"/>
      <c r="EQ40" s="808"/>
      <c r="ER40" s="806"/>
      <c r="ES40" s="806"/>
      <c r="ET40" s="795"/>
      <c r="EU40" s="808"/>
      <c r="EV40" s="806"/>
      <c r="EW40" s="806"/>
      <c r="EX40" s="795"/>
      <c r="EY40" s="808"/>
      <c r="EZ40" s="806"/>
      <c r="FA40" s="806"/>
      <c r="FB40" s="795"/>
      <c r="FC40" s="808"/>
      <c r="FD40" s="806"/>
      <c r="FE40" s="806"/>
      <c r="FF40" s="795"/>
      <c r="FG40" s="808"/>
      <c r="FH40" s="806"/>
      <c r="FI40" s="806"/>
      <c r="FJ40" s="795"/>
      <c r="FK40" s="808"/>
      <c r="FL40" s="806"/>
      <c r="FM40" s="806"/>
      <c r="FN40" s="795"/>
      <c r="FO40" s="808"/>
      <c r="FP40" s="806"/>
      <c r="FQ40" s="806"/>
      <c r="FR40" s="795"/>
      <c r="FS40" s="808"/>
      <c r="FT40" s="806"/>
      <c r="FU40" s="806"/>
      <c r="FV40" s="795"/>
      <c r="FW40" s="808"/>
      <c r="FX40" s="806"/>
      <c r="FY40" s="806"/>
      <c r="FZ40" s="795"/>
      <c r="GA40" s="808"/>
      <c r="GB40" s="806"/>
      <c r="GC40" s="806"/>
      <c r="GD40" s="795"/>
      <c r="GE40" s="808"/>
      <c r="GF40" s="806"/>
      <c r="GG40" s="806"/>
      <c r="GH40" s="795"/>
      <c r="GI40" s="808"/>
      <c r="GJ40" s="806"/>
      <c r="GK40" s="806"/>
      <c r="GL40" s="795"/>
      <c r="GM40" s="808"/>
      <c r="GN40" s="806"/>
      <c r="GO40" s="806"/>
      <c r="GP40" s="795"/>
      <c r="GQ40" s="808"/>
      <c r="GR40" s="806"/>
      <c r="GS40" s="806"/>
      <c r="GT40" s="795"/>
      <c r="GU40" s="661"/>
      <c r="GV40" s="794"/>
      <c r="GW40" s="794"/>
      <c r="GX40" s="795"/>
      <c r="GY40" s="808"/>
      <c r="GZ40" s="806"/>
      <c r="HA40" s="806"/>
      <c r="HB40" s="795"/>
      <c r="HC40" s="808"/>
      <c r="HD40" s="806"/>
      <c r="HE40" s="806"/>
      <c r="HF40" s="795"/>
      <c r="HG40" s="808"/>
      <c r="HH40" s="806"/>
      <c r="HI40" s="806"/>
      <c r="HJ40" s="795"/>
      <c r="HK40" s="808"/>
      <c r="HL40" s="806"/>
      <c r="HM40" s="806"/>
      <c r="HN40" s="795"/>
      <c r="HO40" s="808"/>
      <c r="HP40" s="806"/>
      <c r="HQ40" s="806"/>
      <c r="HR40" s="795"/>
      <c r="HS40" s="808"/>
      <c r="HT40" s="806"/>
      <c r="HU40" s="806"/>
      <c r="HV40" s="795"/>
      <c r="HW40" s="808"/>
      <c r="HX40" s="806"/>
      <c r="HY40" s="806"/>
      <c r="HZ40" s="795"/>
      <c r="IA40" s="808"/>
      <c r="IB40" s="806"/>
      <c r="IC40" s="806"/>
      <c r="ID40" s="795"/>
      <c r="IE40" s="808"/>
      <c r="IF40" s="806"/>
      <c r="IG40" s="806"/>
      <c r="IH40" s="795"/>
      <c r="II40" s="808"/>
      <c r="IJ40" s="806"/>
      <c r="IK40" s="806"/>
      <c r="IL40" s="795"/>
      <c r="IM40" s="661"/>
      <c r="IN40" s="794"/>
      <c r="IO40" s="794"/>
      <c r="IP40" s="795"/>
      <c r="IQ40" s="661"/>
      <c r="IR40" s="794"/>
      <c r="IS40" s="794"/>
      <c r="IT40" s="795"/>
      <c r="IU40" s="808"/>
      <c r="IV40" s="806"/>
      <c r="IW40" s="806"/>
      <c r="IX40" s="795"/>
      <c r="IY40" s="808"/>
      <c r="IZ40" s="806"/>
      <c r="JA40" s="806"/>
      <c r="JB40" s="795"/>
      <c r="JC40" s="808"/>
      <c r="JD40" s="806"/>
      <c r="JE40" s="806"/>
      <c r="JF40" s="795"/>
      <c r="JG40" s="808"/>
      <c r="JH40" s="806"/>
      <c r="JI40" s="806"/>
      <c r="JJ40" s="795"/>
      <c r="JK40" s="808"/>
      <c r="JL40" s="806"/>
      <c r="JM40" s="806"/>
      <c r="JN40" s="795"/>
      <c r="JO40" s="808"/>
      <c r="JP40" s="806"/>
      <c r="JQ40" s="806"/>
      <c r="JR40" s="795"/>
      <c r="JS40" s="808"/>
      <c r="JT40" s="806"/>
      <c r="JU40" s="806"/>
      <c r="JV40" s="795"/>
      <c r="JW40" s="808"/>
      <c r="JX40" s="806"/>
      <c r="JY40" s="806"/>
      <c r="JZ40" s="795"/>
      <c r="KA40" s="808"/>
      <c r="KB40" s="806"/>
      <c r="KC40" s="806"/>
      <c r="KD40" s="795"/>
      <c r="KE40" s="808"/>
      <c r="KF40" s="806"/>
      <c r="KG40" s="806"/>
      <c r="KH40" s="795"/>
      <c r="KI40" s="808"/>
      <c r="KJ40" s="806"/>
      <c r="KK40" s="806"/>
      <c r="KL40" s="795"/>
      <c r="KM40" s="808"/>
      <c r="KN40" s="806"/>
      <c r="KO40" s="806"/>
      <c r="KP40" s="795"/>
      <c r="KQ40" s="808"/>
      <c r="KR40" s="806"/>
      <c r="KS40" s="806"/>
      <c r="KT40" s="795"/>
      <c r="KU40" s="808"/>
      <c r="KV40" s="806"/>
      <c r="KW40" s="806"/>
      <c r="KX40" s="795"/>
      <c r="KY40" s="661"/>
      <c r="KZ40" s="794"/>
      <c r="LA40" s="794"/>
      <c r="LB40" s="795"/>
      <c r="LC40" s="661"/>
      <c r="LD40" s="794"/>
      <c r="LE40" s="794"/>
      <c r="LF40" s="795"/>
      <c r="LG40" s="808"/>
      <c r="LH40" s="806"/>
      <c r="LI40" s="806"/>
      <c r="LJ40" s="795"/>
      <c r="LK40" s="808"/>
      <c r="LL40" s="806"/>
      <c r="LM40" s="806"/>
      <c r="LN40" s="795"/>
      <c r="LO40" s="808"/>
      <c r="LP40" s="806"/>
      <c r="LQ40" s="806"/>
      <c r="LR40" s="795"/>
      <c r="LS40" s="808"/>
      <c r="LT40" s="806"/>
      <c r="LU40" s="806"/>
      <c r="LV40" s="795"/>
      <c r="LW40" s="808"/>
      <c r="LX40" s="806"/>
      <c r="LY40" s="806"/>
      <c r="LZ40" s="795"/>
      <c r="MA40" s="808"/>
      <c r="MB40" s="806"/>
      <c r="MC40" s="806"/>
      <c r="MD40" s="795"/>
      <c r="ME40" s="808"/>
      <c r="MF40" s="806"/>
      <c r="MG40" s="806"/>
      <c r="MH40" s="795"/>
      <c r="MI40" s="808"/>
      <c r="MJ40" s="806"/>
      <c r="MK40" s="806"/>
      <c r="ML40" s="795"/>
      <c r="MM40" s="808"/>
      <c r="MN40" s="806"/>
      <c r="MO40" s="806"/>
      <c r="MP40" s="795"/>
      <c r="MQ40" s="661"/>
      <c r="MR40" s="794"/>
      <c r="MS40" s="794"/>
      <c r="MT40" s="795"/>
      <c r="MU40" s="808"/>
      <c r="MV40" s="806"/>
      <c r="MW40" s="806"/>
      <c r="MX40" s="795"/>
      <c r="MY40" s="808"/>
      <c r="MZ40" s="806"/>
      <c r="NA40" s="806"/>
      <c r="NB40" s="795"/>
      <c r="NC40" s="808"/>
      <c r="ND40" s="806"/>
      <c r="NE40" s="806"/>
      <c r="NF40" s="795"/>
      <c r="NG40" s="808"/>
      <c r="NH40" s="806"/>
      <c r="NI40" s="806"/>
      <c r="NJ40" s="795"/>
      <c r="NK40" s="661"/>
      <c r="NL40" s="794"/>
      <c r="NM40" s="794"/>
      <c r="NN40" s="795"/>
      <c r="NO40" s="661"/>
      <c r="NP40" s="794"/>
      <c r="NQ40" s="794"/>
      <c r="NR40" s="795"/>
      <c r="NS40" s="661"/>
      <c r="NT40" s="794"/>
      <c r="NU40" s="794"/>
      <c r="NV40" s="795"/>
      <c r="NW40" s="808"/>
      <c r="NX40" s="806"/>
      <c r="NY40" s="806"/>
      <c r="NZ40" s="795"/>
      <c r="OA40" s="661"/>
      <c r="OB40" s="794"/>
      <c r="OC40" s="794"/>
      <c r="OD40" s="795"/>
      <c r="OE40" s="661"/>
      <c r="OF40" s="794"/>
      <c r="OG40" s="794"/>
      <c r="OH40" s="795"/>
      <c r="OI40" s="661"/>
      <c r="OJ40" s="794"/>
      <c r="OK40" s="794"/>
      <c r="OL40" s="795"/>
      <c r="OM40" s="661"/>
      <c r="ON40" s="794"/>
      <c r="OO40" s="794"/>
      <c r="OP40" s="795"/>
      <c r="OQ40" s="661"/>
      <c r="OR40" s="794"/>
      <c r="OS40" s="794"/>
      <c r="OT40" s="795"/>
      <c r="OU40" s="661"/>
      <c r="OV40" s="794"/>
      <c r="OW40" s="794"/>
      <c r="OX40" s="795"/>
      <c r="OY40" s="661"/>
      <c r="OZ40" s="794"/>
      <c r="PA40" s="794"/>
      <c r="PB40" s="795"/>
      <c r="PC40" s="661"/>
      <c r="PD40" s="794"/>
      <c r="PE40" s="794"/>
      <c r="PF40" s="795"/>
      <c r="PG40" s="661"/>
      <c r="PH40" s="794"/>
      <c r="PI40" s="794"/>
      <c r="PJ40" s="795"/>
      <c r="PK40" s="661"/>
      <c r="PL40" s="794"/>
      <c r="PM40" s="794"/>
      <c r="PN40" s="795"/>
      <c r="PO40" s="661"/>
      <c r="PP40" s="794"/>
      <c r="PQ40" s="794"/>
      <c r="PR40" s="795"/>
      <c r="PS40" s="808"/>
      <c r="PT40" s="806"/>
      <c r="PU40" s="806"/>
      <c r="PV40" s="795"/>
      <c r="PW40" s="808"/>
      <c r="PX40" s="806"/>
      <c r="PY40" s="806"/>
      <c r="PZ40" s="795"/>
      <c r="QA40" s="808"/>
      <c r="QB40" s="806"/>
      <c r="QC40" s="806"/>
      <c r="QD40" s="795"/>
      <c r="QE40" s="808"/>
      <c r="QF40" s="806"/>
      <c r="QG40" s="806"/>
      <c r="QH40" s="795"/>
      <c r="QI40" s="808"/>
      <c r="QJ40" s="806"/>
      <c r="QK40" s="806"/>
      <c r="QL40" s="795"/>
      <c r="QM40" s="808"/>
      <c r="QN40" s="806"/>
      <c r="QO40" s="806"/>
      <c r="QP40" s="795"/>
      <c r="QQ40" s="808"/>
      <c r="QR40" s="806"/>
      <c r="QS40" s="806"/>
      <c r="QT40" s="795"/>
      <c r="QU40" s="808"/>
      <c r="QV40" s="806"/>
      <c r="QW40" s="806"/>
      <c r="QX40" s="795"/>
      <c r="QY40" s="808"/>
      <c r="QZ40" s="806"/>
      <c r="RA40" s="806"/>
      <c r="RB40" s="795"/>
      <c r="RC40" s="808"/>
      <c r="RD40" s="806"/>
      <c r="RE40" s="806"/>
      <c r="RF40" s="795"/>
      <c r="RG40" s="808"/>
      <c r="RH40" s="806"/>
      <c r="RI40" s="806"/>
      <c r="RJ40" s="795"/>
      <c r="RK40" s="808"/>
      <c r="RL40" s="806"/>
      <c r="RM40" s="806"/>
      <c r="RN40" s="795"/>
      <c r="RO40" s="808"/>
      <c r="RP40" s="806"/>
      <c r="RQ40" s="806"/>
      <c r="RR40" s="795"/>
      <c r="RS40" s="661"/>
      <c r="RT40" s="794"/>
      <c r="RU40" s="794"/>
      <c r="RV40" s="795"/>
      <c r="RW40" s="808"/>
      <c r="RX40" s="806"/>
      <c r="RY40" s="806"/>
      <c r="RZ40" s="795"/>
      <c r="SA40" s="808"/>
      <c r="SB40" s="806"/>
      <c r="SC40" s="806"/>
      <c r="SD40" s="795"/>
      <c r="SE40" s="808"/>
      <c r="SF40" s="806"/>
      <c r="SG40" s="806"/>
      <c r="SH40" s="795"/>
      <c r="SI40" s="808"/>
      <c r="SJ40" s="806"/>
      <c r="SK40" s="806"/>
      <c r="SL40" s="795"/>
      <c r="SM40" s="808"/>
      <c r="SN40" s="806"/>
      <c r="SO40" s="806"/>
      <c r="SP40" s="795"/>
      <c r="SQ40" s="661"/>
      <c r="SR40" s="794"/>
      <c r="SS40" s="794"/>
      <c r="ST40" s="795"/>
      <c r="SU40" s="661"/>
      <c r="SV40" s="794"/>
      <c r="SW40" s="794"/>
      <c r="SX40" s="795"/>
      <c r="SY40" s="808"/>
      <c r="SZ40" s="806"/>
      <c r="TA40" s="806"/>
      <c r="TB40" s="795"/>
      <c r="TC40" s="808"/>
      <c r="TD40" s="806"/>
      <c r="TE40" s="806"/>
      <c r="TF40" s="795"/>
      <c r="TG40" s="661"/>
      <c r="TH40" s="794"/>
      <c r="TI40" s="794"/>
      <c r="TJ40" s="795"/>
      <c r="TK40" s="661"/>
      <c r="TL40" s="794"/>
      <c r="TM40" s="794"/>
      <c r="TN40" s="795"/>
      <c r="TO40" s="661"/>
      <c r="TP40" s="794"/>
      <c r="TQ40" s="794"/>
      <c r="TR40" s="795"/>
      <c r="TS40" s="661"/>
      <c r="TT40" s="794"/>
      <c r="TU40" s="794"/>
      <c r="TV40" s="795"/>
      <c r="TW40" s="808"/>
      <c r="TX40" s="806"/>
      <c r="TY40" s="806"/>
      <c r="TZ40" s="795"/>
      <c r="UA40" s="808"/>
      <c r="UB40" s="806"/>
      <c r="UC40" s="806"/>
      <c r="UD40" s="795"/>
      <c r="UE40" s="808"/>
      <c r="UF40" s="806"/>
      <c r="UG40" s="806"/>
      <c r="UH40" s="795"/>
      <c r="UI40" s="661"/>
      <c r="UJ40" s="794"/>
      <c r="UK40" s="794"/>
      <c r="UL40" s="795"/>
      <c r="UM40" s="661"/>
      <c r="UN40" s="794"/>
      <c r="UO40" s="794"/>
      <c r="UP40" s="795"/>
      <c r="UQ40" s="661"/>
      <c r="UR40" s="794"/>
      <c r="US40" s="794"/>
      <c r="UT40" s="795"/>
      <c r="UU40" s="661"/>
      <c r="UV40" s="794"/>
      <c r="UW40" s="794"/>
      <c r="UX40" s="795"/>
      <c r="UY40" s="661"/>
      <c r="UZ40" s="794"/>
      <c r="VA40" s="794"/>
      <c r="VB40" s="795"/>
      <c r="VC40" s="661"/>
      <c r="VD40" s="794"/>
      <c r="VE40" s="794"/>
      <c r="VF40" s="795"/>
      <c r="VG40" s="661"/>
      <c r="VH40" s="794"/>
      <c r="VI40" s="794"/>
      <c r="VJ40" s="795"/>
      <c r="VK40" s="661"/>
      <c r="VL40" s="794"/>
      <c r="VM40" s="794"/>
      <c r="VN40" s="795"/>
      <c r="VO40" s="661"/>
      <c r="VP40" s="794"/>
      <c r="VQ40" s="794"/>
      <c r="VR40" s="795"/>
      <c r="VS40" s="794"/>
      <c r="VT40" s="794"/>
      <c r="VU40" s="794"/>
      <c r="VV40" s="794"/>
      <c r="VW40" s="808"/>
      <c r="VX40" s="806"/>
      <c r="VY40" s="806"/>
      <c r="VZ40" s="795"/>
      <c r="WA40" s="808"/>
      <c r="WB40" s="806"/>
      <c r="WC40" s="806"/>
      <c r="WD40" s="795"/>
      <c r="WE40" s="808"/>
      <c r="WF40" s="806"/>
      <c r="WG40" s="806"/>
      <c r="WH40" s="795"/>
      <c r="WI40" s="808"/>
      <c r="WJ40" s="806"/>
      <c r="WK40" s="806"/>
      <c r="WL40" s="795"/>
      <c r="WM40" s="808"/>
      <c r="WN40" s="806"/>
      <c r="WO40" s="806"/>
      <c r="WP40" s="795"/>
      <c r="WQ40" s="808"/>
      <c r="WR40" s="806"/>
      <c r="WS40" s="806"/>
      <c r="WT40" s="795"/>
      <c r="WU40" s="808"/>
      <c r="WV40" s="806"/>
      <c r="WW40" s="806"/>
      <c r="WX40" s="795"/>
      <c r="WY40" s="808"/>
      <c r="WZ40" s="806"/>
      <c r="XA40" s="806"/>
      <c r="XB40" s="795"/>
      <c r="XC40" s="794"/>
      <c r="XD40" s="794"/>
      <c r="XE40" s="794"/>
      <c r="XF40" s="795"/>
      <c r="XG40" s="794"/>
      <c r="XH40" s="794"/>
      <c r="XI40" s="794"/>
      <c r="XJ40" s="794"/>
      <c r="XK40" s="808"/>
      <c r="XL40" s="806"/>
      <c r="XM40" s="806"/>
      <c r="XN40" s="795"/>
      <c r="XO40" s="808"/>
      <c r="XP40" s="806"/>
      <c r="XQ40" s="806"/>
      <c r="XR40" s="795"/>
      <c r="XS40" s="727"/>
      <c r="XT40" s="805"/>
      <c r="XU40" s="795"/>
    </row>
    <row r="41" spans="1:645">
      <c r="A41" s="1111">
        <v>22</v>
      </c>
      <c r="B41" s="774" t="str">
        <f t="shared" ref="B41:B62" si="1">+B39</f>
        <v>W / O incentive</v>
      </c>
      <c r="C41" s="974">
        <f t="shared" ref="C41:C62" si="2">+C39+1</f>
        <v>2007</v>
      </c>
      <c r="D41" s="804">
        <v>22</v>
      </c>
      <c r="E41" s="745" t="str">
        <f t="shared" ref="E41:E62" si="3">+E39</f>
        <v>W / O incentive</v>
      </c>
      <c r="F41" s="741">
        <f t="shared" ref="F41:F62" si="4">+F39+1</f>
        <v>2007</v>
      </c>
      <c r="G41" s="805">
        <f>+G$34</f>
        <v>1039321</v>
      </c>
      <c r="H41" s="794">
        <f>+G$34/51/12*(12.5-G$36)</f>
        <v>849.11846405228755</v>
      </c>
      <c r="I41" s="810">
        <f t="shared" ref="I41:I62" si="5">+G41-H41</f>
        <v>1038471.8815359477</v>
      </c>
      <c r="J41" s="795"/>
      <c r="K41" s="805"/>
      <c r="L41" s="794"/>
      <c r="M41" s="810"/>
      <c r="N41" s="795"/>
      <c r="O41" s="805">
        <f>+Q40</f>
        <v>1064723.8692810459</v>
      </c>
      <c r="P41" s="813">
        <f>+O$34/51</f>
        <v>20997.019607843136</v>
      </c>
      <c r="Q41" s="810">
        <f t="shared" si="0"/>
        <v>1043726.8496732027</v>
      </c>
      <c r="R41" s="795"/>
      <c r="S41" s="805"/>
      <c r="T41" s="813"/>
      <c r="U41" s="810"/>
      <c r="V41" s="795"/>
      <c r="W41" s="805">
        <f>+W$34</f>
        <v>7557110</v>
      </c>
      <c r="X41" s="794">
        <f>+W$34/51/12*(12.5-W$36)</f>
        <v>55566.98529411765</v>
      </c>
      <c r="Y41" s="810">
        <f t="shared" ref="Y41:Y64" si="6">+W41-X41</f>
        <v>7501543.0147058824</v>
      </c>
      <c r="Z41" s="795"/>
      <c r="AA41" s="805"/>
      <c r="AB41" s="794"/>
      <c r="AC41" s="810"/>
      <c r="AD41" s="795"/>
      <c r="AE41" s="805">
        <f>+AE$34</f>
        <v>6810242</v>
      </c>
      <c r="AF41" s="794">
        <f>+AE$34/51/12*(12.5-AE$36)</f>
        <v>16691.769607843136</v>
      </c>
      <c r="AG41" s="810">
        <f t="shared" ref="AG41:AG64" si="7">+AE41-AF41</f>
        <v>6793550.2303921571</v>
      </c>
      <c r="AH41" s="795"/>
      <c r="AI41" s="805"/>
      <c r="AJ41" s="794"/>
      <c r="AK41" s="810"/>
      <c r="AL41" s="795"/>
      <c r="AM41" s="805"/>
      <c r="AN41" s="794"/>
      <c r="AO41" s="810"/>
      <c r="AP41" s="795"/>
      <c r="AQ41" s="805"/>
      <c r="AR41" s="794"/>
      <c r="AS41" s="810"/>
      <c r="AT41" s="795"/>
      <c r="AU41" s="805"/>
      <c r="AV41" s="794"/>
      <c r="AW41" s="810"/>
      <c r="AX41" s="795"/>
      <c r="AY41" s="805"/>
      <c r="AZ41" s="794"/>
      <c r="BA41" s="810"/>
      <c r="BB41" s="795"/>
      <c r="BC41" s="805"/>
      <c r="BD41" s="794"/>
      <c r="BE41" s="810"/>
      <c r="BF41" s="795"/>
      <c r="BG41" s="805"/>
      <c r="BH41" s="794"/>
      <c r="BI41" s="810"/>
      <c r="BJ41" s="795"/>
      <c r="BK41" s="805"/>
      <c r="BL41" s="794"/>
      <c r="BM41" s="810"/>
      <c r="BN41" s="795"/>
      <c r="BO41" s="805"/>
      <c r="BP41" s="794"/>
      <c r="BQ41" s="810"/>
      <c r="BR41" s="795"/>
      <c r="BS41" s="805"/>
      <c r="BT41" s="794"/>
      <c r="BU41" s="810"/>
      <c r="BV41" s="795"/>
      <c r="BW41" s="805"/>
      <c r="BX41" s="794"/>
      <c r="BY41" s="810"/>
      <c r="BZ41" s="795"/>
      <c r="CA41" s="805"/>
      <c r="CB41" s="794"/>
      <c r="CC41" s="810"/>
      <c r="CD41" s="795"/>
      <c r="CE41" s="661"/>
      <c r="CF41" s="794"/>
      <c r="CG41" s="794"/>
      <c r="CH41" s="795"/>
      <c r="CI41" s="805"/>
      <c r="CJ41" s="794"/>
      <c r="CK41" s="810"/>
      <c r="CL41" s="795"/>
      <c r="CM41" s="805"/>
      <c r="CN41" s="794"/>
      <c r="CO41" s="810"/>
      <c r="CP41" s="795"/>
      <c r="CQ41" s="805"/>
      <c r="CR41" s="794"/>
      <c r="CS41" s="810"/>
      <c r="CT41" s="795"/>
      <c r="CU41" s="805"/>
      <c r="CV41" s="794"/>
      <c r="CW41" s="810"/>
      <c r="CX41" s="795"/>
      <c r="CY41" s="794"/>
      <c r="CZ41" s="794"/>
      <c r="DA41" s="794"/>
      <c r="DB41" s="794"/>
      <c r="DC41" s="805"/>
      <c r="DD41" s="794"/>
      <c r="DE41" s="810"/>
      <c r="DF41" s="795"/>
      <c r="DG41" s="805"/>
      <c r="DH41" s="794"/>
      <c r="DI41" s="810"/>
      <c r="DJ41" s="795"/>
      <c r="DK41" s="805"/>
      <c r="DL41" s="794"/>
      <c r="DM41" s="810"/>
      <c r="DN41" s="795"/>
      <c r="DO41" s="805"/>
      <c r="DP41" s="794"/>
      <c r="DQ41" s="810"/>
      <c r="DR41" s="795"/>
      <c r="DS41" s="805"/>
      <c r="DT41" s="794"/>
      <c r="DU41" s="810"/>
      <c r="DV41" s="795"/>
      <c r="DW41" s="805"/>
      <c r="DX41" s="794"/>
      <c r="DY41" s="810"/>
      <c r="DZ41" s="795"/>
      <c r="EA41" s="805"/>
      <c r="EB41" s="794"/>
      <c r="EC41" s="810"/>
      <c r="ED41" s="795"/>
      <c r="EE41" s="805"/>
      <c r="EF41" s="794"/>
      <c r="EG41" s="810"/>
      <c r="EH41" s="795"/>
      <c r="EI41" s="805"/>
      <c r="EJ41" s="794"/>
      <c r="EK41" s="810"/>
      <c r="EL41" s="795"/>
      <c r="EM41" s="805"/>
      <c r="EN41" s="794"/>
      <c r="EO41" s="810"/>
      <c r="EP41" s="795"/>
      <c r="EQ41" s="805"/>
      <c r="ER41" s="794"/>
      <c r="ES41" s="810"/>
      <c r="ET41" s="795"/>
      <c r="EU41" s="805"/>
      <c r="EV41" s="794"/>
      <c r="EW41" s="810"/>
      <c r="EX41" s="795"/>
      <c r="EY41" s="805"/>
      <c r="EZ41" s="794"/>
      <c r="FA41" s="810"/>
      <c r="FB41" s="795"/>
      <c r="FC41" s="805"/>
      <c r="FD41" s="794"/>
      <c r="FE41" s="810"/>
      <c r="FF41" s="795"/>
      <c r="FG41" s="805"/>
      <c r="FH41" s="794"/>
      <c r="FI41" s="810"/>
      <c r="FJ41" s="795"/>
      <c r="FK41" s="805"/>
      <c r="FL41" s="794"/>
      <c r="FM41" s="810"/>
      <c r="FN41" s="795"/>
      <c r="FO41" s="805"/>
      <c r="FP41" s="794"/>
      <c r="FQ41" s="810"/>
      <c r="FR41" s="795"/>
      <c r="FS41" s="805"/>
      <c r="FT41" s="794"/>
      <c r="FU41" s="810"/>
      <c r="FV41" s="795"/>
      <c r="FW41" s="805"/>
      <c r="FX41" s="794"/>
      <c r="FY41" s="810"/>
      <c r="FZ41" s="795"/>
      <c r="GA41" s="805"/>
      <c r="GB41" s="794"/>
      <c r="GC41" s="810"/>
      <c r="GD41" s="795"/>
      <c r="GE41" s="805"/>
      <c r="GF41" s="794"/>
      <c r="GG41" s="810"/>
      <c r="GH41" s="795"/>
      <c r="GI41" s="805"/>
      <c r="GJ41" s="794"/>
      <c r="GK41" s="810"/>
      <c r="GL41" s="795"/>
      <c r="GM41" s="805"/>
      <c r="GN41" s="794"/>
      <c r="GO41" s="810"/>
      <c r="GP41" s="795"/>
      <c r="GQ41" s="805"/>
      <c r="GR41" s="794"/>
      <c r="GS41" s="810"/>
      <c r="GT41" s="795"/>
      <c r="GU41" s="661"/>
      <c r="GV41" s="794"/>
      <c r="GW41" s="794"/>
      <c r="GX41" s="795"/>
      <c r="GY41" s="805"/>
      <c r="GZ41" s="794"/>
      <c r="HA41" s="810"/>
      <c r="HB41" s="795"/>
      <c r="HC41" s="805"/>
      <c r="HD41" s="794"/>
      <c r="HE41" s="810"/>
      <c r="HF41" s="795"/>
      <c r="HG41" s="805"/>
      <c r="HH41" s="794"/>
      <c r="HI41" s="810"/>
      <c r="HJ41" s="795"/>
      <c r="HK41" s="805"/>
      <c r="HL41" s="794"/>
      <c r="HM41" s="810"/>
      <c r="HN41" s="795"/>
      <c r="HO41" s="805"/>
      <c r="HP41" s="794"/>
      <c r="HQ41" s="810"/>
      <c r="HR41" s="795"/>
      <c r="HS41" s="805"/>
      <c r="HT41" s="794"/>
      <c r="HU41" s="810"/>
      <c r="HV41" s="795"/>
      <c r="HW41" s="805"/>
      <c r="HX41" s="794"/>
      <c r="HY41" s="810"/>
      <c r="HZ41" s="795"/>
      <c r="IA41" s="805"/>
      <c r="IB41" s="794"/>
      <c r="IC41" s="810"/>
      <c r="ID41" s="795"/>
      <c r="IE41" s="805"/>
      <c r="IF41" s="794"/>
      <c r="IG41" s="810"/>
      <c r="IH41" s="795"/>
      <c r="II41" s="805"/>
      <c r="IJ41" s="794"/>
      <c r="IK41" s="810"/>
      <c r="IL41" s="795"/>
      <c r="IM41" s="661"/>
      <c r="IN41" s="794"/>
      <c r="IO41" s="794"/>
      <c r="IP41" s="795"/>
      <c r="IQ41" s="661"/>
      <c r="IR41" s="794"/>
      <c r="IS41" s="794"/>
      <c r="IT41" s="795"/>
      <c r="IU41" s="805"/>
      <c r="IV41" s="794"/>
      <c r="IW41" s="810"/>
      <c r="IX41" s="795"/>
      <c r="IY41" s="805"/>
      <c r="IZ41" s="794"/>
      <c r="JA41" s="810"/>
      <c r="JB41" s="795"/>
      <c r="JC41" s="805"/>
      <c r="JD41" s="794"/>
      <c r="JE41" s="810"/>
      <c r="JF41" s="795"/>
      <c r="JG41" s="805"/>
      <c r="JH41" s="794"/>
      <c r="JI41" s="810"/>
      <c r="JJ41" s="795"/>
      <c r="JK41" s="805"/>
      <c r="JL41" s="794"/>
      <c r="JM41" s="810"/>
      <c r="JN41" s="795"/>
      <c r="JO41" s="805"/>
      <c r="JP41" s="794"/>
      <c r="JQ41" s="810"/>
      <c r="JR41" s="795"/>
      <c r="JS41" s="805"/>
      <c r="JT41" s="794"/>
      <c r="JU41" s="810"/>
      <c r="JV41" s="795"/>
      <c r="JW41" s="805"/>
      <c r="JX41" s="794"/>
      <c r="JY41" s="810"/>
      <c r="JZ41" s="795"/>
      <c r="KA41" s="805"/>
      <c r="KB41" s="794"/>
      <c r="KC41" s="810"/>
      <c r="KD41" s="795"/>
      <c r="KE41" s="805"/>
      <c r="KF41" s="794"/>
      <c r="KG41" s="810"/>
      <c r="KH41" s="795"/>
      <c r="KI41" s="805"/>
      <c r="KJ41" s="794"/>
      <c r="KK41" s="810"/>
      <c r="KL41" s="795"/>
      <c r="KM41" s="805"/>
      <c r="KN41" s="794"/>
      <c r="KO41" s="810"/>
      <c r="KP41" s="795"/>
      <c r="KQ41" s="805"/>
      <c r="KR41" s="794"/>
      <c r="KS41" s="810"/>
      <c r="KT41" s="795"/>
      <c r="KU41" s="805"/>
      <c r="KV41" s="794"/>
      <c r="KW41" s="810"/>
      <c r="KX41" s="795"/>
      <c r="KY41" s="661"/>
      <c r="KZ41" s="794"/>
      <c r="LA41" s="794"/>
      <c r="LB41" s="795"/>
      <c r="LC41" s="661"/>
      <c r="LD41" s="794"/>
      <c r="LE41" s="794"/>
      <c r="LF41" s="795"/>
      <c r="LG41" s="805"/>
      <c r="LH41" s="794"/>
      <c r="LI41" s="810"/>
      <c r="LJ41" s="795"/>
      <c r="LK41" s="805"/>
      <c r="LL41" s="794"/>
      <c r="LM41" s="810"/>
      <c r="LN41" s="795"/>
      <c r="LO41" s="805"/>
      <c r="LP41" s="794"/>
      <c r="LQ41" s="810"/>
      <c r="LR41" s="795"/>
      <c r="LS41" s="805"/>
      <c r="LT41" s="794"/>
      <c r="LU41" s="810"/>
      <c r="LV41" s="795"/>
      <c r="LW41" s="805"/>
      <c r="LX41" s="794"/>
      <c r="LY41" s="810"/>
      <c r="LZ41" s="795"/>
      <c r="MA41" s="805"/>
      <c r="MB41" s="794"/>
      <c r="MC41" s="810"/>
      <c r="MD41" s="795"/>
      <c r="ME41" s="805"/>
      <c r="MF41" s="794"/>
      <c r="MG41" s="810"/>
      <c r="MH41" s="795"/>
      <c r="MI41" s="805"/>
      <c r="MJ41" s="794"/>
      <c r="MK41" s="810"/>
      <c r="ML41" s="795"/>
      <c r="MM41" s="805"/>
      <c r="MN41" s="794"/>
      <c r="MO41" s="810"/>
      <c r="MP41" s="795"/>
      <c r="MQ41" s="661"/>
      <c r="MR41" s="794"/>
      <c r="MS41" s="794"/>
      <c r="MT41" s="795"/>
      <c r="MU41" s="805"/>
      <c r="MV41" s="794"/>
      <c r="MW41" s="810"/>
      <c r="MX41" s="795"/>
      <c r="MY41" s="805"/>
      <c r="MZ41" s="794"/>
      <c r="NA41" s="810"/>
      <c r="NB41" s="795"/>
      <c r="NC41" s="805"/>
      <c r="ND41" s="794"/>
      <c r="NE41" s="810"/>
      <c r="NF41" s="795"/>
      <c r="NG41" s="805"/>
      <c r="NH41" s="794"/>
      <c r="NI41" s="810"/>
      <c r="NJ41" s="795"/>
      <c r="NK41" s="661"/>
      <c r="NL41" s="794"/>
      <c r="NM41" s="794"/>
      <c r="NN41" s="795"/>
      <c r="NO41" s="661"/>
      <c r="NP41" s="794"/>
      <c r="NQ41" s="794"/>
      <c r="NR41" s="795"/>
      <c r="NS41" s="661"/>
      <c r="NT41" s="794"/>
      <c r="NU41" s="794"/>
      <c r="NV41" s="795"/>
      <c r="NW41" s="805"/>
      <c r="NX41" s="794"/>
      <c r="NY41" s="810"/>
      <c r="NZ41" s="795"/>
      <c r="OA41" s="661"/>
      <c r="OB41" s="794"/>
      <c r="OC41" s="794"/>
      <c r="OD41" s="795"/>
      <c r="OE41" s="661"/>
      <c r="OF41" s="794"/>
      <c r="OG41" s="794"/>
      <c r="OH41" s="795"/>
      <c r="OI41" s="661"/>
      <c r="OJ41" s="794"/>
      <c r="OK41" s="794"/>
      <c r="OL41" s="795"/>
      <c r="OM41" s="661"/>
      <c r="ON41" s="794"/>
      <c r="OO41" s="794"/>
      <c r="OP41" s="795"/>
      <c r="OQ41" s="661"/>
      <c r="OR41" s="794"/>
      <c r="OS41" s="794"/>
      <c r="OT41" s="795"/>
      <c r="OU41" s="661"/>
      <c r="OV41" s="794"/>
      <c r="OW41" s="794"/>
      <c r="OX41" s="795"/>
      <c r="OY41" s="661"/>
      <c r="OZ41" s="794"/>
      <c r="PA41" s="794"/>
      <c r="PB41" s="795"/>
      <c r="PC41" s="661"/>
      <c r="PD41" s="794"/>
      <c r="PE41" s="794"/>
      <c r="PF41" s="795"/>
      <c r="PG41" s="661"/>
      <c r="PH41" s="794"/>
      <c r="PI41" s="794"/>
      <c r="PJ41" s="795"/>
      <c r="PK41" s="661"/>
      <c r="PL41" s="794"/>
      <c r="PM41" s="794"/>
      <c r="PN41" s="795"/>
      <c r="PO41" s="661"/>
      <c r="PP41" s="794"/>
      <c r="PQ41" s="794"/>
      <c r="PR41" s="795"/>
      <c r="PS41" s="805"/>
      <c r="PT41" s="794"/>
      <c r="PU41" s="810"/>
      <c r="PV41" s="795"/>
      <c r="PW41" s="805"/>
      <c r="PX41" s="794"/>
      <c r="PY41" s="810"/>
      <c r="PZ41" s="795"/>
      <c r="QA41" s="805"/>
      <c r="QB41" s="794"/>
      <c r="QC41" s="810"/>
      <c r="QD41" s="795"/>
      <c r="QE41" s="805"/>
      <c r="QF41" s="794"/>
      <c r="QG41" s="810"/>
      <c r="QH41" s="795"/>
      <c r="QI41" s="805"/>
      <c r="QJ41" s="794"/>
      <c r="QK41" s="810"/>
      <c r="QL41" s="795"/>
      <c r="QM41" s="805"/>
      <c r="QN41" s="794"/>
      <c r="QO41" s="810"/>
      <c r="QP41" s="795"/>
      <c r="QQ41" s="805"/>
      <c r="QR41" s="794"/>
      <c r="QS41" s="810"/>
      <c r="QT41" s="795"/>
      <c r="QU41" s="805"/>
      <c r="QV41" s="794"/>
      <c r="QW41" s="810"/>
      <c r="QX41" s="795"/>
      <c r="QY41" s="805"/>
      <c r="QZ41" s="794"/>
      <c r="RA41" s="810"/>
      <c r="RB41" s="795"/>
      <c r="RC41" s="805"/>
      <c r="RD41" s="794"/>
      <c r="RE41" s="810"/>
      <c r="RF41" s="795"/>
      <c r="RG41" s="805"/>
      <c r="RH41" s="794"/>
      <c r="RI41" s="810"/>
      <c r="RJ41" s="795"/>
      <c r="RK41" s="805"/>
      <c r="RL41" s="794"/>
      <c r="RM41" s="810"/>
      <c r="RN41" s="795"/>
      <c r="RO41" s="805"/>
      <c r="RP41" s="794"/>
      <c r="RQ41" s="810"/>
      <c r="RR41" s="795"/>
      <c r="RS41" s="661"/>
      <c r="RT41" s="794"/>
      <c r="RU41" s="794"/>
      <c r="RV41" s="795"/>
      <c r="RW41" s="805"/>
      <c r="RX41" s="794"/>
      <c r="RY41" s="810"/>
      <c r="RZ41" s="795"/>
      <c r="SA41" s="805"/>
      <c r="SB41" s="794"/>
      <c r="SC41" s="810"/>
      <c r="SD41" s="795"/>
      <c r="SE41" s="805"/>
      <c r="SF41" s="794"/>
      <c r="SG41" s="810"/>
      <c r="SH41" s="795"/>
      <c r="SI41" s="805"/>
      <c r="SJ41" s="794"/>
      <c r="SK41" s="810"/>
      <c r="SL41" s="795"/>
      <c r="SM41" s="805"/>
      <c r="SN41" s="794"/>
      <c r="SO41" s="810"/>
      <c r="SP41" s="795"/>
      <c r="SQ41" s="661"/>
      <c r="SR41" s="794"/>
      <c r="SS41" s="794"/>
      <c r="ST41" s="795"/>
      <c r="SU41" s="661"/>
      <c r="SV41" s="794"/>
      <c r="SW41" s="794"/>
      <c r="SX41" s="795"/>
      <c r="SY41" s="805"/>
      <c r="SZ41" s="794"/>
      <c r="TA41" s="810"/>
      <c r="TB41" s="795"/>
      <c r="TC41" s="805"/>
      <c r="TD41" s="794"/>
      <c r="TE41" s="810"/>
      <c r="TF41" s="795"/>
      <c r="TG41" s="661"/>
      <c r="TH41" s="794"/>
      <c r="TI41" s="794"/>
      <c r="TJ41" s="795"/>
      <c r="TK41" s="661"/>
      <c r="TL41" s="794"/>
      <c r="TM41" s="794"/>
      <c r="TN41" s="795"/>
      <c r="TO41" s="661"/>
      <c r="TP41" s="794"/>
      <c r="TQ41" s="794"/>
      <c r="TR41" s="795"/>
      <c r="TS41" s="661"/>
      <c r="TT41" s="794"/>
      <c r="TU41" s="794"/>
      <c r="TV41" s="795"/>
      <c r="TW41" s="805"/>
      <c r="TX41" s="794"/>
      <c r="TY41" s="810"/>
      <c r="TZ41" s="795"/>
      <c r="UA41" s="805"/>
      <c r="UB41" s="794"/>
      <c r="UC41" s="810"/>
      <c r="UD41" s="795"/>
      <c r="UE41" s="805"/>
      <c r="UF41" s="794"/>
      <c r="UG41" s="810"/>
      <c r="UH41" s="795"/>
      <c r="UI41" s="661"/>
      <c r="UJ41" s="794"/>
      <c r="UK41" s="794"/>
      <c r="UL41" s="795"/>
      <c r="UM41" s="661"/>
      <c r="UN41" s="794"/>
      <c r="UO41" s="794"/>
      <c r="UP41" s="795"/>
      <c r="UQ41" s="661"/>
      <c r="UR41" s="794"/>
      <c r="US41" s="794"/>
      <c r="UT41" s="795"/>
      <c r="UU41" s="661"/>
      <c r="UV41" s="794"/>
      <c r="UW41" s="794"/>
      <c r="UX41" s="795"/>
      <c r="UY41" s="661"/>
      <c r="UZ41" s="794"/>
      <c r="VA41" s="794"/>
      <c r="VB41" s="795"/>
      <c r="VC41" s="661"/>
      <c r="VD41" s="794"/>
      <c r="VE41" s="794"/>
      <c r="VF41" s="795"/>
      <c r="VG41" s="661"/>
      <c r="VH41" s="794"/>
      <c r="VI41" s="794"/>
      <c r="VJ41" s="795"/>
      <c r="VK41" s="661"/>
      <c r="VL41" s="794"/>
      <c r="VM41" s="794"/>
      <c r="VN41" s="795"/>
      <c r="VO41" s="661"/>
      <c r="VP41" s="794"/>
      <c r="VQ41" s="794"/>
      <c r="VR41" s="795"/>
      <c r="VS41" s="794"/>
      <c r="VT41" s="794"/>
      <c r="VU41" s="794"/>
      <c r="VV41" s="794"/>
      <c r="VW41" s="805"/>
      <c r="VX41" s="794"/>
      <c r="VY41" s="810"/>
      <c r="VZ41" s="795"/>
      <c r="WA41" s="805"/>
      <c r="WB41" s="794"/>
      <c r="WC41" s="810"/>
      <c r="WD41" s="795"/>
      <c r="WE41" s="805"/>
      <c r="WF41" s="794"/>
      <c r="WG41" s="810"/>
      <c r="WH41" s="795"/>
      <c r="WI41" s="805"/>
      <c r="WJ41" s="794"/>
      <c r="WK41" s="810"/>
      <c r="WL41" s="795"/>
      <c r="WM41" s="805"/>
      <c r="WN41" s="794"/>
      <c r="WO41" s="810"/>
      <c r="WP41" s="795"/>
      <c r="WQ41" s="805"/>
      <c r="WR41" s="794"/>
      <c r="WS41" s="810"/>
      <c r="WT41" s="795"/>
      <c r="WU41" s="805"/>
      <c r="WV41" s="794"/>
      <c r="WW41" s="810"/>
      <c r="WX41" s="795"/>
      <c r="WY41" s="805"/>
      <c r="WZ41" s="794"/>
      <c r="XA41" s="810"/>
      <c r="XB41" s="795"/>
      <c r="XC41" s="794"/>
      <c r="XD41" s="794"/>
      <c r="XE41" s="794"/>
      <c r="XF41" s="795"/>
      <c r="XG41" s="794"/>
      <c r="XH41" s="794"/>
      <c r="XI41" s="794"/>
      <c r="XJ41" s="794"/>
      <c r="XK41" s="805"/>
      <c r="XL41" s="794"/>
      <c r="XM41" s="810"/>
      <c r="XN41" s="795"/>
      <c r="XO41" s="805"/>
      <c r="XP41" s="794"/>
      <c r="XQ41" s="810"/>
      <c r="XR41" s="795"/>
      <c r="XS41" s="727"/>
      <c r="XT41" s="805"/>
      <c r="XU41" s="795"/>
    </row>
    <row r="42" spans="1:645">
      <c r="A42" s="1111">
        <v>23</v>
      </c>
      <c r="B42" s="774" t="str">
        <f t="shared" si="1"/>
        <v>W incentive</v>
      </c>
      <c r="C42" s="974">
        <f t="shared" si="2"/>
        <v>2007</v>
      </c>
      <c r="D42" s="804">
        <v>23</v>
      </c>
      <c r="E42" s="745" t="str">
        <f t="shared" si="3"/>
        <v>W incentive</v>
      </c>
      <c r="F42" s="741">
        <f t="shared" si="4"/>
        <v>2007</v>
      </c>
      <c r="G42" s="805">
        <f>+G41</f>
        <v>1039321</v>
      </c>
      <c r="H42" s="794">
        <f>+H41</f>
        <v>849.11846405228755</v>
      </c>
      <c r="I42" s="810">
        <f t="shared" si="5"/>
        <v>1038471.8815359477</v>
      </c>
      <c r="J42" s="795"/>
      <c r="K42" s="805"/>
      <c r="L42" s="794"/>
      <c r="M42" s="810"/>
      <c r="N42" s="795"/>
      <c r="O42" s="805">
        <f>+O41</f>
        <v>1064723.8692810459</v>
      </c>
      <c r="P42" s="813">
        <f>P41</f>
        <v>20997.019607843136</v>
      </c>
      <c r="Q42" s="810">
        <f t="shared" si="0"/>
        <v>1043726.8496732027</v>
      </c>
      <c r="R42" s="795"/>
      <c r="S42" s="805"/>
      <c r="T42" s="813"/>
      <c r="U42" s="810"/>
      <c r="V42" s="795"/>
      <c r="W42" s="805">
        <f>+W41</f>
        <v>7557110</v>
      </c>
      <c r="X42" s="794">
        <f>+X41</f>
        <v>55566.98529411765</v>
      </c>
      <c r="Y42" s="810">
        <f t="shared" si="6"/>
        <v>7501543.0147058824</v>
      </c>
      <c r="Z42" s="795"/>
      <c r="AA42" s="805"/>
      <c r="AB42" s="794"/>
      <c r="AC42" s="810"/>
      <c r="AD42" s="795"/>
      <c r="AE42" s="805">
        <f>+AE41</f>
        <v>6810242</v>
      </c>
      <c r="AF42" s="794">
        <f>+AF41</f>
        <v>16691.769607843136</v>
      </c>
      <c r="AG42" s="810">
        <f t="shared" si="7"/>
        <v>6793550.2303921571</v>
      </c>
      <c r="AH42" s="795"/>
      <c r="AI42" s="805"/>
      <c r="AJ42" s="794"/>
      <c r="AK42" s="810"/>
      <c r="AL42" s="795"/>
      <c r="AM42" s="805"/>
      <c r="AN42" s="794"/>
      <c r="AO42" s="810"/>
      <c r="AP42" s="795"/>
      <c r="AQ42" s="805"/>
      <c r="AR42" s="794"/>
      <c r="AS42" s="810"/>
      <c r="AT42" s="795"/>
      <c r="AU42" s="805"/>
      <c r="AV42" s="794"/>
      <c r="AW42" s="810"/>
      <c r="AX42" s="795"/>
      <c r="AY42" s="805"/>
      <c r="AZ42" s="794"/>
      <c r="BA42" s="810"/>
      <c r="BB42" s="795"/>
      <c r="BC42" s="805"/>
      <c r="BD42" s="794"/>
      <c r="BE42" s="810"/>
      <c r="BF42" s="795"/>
      <c r="BG42" s="805"/>
      <c r="BH42" s="794"/>
      <c r="BI42" s="810"/>
      <c r="BJ42" s="795"/>
      <c r="BK42" s="805"/>
      <c r="BL42" s="794"/>
      <c r="BM42" s="810"/>
      <c r="BN42" s="795"/>
      <c r="BO42" s="805"/>
      <c r="BP42" s="794"/>
      <c r="BQ42" s="810"/>
      <c r="BR42" s="795"/>
      <c r="BS42" s="805"/>
      <c r="BT42" s="794"/>
      <c r="BU42" s="810"/>
      <c r="BV42" s="795"/>
      <c r="BW42" s="805"/>
      <c r="BX42" s="794"/>
      <c r="BY42" s="810"/>
      <c r="BZ42" s="795"/>
      <c r="CA42" s="805"/>
      <c r="CB42" s="794"/>
      <c r="CC42" s="810"/>
      <c r="CD42" s="795"/>
      <c r="CE42" s="661"/>
      <c r="CF42" s="794"/>
      <c r="CG42" s="794"/>
      <c r="CH42" s="795"/>
      <c r="CI42" s="805"/>
      <c r="CJ42" s="794"/>
      <c r="CK42" s="810"/>
      <c r="CL42" s="795"/>
      <c r="CM42" s="805"/>
      <c r="CN42" s="794"/>
      <c r="CO42" s="810"/>
      <c r="CP42" s="795"/>
      <c r="CQ42" s="805"/>
      <c r="CR42" s="794"/>
      <c r="CS42" s="810"/>
      <c r="CT42" s="795"/>
      <c r="CU42" s="805"/>
      <c r="CV42" s="794"/>
      <c r="CW42" s="810"/>
      <c r="CX42" s="795"/>
      <c r="CY42" s="794"/>
      <c r="CZ42" s="794"/>
      <c r="DA42" s="794"/>
      <c r="DB42" s="794"/>
      <c r="DC42" s="805"/>
      <c r="DD42" s="794"/>
      <c r="DE42" s="810"/>
      <c r="DF42" s="795"/>
      <c r="DG42" s="805"/>
      <c r="DH42" s="794"/>
      <c r="DI42" s="810"/>
      <c r="DJ42" s="795"/>
      <c r="DK42" s="805"/>
      <c r="DL42" s="794"/>
      <c r="DM42" s="810"/>
      <c r="DN42" s="795"/>
      <c r="DO42" s="805"/>
      <c r="DP42" s="794"/>
      <c r="DQ42" s="810"/>
      <c r="DR42" s="795"/>
      <c r="DS42" s="805"/>
      <c r="DT42" s="794"/>
      <c r="DU42" s="810"/>
      <c r="DV42" s="795"/>
      <c r="DW42" s="805"/>
      <c r="DX42" s="794"/>
      <c r="DY42" s="810"/>
      <c r="DZ42" s="795"/>
      <c r="EA42" s="805"/>
      <c r="EB42" s="794"/>
      <c r="EC42" s="810"/>
      <c r="ED42" s="795"/>
      <c r="EE42" s="805"/>
      <c r="EF42" s="794"/>
      <c r="EG42" s="810"/>
      <c r="EH42" s="795"/>
      <c r="EI42" s="805"/>
      <c r="EJ42" s="794"/>
      <c r="EK42" s="810"/>
      <c r="EL42" s="795"/>
      <c r="EM42" s="805"/>
      <c r="EN42" s="794"/>
      <c r="EO42" s="810"/>
      <c r="EP42" s="795"/>
      <c r="EQ42" s="805"/>
      <c r="ER42" s="794"/>
      <c r="ES42" s="810"/>
      <c r="ET42" s="795"/>
      <c r="EU42" s="805"/>
      <c r="EV42" s="794"/>
      <c r="EW42" s="810"/>
      <c r="EX42" s="795"/>
      <c r="EY42" s="805"/>
      <c r="EZ42" s="794"/>
      <c r="FA42" s="810"/>
      <c r="FB42" s="795"/>
      <c r="FC42" s="805"/>
      <c r="FD42" s="794"/>
      <c r="FE42" s="810"/>
      <c r="FF42" s="795"/>
      <c r="FG42" s="805"/>
      <c r="FH42" s="794"/>
      <c r="FI42" s="810"/>
      <c r="FJ42" s="795"/>
      <c r="FK42" s="805"/>
      <c r="FL42" s="794"/>
      <c r="FM42" s="810"/>
      <c r="FN42" s="795"/>
      <c r="FO42" s="805"/>
      <c r="FP42" s="794"/>
      <c r="FQ42" s="810"/>
      <c r="FR42" s="795"/>
      <c r="FS42" s="805"/>
      <c r="FT42" s="794"/>
      <c r="FU42" s="810"/>
      <c r="FV42" s="795"/>
      <c r="FW42" s="805"/>
      <c r="FX42" s="794"/>
      <c r="FY42" s="810"/>
      <c r="FZ42" s="795"/>
      <c r="GA42" s="805"/>
      <c r="GB42" s="794"/>
      <c r="GC42" s="810"/>
      <c r="GD42" s="795"/>
      <c r="GE42" s="805"/>
      <c r="GF42" s="794"/>
      <c r="GG42" s="810"/>
      <c r="GH42" s="795"/>
      <c r="GI42" s="805"/>
      <c r="GJ42" s="794"/>
      <c r="GK42" s="810"/>
      <c r="GL42" s="795"/>
      <c r="GM42" s="805"/>
      <c r="GN42" s="794"/>
      <c r="GO42" s="810"/>
      <c r="GP42" s="795"/>
      <c r="GQ42" s="805"/>
      <c r="GR42" s="794"/>
      <c r="GS42" s="810"/>
      <c r="GT42" s="795"/>
      <c r="GU42" s="661"/>
      <c r="GV42" s="794"/>
      <c r="GW42" s="794"/>
      <c r="GX42" s="795"/>
      <c r="GY42" s="805"/>
      <c r="GZ42" s="794"/>
      <c r="HA42" s="810"/>
      <c r="HB42" s="795"/>
      <c r="HC42" s="805"/>
      <c r="HD42" s="794"/>
      <c r="HE42" s="810"/>
      <c r="HF42" s="795"/>
      <c r="HG42" s="805"/>
      <c r="HH42" s="794"/>
      <c r="HI42" s="810"/>
      <c r="HJ42" s="795"/>
      <c r="HK42" s="805"/>
      <c r="HL42" s="794"/>
      <c r="HM42" s="810"/>
      <c r="HN42" s="795"/>
      <c r="HO42" s="805"/>
      <c r="HP42" s="794"/>
      <c r="HQ42" s="810"/>
      <c r="HR42" s="795"/>
      <c r="HS42" s="805"/>
      <c r="HT42" s="794"/>
      <c r="HU42" s="810"/>
      <c r="HV42" s="795"/>
      <c r="HW42" s="805"/>
      <c r="HX42" s="794"/>
      <c r="HY42" s="810"/>
      <c r="HZ42" s="795"/>
      <c r="IA42" s="805"/>
      <c r="IB42" s="794"/>
      <c r="IC42" s="810"/>
      <c r="ID42" s="795"/>
      <c r="IE42" s="805"/>
      <c r="IF42" s="794"/>
      <c r="IG42" s="810"/>
      <c r="IH42" s="795"/>
      <c r="II42" s="805"/>
      <c r="IJ42" s="794"/>
      <c r="IK42" s="810"/>
      <c r="IL42" s="795"/>
      <c r="IM42" s="661"/>
      <c r="IN42" s="794"/>
      <c r="IO42" s="794"/>
      <c r="IP42" s="795"/>
      <c r="IQ42" s="661"/>
      <c r="IR42" s="794"/>
      <c r="IS42" s="794"/>
      <c r="IT42" s="795"/>
      <c r="IU42" s="805"/>
      <c r="IV42" s="794"/>
      <c r="IW42" s="810"/>
      <c r="IX42" s="795"/>
      <c r="IY42" s="805"/>
      <c r="IZ42" s="794"/>
      <c r="JA42" s="810"/>
      <c r="JB42" s="795"/>
      <c r="JC42" s="805"/>
      <c r="JD42" s="794"/>
      <c r="JE42" s="810"/>
      <c r="JF42" s="795"/>
      <c r="JG42" s="805"/>
      <c r="JH42" s="794"/>
      <c r="JI42" s="810"/>
      <c r="JJ42" s="795"/>
      <c r="JK42" s="805"/>
      <c r="JL42" s="794"/>
      <c r="JM42" s="810"/>
      <c r="JN42" s="795"/>
      <c r="JO42" s="805"/>
      <c r="JP42" s="794"/>
      <c r="JQ42" s="810"/>
      <c r="JR42" s="795"/>
      <c r="JS42" s="805"/>
      <c r="JT42" s="794"/>
      <c r="JU42" s="810"/>
      <c r="JV42" s="795"/>
      <c r="JW42" s="805"/>
      <c r="JX42" s="794"/>
      <c r="JY42" s="810"/>
      <c r="JZ42" s="795"/>
      <c r="KA42" s="805"/>
      <c r="KB42" s="794"/>
      <c r="KC42" s="810"/>
      <c r="KD42" s="795"/>
      <c r="KE42" s="805"/>
      <c r="KF42" s="794"/>
      <c r="KG42" s="810"/>
      <c r="KH42" s="795"/>
      <c r="KI42" s="805"/>
      <c r="KJ42" s="794"/>
      <c r="KK42" s="810"/>
      <c r="KL42" s="795"/>
      <c r="KM42" s="805"/>
      <c r="KN42" s="794"/>
      <c r="KO42" s="810"/>
      <c r="KP42" s="795"/>
      <c r="KQ42" s="805"/>
      <c r="KR42" s="794"/>
      <c r="KS42" s="810"/>
      <c r="KT42" s="795"/>
      <c r="KU42" s="805"/>
      <c r="KV42" s="794"/>
      <c r="KW42" s="810"/>
      <c r="KX42" s="795"/>
      <c r="KY42" s="661"/>
      <c r="KZ42" s="794"/>
      <c r="LA42" s="794"/>
      <c r="LB42" s="795"/>
      <c r="LC42" s="661"/>
      <c r="LD42" s="794"/>
      <c r="LE42" s="794"/>
      <c r="LF42" s="795"/>
      <c r="LG42" s="805"/>
      <c r="LH42" s="794"/>
      <c r="LI42" s="810"/>
      <c r="LJ42" s="795"/>
      <c r="LK42" s="805"/>
      <c r="LL42" s="794"/>
      <c r="LM42" s="810"/>
      <c r="LN42" s="795"/>
      <c r="LO42" s="805"/>
      <c r="LP42" s="794"/>
      <c r="LQ42" s="810"/>
      <c r="LR42" s="795"/>
      <c r="LS42" s="805"/>
      <c r="LT42" s="794"/>
      <c r="LU42" s="810"/>
      <c r="LV42" s="795"/>
      <c r="LW42" s="805"/>
      <c r="LX42" s="794"/>
      <c r="LY42" s="810"/>
      <c r="LZ42" s="795"/>
      <c r="MA42" s="805"/>
      <c r="MB42" s="794"/>
      <c r="MC42" s="810"/>
      <c r="MD42" s="795"/>
      <c r="ME42" s="805"/>
      <c r="MF42" s="794"/>
      <c r="MG42" s="810"/>
      <c r="MH42" s="795"/>
      <c r="MI42" s="805"/>
      <c r="MJ42" s="794"/>
      <c r="MK42" s="810"/>
      <c r="ML42" s="795"/>
      <c r="MM42" s="805"/>
      <c r="MN42" s="794"/>
      <c r="MO42" s="810"/>
      <c r="MP42" s="795"/>
      <c r="MQ42" s="661"/>
      <c r="MR42" s="794"/>
      <c r="MS42" s="794"/>
      <c r="MT42" s="795"/>
      <c r="MU42" s="805"/>
      <c r="MV42" s="794"/>
      <c r="MW42" s="810"/>
      <c r="MX42" s="795"/>
      <c r="MY42" s="805"/>
      <c r="MZ42" s="794"/>
      <c r="NA42" s="810"/>
      <c r="NB42" s="795"/>
      <c r="NC42" s="805"/>
      <c r="ND42" s="794"/>
      <c r="NE42" s="810"/>
      <c r="NF42" s="795"/>
      <c r="NG42" s="805"/>
      <c r="NH42" s="794"/>
      <c r="NI42" s="810"/>
      <c r="NJ42" s="795"/>
      <c r="NK42" s="661"/>
      <c r="NL42" s="794"/>
      <c r="NM42" s="794"/>
      <c r="NN42" s="795"/>
      <c r="NO42" s="661"/>
      <c r="NP42" s="794"/>
      <c r="NQ42" s="794"/>
      <c r="NR42" s="795"/>
      <c r="NS42" s="661"/>
      <c r="NT42" s="794"/>
      <c r="NU42" s="794"/>
      <c r="NV42" s="795"/>
      <c r="NW42" s="805"/>
      <c r="NX42" s="794"/>
      <c r="NY42" s="810"/>
      <c r="NZ42" s="795"/>
      <c r="OA42" s="661"/>
      <c r="OB42" s="794"/>
      <c r="OC42" s="794"/>
      <c r="OD42" s="795"/>
      <c r="OE42" s="661"/>
      <c r="OF42" s="794"/>
      <c r="OG42" s="794"/>
      <c r="OH42" s="795"/>
      <c r="OI42" s="661"/>
      <c r="OJ42" s="794"/>
      <c r="OK42" s="794"/>
      <c r="OL42" s="795"/>
      <c r="OM42" s="661"/>
      <c r="ON42" s="794"/>
      <c r="OO42" s="794"/>
      <c r="OP42" s="795"/>
      <c r="OQ42" s="661"/>
      <c r="OR42" s="794"/>
      <c r="OS42" s="794"/>
      <c r="OT42" s="795"/>
      <c r="OU42" s="661"/>
      <c r="OV42" s="794"/>
      <c r="OW42" s="794"/>
      <c r="OX42" s="795"/>
      <c r="OY42" s="661"/>
      <c r="OZ42" s="794"/>
      <c r="PA42" s="794"/>
      <c r="PB42" s="795"/>
      <c r="PC42" s="661"/>
      <c r="PD42" s="794"/>
      <c r="PE42" s="794"/>
      <c r="PF42" s="795"/>
      <c r="PG42" s="661"/>
      <c r="PH42" s="794"/>
      <c r="PI42" s="794"/>
      <c r="PJ42" s="795"/>
      <c r="PK42" s="661"/>
      <c r="PL42" s="794"/>
      <c r="PM42" s="794"/>
      <c r="PN42" s="795"/>
      <c r="PO42" s="661"/>
      <c r="PP42" s="794"/>
      <c r="PQ42" s="794"/>
      <c r="PR42" s="795"/>
      <c r="PS42" s="805"/>
      <c r="PT42" s="794"/>
      <c r="PU42" s="810"/>
      <c r="PV42" s="795"/>
      <c r="PW42" s="805"/>
      <c r="PX42" s="794"/>
      <c r="PY42" s="810"/>
      <c r="PZ42" s="795"/>
      <c r="QA42" s="805"/>
      <c r="QB42" s="794"/>
      <c r="QC42" s="810"/>
      <c r="QD42" s="795"/>
      <c r="QE42" s="805"/>
      <c r="QF42" s="794"/>
      <c r="QG42" s="810"/>
      <c r="QH42" s="795"/>
      <c r="QI42" s="805"/>
      <c r="QJ42" s="794"/>
      <c r="QK42" s="810"/>
      <c r="QL42" s="795"/>
      <c r="QM42" s="805"/>
      <c r="QN42" s="794"/>
      <c r="QO42" s="810"/>
      <c r="QP42" s="795"/>
      <c r="QQ42" s="805"/>
      <c r="QR42" s="794"/>
      <c r="QS42" s="810"/>
      <c r="QT42" s="795"/>
      <c r="QU42" s="805"/>
      <c r="QV42" s="794"/>
      <c r="QW42" s="810"/>
      <c r="QX42" s="795"/>
      <c r="QY42" s="805"/>
      <c r="QZ42" s="794"/>
      <c r="RA42" s="810"/>
      <c r="RB42" s="795"/>
      <c r="RC42" s="805"/>
      <c r="RD42" s="794"/>
      <c r="RE42" s="810"/>
      <c r="RF42" s="795"/>
      <c r="RG42" s="805"/>
      <c r="RH42" s="794"/>
      <c r="RI42" s="810"/>
      <c r="RJ42" s="795"/>
      <c r="RK42" s="805"/>
      <c r="RL42" s="794"/>
      <c r="RM42" s="810"/>
      <c r="RN42" s="795"/>
      <c r="RO42" s="805"/>
      <c r="RP42" s="794"/>
      <c r="RQ42" s="810"/>
      <c r="RR42" s="795"/>
      <c r="RS42" s="661"/>
      <c r="RT42" s="794"/>
      <c r="RU42" s="794"/>
      <c r="RV42" s="795"/>
      <c r="RW42" s="805"/>
      <c r="RX42" s="794"/>
      <c r="RY42" s="810"/>
      <c r="RZ42" s="795"/>
      <c r="SA42" s="805"/>
      <c r="SB42" s="794"/>
      <c r="SC42" s="810"/>
      <c r="SD42" s="795"/>
      <c r="SE42" s="805"/>
      <c r="SF42" s="794"/>
      <c r="SG42" s="810"/>
      <c r="SH42" s="795"/>
      <c r="SI42" s="805"/>
      <c r="SJ42" s="794"/>
      <c r="SK42" s="810"/>
      <c r="SL42" s="795"/>
      <c r="SM42" s="805"/>
      <c r="SN42" s="794"/>
      <c r="SO42" s="810"/>
      <c r="SP42" s="795"/>
      <c r="SQ42" s="661"/>
      <c r="SR42" s="794"/>
      <c r="SS42" s="794"/>
      <c r="ST42" s="795"/>
      <c r="SU42" s="661"/>
      <c r="SV42" s="794"/>
      <c r="SW42" s="794"/>
      <c r="SX42" s="795"/>
      <c r="SY42" s="805"/>
      <c r="SZ42" s="794"/>
      <c r="TA42" s="810"/>
      <c r="TB42" s="795"/>
      <c r="TC42" s="805"/>
      <c r="TD42" s="794"/>
      <c r="TE42" s="810"/>
      <c r="TF42" s="795"/>
      <c r="TG42" s="661"/>
      <c r="TH42" s="794"/>
      <c r="TI42" s="794"/>
      <c r="TJ42" s="795"/>
      <c r="TK42" s="661"/>
      <c r="TL42" s="794"/>
      <c r="TM42" s="794"/>
      <c r="TN42" s="795"/>
      <c r="TO42" s="661"/>
      <c r="TP42" s="794"/>
      <c r="TQ42" s="794"/>
      <c r="TR42" s="795"/>
      <c r="TS42" s="661"/>
      <c r="TT42" s="794"/>
      <c r="TU42" s="794"/>
      <c r="TV42" s="795"/>
      <c r="TW42" s="805"/>
      <c r="TX42" s="794"/>
      <c r="TY42" s="810"/>
      <c r="TZ42" s="795"/>
      <c r="UA42" s="805"/>
      <c r="UB42" s="794"/>
      <c r="UC42" s="810"/>
      <c r="UD42" s="795"/>
      <c r="UE42" s="805"/>
      <c r="UF42" s="794"/>
      <c r="UG42" s="810"/>
      <c r="UH42" s="795"/>
      <c r="UI42" s="661"/>
      <c r="UJ42" s="794"/>
      <c r="UK42" s="794"/>
      <c r="UL42" s="795"/>
      <c r="UM42" s="661"/>
      <c r="UN42" s="794"/>
      <c r="UO42" s="794"/>
      <c r="UP42" s="795"/>
      <c r="UQ42" s="661"/>
      <c r="UR42" s="794"/>
      <c r="US42" s="794"/>
      <c r="UT42" s="795"/>
      <c r="UU42" s="661"/>
      <c r="UV42" s="794"/>
      <c r="UW42" s="794"/>
      <c r="UX42" s="795"/>
      <c r="UY42" s="661"/>
      <c r="UZ42" s="794"/>
      <c r="VA42" s="794"/>
      <c r="VB42" s="795"/>
      <c r="VC42" s="661"/>
      <c r="VD42" s="794"/>
      <c r="VE42" s="794"/>
      <c r="VF42" s="795"/>
      <c r="VG42" s="661"/>
      <c r="VH42" s="794"/>
      <c r="VI42" s="794"/>
      <c r="VJ42" s="795"/>
      <c r="VK42" s="661"/>
      <c r="VL42" s="794"/>
      <c r="VM42" s="794"/>
      <c r="VN42" s="795"/>
      <c r="VO42" s="661"/>
      <c r="VP42" s="794"/>
      <c r="VQ42" s="794"/>
      <c r="VR42" s="795"/>
      <c r="VS42" s="794"/>
      <c r="VT42" s="794"/>
      <c r="VU42" s="794"/>
      <c r="VV42" s="794"/>
      <c r="VW42" s="805"/>
      <c r="VX42" s="794"/>
      <c r="VY42" s="810"/>
      <c r="VZ42" s="795"/>
      <c r="WA42" s="805"/>
      <c r="WB42" s="794"/>
      <c r="WC42" s="810"/>
      <c r="WD42" s="795"/>
      <c r="WE42" s="805"/>
      <c r="WF42" s="794"/>
      <c r="WG42" s="810"/>
      <c r="WH42" s="795"/>
      <c r="WI42" s="805"/>
      <c r="WJ42" s="794"/>
      <c r="WK42" s="810"/>
      <c r="WL42" s="795"/>
      <c r="WM42" s="805"/>
      <c r="WN42" s="794"/>
      <c r="WO42" s="810"/>
      <c r="WP42" s="795"/>
      <c r="WQ42" s="805"/>
      <c r="WR42" s="794"/>
      <c r="WS42" s="810"/>
      <c r="WT42" s="795"/>
      <c r="WU42" s="805"/>
      <c r="WV42" s="794"/>
      <c r="WW42" s="810"/>
      <c r="WX42" s="795"/>
      <c r="WY42" s="805"/>
      <c r="WZ42" s="794"/>
      <c r="XA42" s="810"/>
      <c r="XB42" s="795"/>
      <c r="XC42" s="794"/>
      <c r="XD42" s="794"/>
      <c r="XE42" s="794"/>
      <c r="XF42" s="795"/>
      <c r="XG42" s="794"/>
      <c r="XH42" s="794"/>
      <c r="XI42" s="794"/>
      <c r="XJ42" s="794"/>
      <c r="XK42" s="805"/>
      <c r="XL42" s="794"/>
      <c r="XM42" s="810"/>
      <c r="XN42" s="795"/>
      <c r="XO42" s="805"/>
      <c r="XP42" s="794"/>
      <c r="XQ42" s="810"/>
      <c r="XR42" s="795"/>
      <c r="XS42" s="727"/>
      <c r="XT42" s="805"/>
      <c r="XU42" s="795"/>
    </row>
    <row r="43" spans="1:645">
      <c r="A43" s="1111">
        <v>24</v>
      </c>
      <c r="B43" s="774" t="str">
        <f t="shared" si="1"/>
        <v>W / O incentive</v>
      </c>
      <c r="C43" s="974">
        <f t="shared" si="2"/>
        <v>2008</v>
      </c>
      <c r="D43" s="804">
        <v>24</v>
      </c>
      <c r="E43" s="811" t="str">
        <f t="shared" si="3"/>
        <v>W / O incentive</v>
      </c>
      <c r="F43" s="746">
        <f t="shared" si="4"/>
        <v>2008</v>
      </c>
      <c r="G43" s="812">
        <f>+I42</f>
        <v>1038471.8815359477</v>
      </c>
      <c r="H43" s="813">
        <f>+G$34/51</f>
        <v>20378.843137254902</v>
      </c>
      <c r="I43" s="813">
        <f t="shared" si="5"/>
        <v>1018093.0383986927</v>
      </c>
      <c r="J43" s="797"/>
      <c r="K43" s="812"/>
      <c r="L43" s="813"/>
      <c r="M43" s="813"/>
      <c r="N43" s="797"/>
      <c r="O43" s="812">
        <f>+Q42</f>
        <v>1043726.8496732027</v>
      </c>
      <c r="P43" s="813">
        <f>+O$34/51</f>
        <v>20997.019607843136</v>
      </c>
      <c r="Q43" s="813">
        <f t="shared" si="0"/>
        <v>1022729.8300653596</v>
      </c>
      <c r="R43" s="797"/>
      <c r="S43" s="812"/>
      <c r="T43" s="813"/>
      <c r="U43" s="813"/>
      <c r="V43" s="797"/>
      <c r="W43" s="812">
        <f>+Y42</f>
        <v>7501543.0147058824</v>
      </c>
      <c r="X43" s="813">
        <f>+W$34/51</f>
        <v>148178.62745098039</v>
      </c>
      <c r="Y43" s="813">
        <f t="shared" si="6"/>
        <v>7353364.3872549022</v>
      </c>
      <c r="Z43" s="797"/>
      <c r="AA43" s="812"/>
      <c r="AB43" s="813"/>
      <c r="AC43" s="813"/>
      <c r="AD43" s="797"/>
      <c r="AE43" s="812">
        <f>+AG42</f>
        <v>6793550.2303921571</v>
      </c>
      <c r="AF43" s="813">
        <f>+AE$34/51</f>
        <v>133534.15686274509</v>
      </c>
      <c r="AG43" s="813">
        <f t="shared" si="7"/>
        <v>6660016.073529412</v>
      </c>
      <c r="AH43" s="797"/>
      <c r="AI43" s="812"/>
      <c r="AJ43" s="813"/>
      <c r="AK43" s="813"/>
      <c r="AL43" s="797"/>
      <c r="AM43" s="812"/>
      <c r="AN43" s="813"/>
      <c r="AO43" s="813"/>
      <c r="AP43" s="797"/>
      <c r="AQ43" s="812"/>
      <c r="AR43" s="813"/>
      <c r="AS43" s="813"/>
      <c r="AT43" s="797"/>
      <c r="AU43" s="812"/>
      <c r="AV43" s="813"/>
      <c r="AW43" s="813"/>
      <c r="AX43" s="797"/>
      <c r="AY43" s="812"/>
      <c r="AZ43" s="813"/>
      <c r="BA43" s="813"/>
      <c r="BB43" s="797"/>
      <c r="BC43" s="812"/>
      <c r="BD43" s="813"/>
      <c r="BE43" s="813"/>
      <c r="BF43" s="797"/>
      <c r="BG43" s="812"/>
      <c r="BH43" s="813"/>
      <c r="BI43" s="813"/>
      <c r="BJ43" s="797"/>
      <c r="BK43" s="812"/>
      <c r="BL43" s="813"/>
      <c r="BM43" s="813"/>
      <c r="BN43" s="797"/>
      <c r="BO43" s="812"/>
      <c r="BP43" s="813"/>
      <c r="BQ43" s="813"/>
      <c r="BR43" s="797"/>
      <c r="BS43" s="812"/>
      <c r="BT43" s="813"/>
      <c r="BU43" s="813"/>
      <c r="BV43" s="797"/>
      <c r="BW43" s="812"/>
      <c r="BX43" s="813"/>
      <c r="BY43" s="813"/>
      <c r="BZ43" s="797"/>
      <c r="CA43" s="812"/>
      <c r="CB43" s="813"/>
      <c r="CC43" s="813"/>
      <c r="CD43" s="797"/>
      <c r="CE43" s="831"/>
      <c r="CF43" s="796"/>
      <c r="CG43" s="796"/>
      <c r="CH43" s="797"/>
      <c r="CI43" s="812"/>
      <c r="CJ43" s="813"/>
      <c r="CK43" s="813"/>
      <c r="CL43" s="797"/>
      <c r="CM43" s="812"/>
      <c r="CN43" s="813"/>
      <c r="CO43" s="813"/>
      <c r="CP43" s="797"/>
      <c r="CQ43" s="812"/>
      <c r="CR43" s="813"/>
      <c r="CS43" s="813"/>
      <c r="CT43" s="797"/>
      <c r="CU43" s="812"/>
      <c r="CV43" s="813"/>
      <c r="CW43" s="813"/>
      <c r="CX43" s="797"/>
      <c r="CY43" s="796"/>
      <c r="CZ43" s="796"/>
      <c r="DA43" s="796"/>
      <c r="DB43" s="796"/>
      <c r="DC43" s="812"/>
      <c r="DD43" s="813"/>
      <c r="DE43" s="813"/>
      <c r="DF43" s="797"/>
      <c r="DG43" s="812"/>
      <c r="DH43" s="813"/>
      <c r="DI43" s="813"/>
      <c r="DJ43" s="797"/>
      <c r="DK43" s="812"/>
      <c r="DL43" s="813"/>
      <c r="DM43" s="813"/>
      <c r="DN43" s="797"/>
      <c r="DO43" s="812"/>
      <c r="DP43" s="813"/>
      <c r="DQ43" s="813"/>
      <c r="DR43" s="797"/>
      <c r="DS43" s="812"/>
      <c r="DT43" s="813"/>
      <c r="DU43" s="813"/>
      <c r="DV43" s="797"/>
      <c r="DW43" s="812"/>
      <c r="DX43" s="813"/>
      <c r="DY43" s="813"/>
      <c r="DZ43" s="797"/>
      <c r="EA43" s="812"/>
      <c r="EB43" s="813"/>
      <c r="EC43" s="813"/>
      <c r="ED43" s="797"/>
      <c r="EE43" s="812"/>
      <c r="EF43" s="813"/>
      <c r="EG43" s="813"/>
      <c r="EH43" s="797"/>
      <c r="EI43" s="812"/>
      <c r="EJ43" s="813"/>
      <c r="EK43" s="813"/>
      <c r="EL43" s="797"/>
      <c r="EM43" s="812"/>
      <c r="EN43" s="813"/>
      <c r="EO43" s="813"/>
      <c r="EP43" s="797"/>
      <c r="EQ43" s="812"/>
      <c r="ER43" s="813"/>
      <c r="ES43" s="813"/>
      <c r="ET43" s="797"/>
      <c r="EU43" s="812"/>
      <c r="EV43" s="813"/>
      <c r="EW43" s="813"/>
      <c r="EX43" s="797"/>
      <c r="EY43" s="812"/>
      <c r="EZ43" s="813"/>
      <c r="FA43" s="813"/>
      <c r="FB43" s="797"/>
      <c r="FC43" s="812"/>
      <c r="FD43" s="813"/>
      <c r="FE43" s="813"/>
      <c r="FF43" s="797"/>
      <c r="FG43" s="812"/>
      <c r="FH43" s="813"/>
      <c r="FI43" s="813"/>
      <c r="FJ43" s="797"/>
      <c r="FK43" s="812"/>
      <c r="FL43" s="813"/>
      <c r="FM43" s="813"/>
      <c r="FN43" s="797"/>
      <c r="FO43" s="812"/>
      <c r="FP43" s="813"/>
      <c r="FQ43" s="813"/>
      <c r="FR43" s="797"/>
      <c r="FS43" s="812"/>
      <c r="FT43" s="813"/>
      <c r="FU43" s="813"/>
      <c r="FV43" s="797"/>
      <c r="FW43" s="812"/>
      <c r="FX43" s="813"/>
      <c r="FY43" s="813"/>
      <c r="FZ43" s="797"/>
      <c r="GA43" s="812"/>
      <c r="GB43" s="813"/>
      <c r="GC43" s="813"/>
      <c r="GD43" s="797"/>
      <c r="GE43" s="812"/>
      <c r="GF43" s="813"/>
      <c r="GG43" s="813"/>
      <c r="GH43" s="797"/>
      <c r="GI43" s="812"/>
      <c r="GJ43" s="813"/>
      <c r="GK43" s="813"/>
      <c r="GL43" s="797"/>
      <c r="GM43" s="812"/>
      <c r="GN43" s="813"/>
      <c r="GO43" s="813"/>
      <c r="GP43" s="797"/>
      <c r="GQ43" s="812"/>
      <c r="GR43" s="813"/>
      <c r="GS43" s="813"/>
      <c r="GT43" s="797"/>
      <c r="GU43" s="831"/>
      <c r="GV43" s="796"/>
      <c r="GW43" s="796"/>
      <c r="GX43" s="797"/>
      <c r="GY43" s="812"/>
      <c r="GZ43" s="813"/>
      <c r="HA43" s="813"/>
      <c r="HB43" s="797"/>
      <c r="HC43" s="812"/>
      <c r="HD43" s="813"/>
      <c r="HE43" s="813"/>
      <c r="HF43" s="797"/>
      <c r="HG43" s="812"/>
      <c r="HH43" s="813"/>
      <c r="HI43" s="813"/>
      <c r="HJ43" s="797"/>
      <c r="HK43" s="812"/>
      <c r="HL43" s="813"/>
      <c r="HM43" s="813"/>
      <c r="HN43" s="797"/>
      <c r="HO43" s="812"/>
      <c r="HP43" s="813"/>
      <c r="HQ43" s="813"/>
      <c r="HR43" s="797"/>
      <c r="HS43" s="812"/>
      <c r="HT43" s="813"/>
      <c r="HU43" s="813"/>
      <c r="HV43" s="797"/>
      <c r="HW43" s="812"/>
      <c r="HX43" s="813"/>
      <c r="HY43" s="813"/>
      <c r="HZ43" s="797"/>
      <c r="IA43" s="812"/>
      <c r="IB43" s="813"/>
      <c r="IC43" s="813"/>
      <c r="ID43" s="797"/>
      <c r="IE43" s="812"/>
      <c r="IF43" s="813"/>
      <c r="IG43" s="813"/>
      <c r="IH43" s="797"/>
      <c r="II43" s="812"/>
      <c r="IJ43" s="813"/>
      <c r="IK43" s="813"/>
      <c r="IL43" s="797"/>
      <c r="IM43" s="831"/>
      <c r="IN43" s="796"/>
      <c r="IO43" s="796"/>
      <c r="IP43" s="797"/>
      <c r="IQ43" s="831"/>
      <c r="IR43" s="796"/>
      <c r="IS43" s="796"/>
      <c r="IT43" s="797"/>
      <c r="IU43" s="812"/>
      <c r="IV43" s="813"/>
      <c r="IW43" s="813"/>
      <c r="IX43" s="797"/>
      <c r="IY43" s="812"/>
      <c r="IZ43" s="813"/>
      <c r="JA43" s="813"/>
      <c r="JB43" s="797"/>
      <c r="JC43" s="812"/>
      <c r="JD43" s="813"/>
      <c r="JE43" s="813"/>
      <c r="JF43" s="797"/>
      <c r="JG43" s="812"/>
      <c r="JH43" s="813"/>
      <c r="JI43" s="813"/>
      <c r="JJ43" s="797"/>
      <c r="JK43" s="812"/>
      <c r="JL43" s="813"/>
      <c r="JM43" s="813"/>
      <c r="JN43" s="797"/>
      <c r="JO43" s="812"/>
      <c r="JP43" s="813"/>
      <c r="JQ43" s="813"/>
      <c r="JR43" s="797"/>
      <c r="JS43" s="812"/>
      <c r="JT43" s="813"/>
      <c r="JU43" s="813"/>
      <c r="JV43" s="797"/>
      <c r="JW43" s="812"/>
      <c r="JX43" s="813"/>
      <c r="JY43" s="813"/>
      <c r="JZ43" s="797"/>
      <c r="KA43" s="812"/>
      <c r="KB43" s="813"/>
      <c r="KC43" s="813"/>
      <c r="KD43" s="797"/>
      <c r="KE43" s="812"/>
      <c r="KF43" s="813"/>
      <c r="KG43" s="813"/>
      <c r="KH43" s="797"/>
      <c r="KI43" s="812"/>
      <c r="KJ43" s="813"/>
      <c r="KK43" s="813"/>
      <c r="KL43" s="797"/>
      <c r="KM43" s="812"/>
      <c r="KN43" s="813"/>
      <c r="KO43" s="813"/>
      <c r="KP43" s="797"/>
      <c r="KQ43" s="812"/>
      <c r="KR43" s="813"/>
      <c r="KS43" s="813"/>
      <c r="KT43" s="797"/>
      <c r="KU43" s="812"/>
      <c r="KV43" s="813"/>
      <c r="KW43" s="813"/>
      <c r="KX43" s="797"/>
      <c r="KY43" s="831"/>
      <c r="KZ43" s="796"/>
      <c r="LA43" s="796"/>
      <c r="LB43" s="797"/>
      <c r="LC43" s="831"/>
      <c r="LD43" s="796"/>
      <c r="LE43" s="796"/>
      <c r="LF43" s="797"/>
      <c r="LG43" s="812"/>
      <c r="LH43" s="813"/>
      <c r="LI43" s="813"/>
      <c r="LJ43" s="797"/>
      <c r="LK43" s="812"/>
      <c r="LL43" s="813"/>
      <c r="LM43" s="813"/>
      <c r="LN43" s="797"/>
      <c r="LO43" s="812"/>
      <c r="LP43" s="813"/>
      <c r="LQ43" s="813"/>
      <c r="LR43" s="797"/>
      <c r="LS43" s="812"/>
      <c r="LT43" s="813"/>
      <c r="LU43" s="813"/>
      <c r="LV43" s="797"/>
      <c r="LW43" s="812"/>
      <c r="LX43" s="813"/>
      <c r="LY43" s="813"/>
      <c r="LZ43" s="797"/>
      <c r="MA43" s="812"/>
      <c r="MB43" s="813"/>
      <c r="MC43" s="813"/>
      <c r="MD43" s="797"/>
      <c r="ME43" s="812"/>
      <c r="MF43" s="813"/>
      <c r="MG43" s="813"/>
      <c r="MH43" s="797"/>
      <c r="MI43" s="812"/>
      <c r="MJ43" s="813"/>
      <c r="MK43" s="813"/>
      <c r="ML43" s="797"/>
      <c r="MM43" s="812"/>
      <c r="MN43" s="813"/>
      <c r="MO43" s="813"/>
      <c r="MP43" s="797"/>
      <c r="MQ43" s="831"/>
      <c r="MR43" s="796"/>
      <c r="MS43" s="796"/>
      <c r="MT43" s="797"/>
      <c r="MU43" s="812"/>
      <c r="MV43" s="813"/>
      <c r="MW43" s="813"/>
      <c r="MX43" s="797"/>
      <c r="MY43" s="812"/>
      <c r="MZ43" s="813"/>
      <c r="NA43" s="813"/>
      <c r="NB43" s="797"/>
      <c r="NC43" s="812"/>
      <c r="ND43" s="813"/>
      <c r="NE43" s="813"/>
      <c r="NF43" s="797"/>
      <c r="NG43" s="812"/>
      <c r="NH43" s="813"/>
      <c r="NI43" s="813"/>
      <c r="NJ43" s="797"/>
      <c r="NK43" s="831"/>
      <c r="NL43" s="796"/>
      <c r="NM43" s="796"/>
      <c r="NN43" s="797"/>
      <c r="NO43" s="831"/>
      <c r="NP43" s="796"/>
      <c r="NQ43" s="796"/>
      <c r="NR43" s="797"/>
      <c r="NS43" s="831"/>
      <c r="NT43" s="796"/>
      <c r="NU43" s="796"/>
      <c r="NV43" s="797"/>
      <c r="NW43" s="812"/>
      <c r="NX43" s="813"/>
      <c r="NY43" s="813"/>
      <c r="NZ43" s="797"/>
      <c r="OA43" s="831"/>
      <c r="OB43" s="796"/>
      <c r="OC43" s="796"/>
      <c r="OD43" s="797"/>
      <c r="OE43" s="831"/>
      <c r="OF43" s="796"/>
      <c r="OG43" s="796"/>
      <c r="OH43" s="797"/>
      <c r="OI43" s="831"/>
      <c r="OJ43" s="796"/>
      <c r="OK43" s="796"/>
      <c r="OL43" s="797"/>
      <c r="OM43" s="831"/>
      <c r="ON43" s="796"/>
      <c r="OO43" s="796"/>
      <c r="OP43" s="797"/>
      <c r="OQ43" s="831"/>
      <c r="OR43" s="796"/>
      <c r="OS43" s="796"/>
      <c r="OT43" s="797"/>
      <c r="OU43" s="831"/>
      <c r="OV43" s="796"/>
      <c r="OW43" s="796"/>
      <c r="OX43" s="797"/>
      <c r="OY43" s="831"/>
      <c r="OZ43" s="796"/>
      <c r="PA43" s="796"/>
      <c r="PB43" s="797"/>
      <c r="PC43" s="831"/>
      <c r="PD43" s="796"/>
      <c r="PE43" s="796"/>
      <c r="PF43" s="797"/>
      <c r="PG43" s="831"/>
      <c r="PH43" s="796"/>
      <c r="PI43" s="796"/>
      <c r="PJ43" s="797"/>
      <c r="PK43" s="831"/>
      <c r="PL43" s="796"/>
      <c r="PM43" s="796"/>
      <c r="PN43" s="797"/>
      <c r="PO43" s="831"/>
      <c r="PP43" s="796"/>
      <c r="PQ43" s="796"/>
      <c r="PR43" s="797"/>
      <c r="PS43" s="812"/>
      <c r="PT43" s="813"/>
      <c r="PU43" s="813"/>
      <c r="PV43" s="797"/>
      <c r="PW43" s="812"/>
      <c r="PX43" s="813"/>
      <c r="PY43" s="813"/>
      <c r="PZ43" s="797"/>
      <c r="QA43" s="812"/>
      <c r="QB43" s="813"/>
      <c r="QC43" s="813"/>
      <c r="QD43" s="797"/>
      <c r="QE43" s="812"/>
      <c r="QF43" s="813"/>
      <c r="QG43" s="813"/>
      <c r="QH43" s="797"/>
      <c r="QI43" s="812"/>
      <c r="QJ43" s="813"/>
      <c r="QK43" s="813"/>
      <c r="QL43" s="797"/>
      <c r="QM43" s="812"/>
      <c r="QN43" s="813"/>
      <c r="QO43" s="813"/>
      <c r="QP43" s="797"/>
      <c r="QQ43" s="812"/>
      <c r="QR43" s="813"/>
      <c r="QS43" s="813"/>
      <c r="QT43" s="797"/>
      <c r="QU43" s="812"/>
      <c r="QV43" s="813"/>
      <c r="QW43" s="813"/>
      <c r="QX43" s="797"/>
      <c r="QY43" s="812"/>
      <c r="QZ43" s="813"/>
      <c r="RA43" s="813"/>
      <c r="RB43" s="797"/>
      <c r="RC43" s="812"/>
      <c r="RD43" s="813"/>
      <c r="RE43" s="813"/>
      <c r="RF43" s="797"/>
      <c r="RG43" s="812"/>
      <c r="RH43" s="813"/>
      <c r="RI43" s="813"/>
      <c r="RJ43" s="797"/>
      <c r="RK43" s="812"/>
      <c r="RL43" s="813"/>
      <c r="RM43" s="813"/>
      <c r="RN43" s="797"/>
      <c r="RO43" s="812"/>
      <c r="RP43" s="813"/>
      <c r="RQ43" s="813"/>
      <c r="RR43" s="797"/>
      <c r="RS43" s="831"/>
      <c r="RT43" s="796"/>
      <c r="RU43" s="796"/>
      <c r="RV43" s="797"/>
      <c r="RW43" s="812"/>
      <c r="RX43" s="813"/>
      <c r="RY43" s="813"/>
      <c r="RZ43" s="797"/>
      <c r="SA43" s="812"/>
      <c r="SB43" s="813"/>
      <c r="SC43" s="813"/>
      <c r="SD43" s="797"/>
      <c r="SE43" s="812"/>
      <c r="SF43" s="813"/>
      <c r="SG43" s="813"/>
      <c r="SH43" s="797"/>
      <c r="SI43" s="812"/>
      <c r="SJ43" s="813"/>
      <c r="SK43" s="813"/>
      <c r="SL43" s="797"/>
      <c r="SM43" s="812"/>
      <c r="SN43" s="813"/>
      <c r="SO43" s="813"/>
      <c r="SP43" s="797"/>
      <c r="SQ43" s="831"/>
      <c r="SR43" s="796"/>
      <c r="SS43" s="796"/>
      <c r="ST43" s="797"/>
      <c r="SU43" s="831"/>
      <c r="SV43" s="796"/>
      <c r="SW43" s="796"/>
      <c r="SX43" s="797"/>
      <c r="SY43" s="812"/>
      <c r="SZ43" s="813"/>
      <c r="TA43" s="813"/>
      <c r="TB43" s="797"/>
      <c r="TC43" s="812"/>
      <c r="TD43" s="813"/>
      <c r="TE43" s="813"/>
      <c r="TF43" s="797"/>
      <c r="TG43" s="831"/>
      <c r="TH43" s="796"/>
      <c r="TI43" s="796"/>
      <c r="TJ43" s="797"/>
      <c r="TK43" s="831"/>
      <c r="TL43" s="796"/>
      <c r="TM43" s="796"/>
      <c r="TN43" s="797"/>
      <c r="TO43" s="831"/>
      <c r="TP43" s="796"/>
      <c r="TQ43" s="796"/>
      <c r="TR43" s="797"/>
      <c r="TS43" s="831"/>
      <c r="TT43" s="796"/>
      <c r="TU43" s="796"/>
      <c r="TV43" s="797"/>
      <c r="TW43" s="812"/>
      <c r="TX43" s="813"/>
      <c r="TY43" s="813"/>
      <c r="TZ43" s="797"/>
      <c r="UA43" s="812"/>
      <c r="UB43" s="813"/>
      <c r="UC43" s="813"/>
      <c r="UD43" s="797"/>
      <c r="UE43" s="812"/>
      <c r="UF43" s="813"/>
      <c r="UG43" s="813"/>
      <c r="UH43" s="797"/>
      <c r="UI43" s="831"/>
      <c r="UJ43" s="796"/>
      <c r="UK43" s="796"/>
      <c r="UL43" s="797"/>
      <c r="UM43" s="831"/>
      <c r="UN43" s="796"/>
      <c r="UO43" s="796"/>
      <c r="UP43" s="797"/>
      <c r="UQ43" s="831"/>
      <c r="UR43" s="796"/>
      <c r="US43" s="796"/>
      <c r="UT43" s="797"/>
      <c r="UU43" s="831"/>
      <c r="UV43" s="796"/>
      <c r="UW43" s="796"/>
      <c r="UX43" s="797"/>
      <c r="UY43" s="831"/>
      <c r="UZ43" s="796"/>
      <c r="VA43" s="796"/>
      <c r="VB43" s="797"/>
      <c r="VC43" s="831"/>
      <c r="VD43" s="796"/>
      <c r="VE43" s="796"/>
      <c r="VF43" s="797"/>
      <c r="VG43" s="831"/>
      <c r="VH43" s="796"/>
      <c r="VI43" s="796"/>
      <c r="VJ43" s="797"/>
      <c r="VK43" s="831"/>
      <c r="VL43" s="796"/>
      <c r="VM43" s="796"/>
      <c r="VN43" s="797"/>
      <c r="VO43" s="831"/>
      <c r="VP43" s="796"/>
      <c r="VQ43" s="796"/>
      <c r="VR43" s="797"/>
      <c r="VS43" s="796"/>
      <c r="VT43" s="796"/>
      <c r="VU43" s="796"/>
      <c r="VV43" s="796"/>
      <c r="VW43" s="812"/>
      <c r="VX43" s="813"/>
      <c r="VY43" s="813"/>
      <c r="VZ43" s="797"/>
      <c r="WA43" s="812"/>
      <c r="WB43" s="813"/>
      <c r="WC43" s="813"/>
      <c r="WD43" s="797"/>
      <c r="WE43" s="812"/>
      <c r="WF43" s="813"/>
      <c r="WG43" s="813"/>
      <c r="WH43" s="797"/>
      <c r="WI43" s="812"/>
      <c r="WJ43" s="813"/>
      <c r="WK43" s="813"/>
      <c r="WL43" s="797"/>
      <c r="WM43" s="812"/>
      <c r="WN43" s="813"/>
      <c r="WO43" s="813"/>
      <c r="WP43" s="797"/>
      <c r="WQ43" s="812"/>
      <c r="WR43" s="813"/>
      <c r="WS43" s="813"/>
      <c r="WT43" s="797"/>
      <c r="WU43" s="812"/>
      <c r="WV43" s="813"/>
      <c r="WW43" s="813"/>
      <c r="WX43" s="797"/>
      <c r="WY43" s="812"/>
      <c r="WZ43" s="813"/>
      <c r="XA43" s="813"/>
      <c r="XB43" s="797"/>
      <c r="XC43" s="796"/>
      <c r="XD43" s="796"/>
      <c r="XE43" s="796"/>
      <c r="XF43" s="797"/>
      <c r="XG43" s="796"/>
      <c r="XH43" s="796"/>
      <c r="XI43" s="796"/>
      <c r="XJ43" s="796"/>
      <c r="XK43" s="812"/>
      <c r="XL43" s="813"/>
      <c r="XM43" s="813"/>
      <c r="XN43" s="797"/>
      <c r="XO43" s="812"/>
      <c r="XP43" s="813"/>
      <c r="XQ43" s="813"/>
      <c r="XR43" s="797"/>
      <c r="XS43" s="747"/>
      <c r="XT43" s="812"/>
      <c r="XU43" s="797"/>
    </row>
    <row r="44" spans="1:645">
      <c r="A44" s="1111">
        <v>25</v>
      </c>
      <c r="B44" s="774" t="str">
        <f t="shared" si="1"/>
        <v>W incentive</v>
      </c>
      <c r="C44" s="974">
        <f t="shared" si="2"/>
        <v>2008</v>
      </c>
      <c r="D44" s="804">
        <v>25</v>
      </c>
      <c r="E44" s="811" t="str">
        <f t="shared" si="3"/>
        <v>W incentive</v>
      </c>
      <c r="F44" s="746">
        <f t="shared" si="4"/>
        <v>2008</v>
      </c>
      <c r="G44" s="812">
        <f>+G43</f>
        <v>1038471.8815359477</v>
      </c>
      <c r="H44" s="813">
        <f>H43</f>
        <v>20378.843137254902</v>
      </c>
      <c r="I44" s="813">
        <f t="shared" si="5"/>
        <v>1018093.0383986927</v>
      </c>
      <c r="J44" s="797"/>
      <c r="K44" s="812"/>
      <c r="L44" s="813"/>
      <c r="M44" s="813"/>
      <c r="N44" s="797"/>
      <c r="O44" s="812">
        <f>+O43</f>
        <v>1043726.8496732027</v>
      </c>
      <c r="P44" s="813">
        <f>P43</f>
        <v>20997.019607843136</v>
      </c>
      <c r="Q44" s="813">
        <f t="shared" si="0"/>
        <v>1022729.8300653596</v>
      </c>
      <c r="R44" s="797"/>
      <c r="S44" s="812"/>
      <c r="T44" s="813"/>
      <c r="U44" s="813"/>
      <c r="V44" s="797"/>
      <c r="W44" s="812">
        <f>+W43</f>
        <v>7501543.0147058824</v>
      </c>
      <c r="X44" s="813">
        <f>X43</f>
        <v>148178.62745098039</v>
      </c>
      <c r="Y44" s="813">
        <f t="shared" si="6"/>
        <v>7353364.3872549022</v>
      </c>
      <c r="Z44" s="797"/>
      <c r="AA44" s="812"/>
      <c r="AB44" s="813"/>
      <c r="AC44" s="813"/>
      <c r="AD44" s="797"/>
      <c r="AE44" s="812">
        <f>+AE43</f>
        <v>6793550.2303921571</v>
      </c>
      <c r="AF44" s="813">
        <f>AF43</f>
        <v>133534.15686274509</v>
      </c>
      <c r="AG44" s="813">
        <f t="shared" si="7"/>
        <v>6660016.073529412</v>
      </c>
      <c r="AH44" s="797"/>
      <c r="AI44" s="812"/>
      <c r="AJ44" s="813"/>
      <c r="AK44" s="813"/>
      <c r="AL44" s="797"/>
      <c r="AM44" s="812"/>
      <c r="AN44" s="813"/>
      <c r="AO44" s="813"/>
      <c r="AP44" s="797"/>
      <c r="AQ44" s="812"/>
      <c r="AR44" s="813"/>
      <c r="AS44" s="813"/>
      <c r="AT44" s="797"/>
      <c r="AU44" s="812"/>
      <c r="AV44" s="813"/>
      <c r="AW44" s="813"/>
      <c r="AX44" s="797"/>
      <c r="AY44" s="812"/>
      <c r="AZ44" s="813"/>
      <c r="BA44" s="813"/>
      <c r="BB44" s="797"/>
      <c r="BC44" s="812"/>
      <c r="BD44" s="813"/>
      <c r="BE44" s="813"/>
      <c r="BF44" s="797"/>
      <c r="BG44" s="812"/>
      <c r="BH44" s="813"/>
      <c r="BI44" s="813"/>
      <c r="BJ44" s="797"/>
      <c r="BK44" s="812"/>
      <c r="BL44" s="813"/>
      <c r="BM44" s="813"/>
      <c r="BN44" s="797"/>
      <c r="BO44" s="812"/>
      <c r="BP44" s="813"/>
      <c r="BQ44" s="813"/>
      <c r="BR44" s="797"/>
      <c r="BS44" s="812"/>
      <c r="BT44" s="813"/>
      <c r="BU44" s="813"/>
      <c r="BV44" s="797"/>
      <c r="BW44" s="812"/>
      <c r="BX44" s="813"/>
      <c r="BY44" s="813"/>
      <c r="BZ44" s="797"/>
      <c r="CA44" s="812"/>
      <c r="CB44" s="813"/>
      <c r="CC44" s="813"/>
      <c r="CD44" s="797"/>
      <c r="CE44" s="831"/>
      <c r="CF44" s="796"/>
      <c r="CG44" s="796"/>
      <c r="CH44" s="797"/>
      <c r="CI44" s="812"/>
      <c r="CJ44" s="813"/>
      <c r="CK44" s="813"/>
      <c r="CL44" s="797"/>
      <c r="CM44" s="812"/>
      <c r="CN44" s="813"/>
      <c r="CO44" s="813"/>
      <c r="CP44" s="797"/>
      <c r="CQ44" s="812"/>
      <c r="CR44" s="813"/>
      <c r="CS44" s="813"/>
      <c r="CT44" s="797"/>
      <c r="CU44" s="812"/>
      <c r="CV44" s="813"/>
      <c r="CW44" s="813"/>
      <c r="CX44" s="797"/>
      <c r="CY44" s="796"/>
      <c r="CZ44" s="796"/>
      <c r="DA44" s="796"/>
      <c r="DB44" s="796"/>
      <c r="DC44" s="812"/>
      <c r="DD44" s="813"/>
      <c r="DE44" s="813"/>
      <c r="DF44" s="797"/>
      <c r="DG44" s="812"/>
      <c r="DH44" s="813"/>
      <c r="DI44" s="813"/>
      <c r="DJ44" s="797"/>
      <c r="DK44" s="812"/>
      <c r="DL44" s="813"/>
      <c r="DM44" s="813"/>
      <c r="DN44" s="797"/>
      <c r="DO44" s="812"/>
      <c r="DP44" s="813"/>
      <c r="DQ44" s="813"/>
      <c r="DR44" s="797"/>
      <c r="DS44" s="812"/>
      <c r="DT44" s="813"/>
      <c r="DU44" s="813"/>
      <c r="DV44" s="797"/>
      <c r="DW44" s="812"/>
      <c r="DX44" s="813"/>
      <c r="DY44" s="813"/>
      <c r="DZ44" s="797"/>
      <c r="EA44" s="812"/>
      <c r="EB44" s="813"/>
      <c r="EC44" s="813"/>
      <c r="ED44" s="797"/>
      <c r="EE44" s="812"/>
      <c r="EF44" s="813"/>
      <c r="EG44" s="813"/>
      <c r="EH44" s="797"/>
      <c r="EI44" s="812"/>
      <c r="EJ44" s="813"/>
      <c r="EK44" s="813"/>
      <c r="EL44" s="797"/>
      <c r="EM44" s="812"/>
      <c r="EN44" s="813"/>
      <c r="EO44" s="813"/>
      <c r="EP44" s="797"/>
      <c r="EQ44" s="812"/>
      <c r="ER44" s="813"/>
      <c r="ES44" s="813"/>
      <c r="ET44" s="797"/>
      <c r="EU44" s="812"/>
      <c r="EV44" s="813"/>
      <c r="EW44" s="813"/>
      <c r="EX44" s="797"/>
      <c r="EY44" s="812"/>
      <c r="EZ44" s="813"/>
      <c r="FA44" s="813"/>
      <c r="FB44" s="797"/>
      <c r="FC44" s="812"/>
      <c r="FD44" s="813"/>
      <c r="FE44" s="813"/>
      <c r="FF44" s="797"/>
      <c r="FG44" s="812"/>
      <c r="FH44" s="813"/>
      <c r="FI44" s="813"/>
      <c r="FJ44" s="797"/>
      <c r="FK44" s="812"/>
      <c r="FL44" s="813"/>
      <c r="FM44" s="813"/>
      <c r="FN44" s="797"/>
      <c r="FO44" s="812"/>
      <c r="FP44" s="813"/>
      <c r="FQ44" s="813"/>
      <c r="FR44" s="797"/>
      <c r="FS44" s="812"/>
      <c r="FT44" s="813"/>
      <c r="FU44" s="813"/>
      <c r="FV44" s="797"/>
      <c r="FW44" s="812"/>
      <c r="FX44" s="813"/>
      <c r="FY44" s="813"/>
      <c r="FZ44" s="797"/>
      <c r="GA44" s="812"/>
      <c r="GB44" s="813"/>
      <c r="GC44" s="813"/>
      <c r="GD44" s="797"/>
      <c r="GE44" s="812"/>
      <c r="GF44" s="813"/>
      <c r="GG44" s="813"/>
      <c r="GH44" s="797"/>
      <c r="GI44" s="812"/>
      <c r="GJ44" s="813"/>
      <c r="GK44" s="813"/>
      <c r="GL44" s="797"/>
      <c r="GM44" s="812"/>
      <c r="GN44" s="813"/>
      <c r="GO44" s="813"/>
      <c r="GP44" s="797"/>
      <c r="GQ44" s="812"/>
      <c r="GR44" s="813"/>
      <c r="GS44" s="813"/>
      <c r="GT44" s="797"/>
      <c r="GU44" s="831"/>
      <c r="GV44" s="796"/>
      <c r="GW44" s="796"/>
      <c r="GX44" s="797"/>
      <c r="GY44" s="812"/>
      <c r="GZ44" s="813"/>
      <c r="HA44" s="813"/>
      <c r="HB44" s="797"/>
      <c r="HC44" s="812"/>
      <c r="HD44" s="813"/>
      <c r="HE44" s="813"/>
      <c r="HF44" s="797"/>
      <c r="HG44" s="812"/>
      <c r="HH44" s="813"/>
      <c r="HI44" s="813"/>
      <c r="HJ44" s="797"/>
      <c r="HK44" s="812"/>
      <c r="HL44" s="813"/>
      <c r="HM44" s="813"/>
      <c r="HN44" s="797"/>
      <c r="HO44" s="812"/>
      <c r="HP44" s="813"/>
      <c r="HQ44" s="813"/>
      <c r="HR44" s="797"/>
      <c r="HS44" s="812"/>
      <c r="HT44" s="813"/>
      <c r="HU44" s="813"/>
      <c r="HV44" s="797"/>
      <c r="HW44" s="812"/>
      <c r="HX44" s="813"/>
      <c r="HY44" s="813"/>
      <c r="HZ44" s="797"/>
      <c r="IA44" s="812"/>
      <c r="IB44" s="813"/>
      <c r="IC44" s="813"/>
      <c r="ID44" s="797"/>
      <c r="IE44" s="812"/>
      <c r="IF44" s="813"/>
      <c r="IG44" s="813"/>
      <c r="IH44" s="797"/>
      <c r="II44" s="812"/>
      <c r="IJ44" s="813"/>
      <c r="IK44" s="813"/>
      <c r="IL44" s="797"/>
      <c r="IM44" s="831"/>
      <c r="IN44" s="796"/>
      <c r="IO44" s="796"/>
      <c r="IP44" s="797"/>
      <c r="IQ44" s="831"/>
      <c r="IR44" s="796"/>
      <c r="IS44" s="796"/>
      <c r="IT44" s="797"/>
      <c r="IU44" s="812"/>
      <c r="IV44" s="813"/>
      <c r="IW44" s="813"/>
      <c r="IX44" s="797"/>
      <c r="IY44" s="812"/>
      <c r="IZ44" s="813"/>
      <c r="JA44" s="813"/>
      <c r="JB44" s="797"/>
      <c r="JC44" s="812"/>
      <c r="JD44" s="813"/>
      <c r="JE44" s="813"/>
      <c r="JF44" s="797"/>
      <c r="JG44" s="812"/>
      <c r="JH44" s="813"/>
      <c r="JI44" s="813"/>
      <c r="JJ44" s="797"/>
      <c r="JK44" s="812"/>
      <c r="JL44" s="813"/>
      <c r="JM44" s="813"/>
      <c r="JN44" s="797"/>
      <c r="JO44" s="812"/>
      <c r="JP44" s="813"/>
      <c r="JQ44" s="813"/>
      <c r="JR44" s="797"/>
      <c r="JS44" s="812"/>
      <c r="JT44" s="813"/>
      <c r="JU44" s="813"/>
      <c r="JV44" s="797"/>
      <c r="JW44" s="812"/>
      <c r="JX44" s="813"/>
      <c r="JY44" s="813"/>
      <c r="JZ44" s="797"/>
      <c r="KA44" s="812"/>
      <c r="KB44" s="813"/>
      <c r="KC44" s="813"/>
      <c r="KD44" s="797"/>
      <c r="KE44" s="812"/>
      <c r="KF44" s="813"/>
      <c r="KG44" s="813"/>
      <c r="KH44" s="797"/>
      <c r="KI44" s="812"/>
      <c r="KJ44" s="813"/>
      <c r="KK44" s="813"/>
      <c r="KL44" s="797"/>
      <c r="KM44" s="812"/>
      <c r="KN44" s="813"/>
      <c r="KO44" s="813"/>
      <c r="KP44" s="797"/>
      <c r="KQ44" s="812"/>
      <c r="KR44" s="813"/>
      <c r="KS44" s="813"/>
      <c r="KT44" s="797"/>
      <c r="KU44" s="812"/>
      <c r="KV44" s="813"/>
      <c r="KW44" s="813"/>
      <c r="KX44" s="797"/>
      <c r="KY44" s="831"/>
      <c r="KZ44" s="796"/>
      <c r="LA44" s="796"/>
      <c r="LB44" s="797"/>
      <c r="LC44" s="831"/>
      <c r="LD44" s="796"/>
      <c r="LE44" s="796"/>
      <c r="LF44" s="797"/>
      <c r="LG44" s="812"/>
      <c r="LH44" s="813"/>
      <c r="LI44" s="813"/>
      <c r="LJ44" s="797"/>
      <c r="LK44" s="812"/>
      <c r="LL44" s="813"/>
      <c r="LM44" s="813"/>
      <c r="LN44" s="797"/>
      <c r="LO44" s="812"/>
      <c r="LP44" s="813"/>
      <c r="LQ44" s="813"/>
      <c r="LR44" s="797"/>
      <c r="LS44" s="812"/>
      <c r="LT44" s="813"/>
      <c r="LU44" s="813"/>
      <c r="LV44" s="797"/>
      <c r="LW44" s="812"/>
      <c r="LX44" s="813"/>
      <c r="LY44" s="813"/>
      <c r="LZ44" s="797"/>
      <c r="MA44" s="812"/>
      <c r="MB44" s="813"/>
      <c r="MC44" s="813"/>
      <c r="MD44" s="797"/>
      <c r="ME44" s="812"/>
      <c r="MF44" s="813"/>
      <c r="MG44" s="813"/>
      <c r="MH44" s="797"/>
      <c r="MI44" s="812"/>
      <c r="MJ44" s="813"/>
      <c r="MK44" s="813"/>
      <c r="ML44" s="797"/>
      <c r="MM44" s="812"/>
      <c r="MN44" s="813"/>
      <c r="MO44" s="813"/>
      <c r="MP44" s="797"/>
      <c r="MQ44" s="831"/>
      <c r="MR44" s="796"/>
      <c r="MS44" s="796"/>
      <c r="MT44" s="797"/>
      <c r="MU44" s="812"/>
      <c r="MV44" s="813"/>
      <c r="MW44" s="813"/>
      <c r="MX44" s="797"/>
      <c r="MY44" s="812"/>
      <c r="MZ44" s="813"/>
      <c r="NA44" s="813"/>
      <c r="NB44" s="797"/>
      <c r="NC44" s="812"/>
      <c r="ND44" s="813"/>
      <c r="NE44" s="813"/>
      <c r="NF44" s="797"/>
      <c r="NG44" s="812"/>
      <c r="NH44" s="813"/>
      <c r="NI44" s="813"/>
      <c r="NJ44" s="797"/>
      <c r="NK44" s="831"/>
      <c r="NL44" s="796"/>
      <c r="NM44" s="796"/>
      <c r="NN44" s="797"/>
      <c r="NO44" s="831"/>
      <c r="NP44" s="796"/>
      <c r="NQ44" s="796"/>
      <c r="NR44" s="797"/>
      <c r="NS44" s="831"/>
      <c r="NT44" s="796"/>
      <c r="NU44" s="796"/>
      <c r="NV44" s="797"/>
      <c r="NW44" s="812"/>
      <c r="NX44" s="813"/>
      <c r="NY44" s="813"/>
      <c r="NZ44" s="797"/>
      <c r="OA44" s="831"/>
      <c r="OB44" s="796"/>
      <c r="OC44" s="796"/>
      <c r="OD44" s="797"/>
      <c r="OE44" s="831"/>
      <c r="OF44" s="796"/>
      <c r="OG44" s="796"/>
      <c r="OH44" s="797"/>
      <c r="OI44" s="831"/>
      <c r="OJ44" s="796"/>
      <c r="OK44" s="796"/>
      <c r="OL44" s="797"/>
      <c r="OM44" s="831"/>
      <c r="ON44" s="796"/>
      <c r="OO44" s="796"/>
      <c r="OP44" s="797"/>
      <c r="OQ44" s="831"/>
      <c r="OR44" s="796"/>
      <c r="OS44" s="796"/>
      <c r="OT44" s="797"/>
      <c r="OU44" s="831"/>
      <c r="OV44" s="796"/>
      <c r="OW44" s="796"/>
      <c r="OX44" s="797"/>
      <c r="OY44" s="831"/>
      <c r="OZ44" s="796"/>
      <c r="PA44" s="796"/>
      <c r="PB44" s="797"/>
      <c r="PC44" s="831"/>
      <c r="PD44" s="796"/>
      <c r="PE44" s="796"/>
      <c r="PF44" s="797"/>
      <c r="PG44" s="831"/>
      <c r="PH44" s="796"/>
      <c r="PI44" s="796"/>
      <c r="PJ44" s="797"/>
      <c r="PK44" s="831"/>
      <c r="PL44" s="796"/>
      <c r="PM44" s="796"/>
      <c r="PN44" s="797"/>
      <c r="PO44" s="831"/>
      <c r="PP44" s="796"/>
      <c r="PQ44" s="796"/>
      <c r="PR44" s="797"/>
      <c r="PS44" s="812"/>
      <c r="PT44" s="813"/>
      <c r="PU44" s="813"/>
      <c r="PV44" s="797"/>
      <c r="PW44" s="812"/>
      <c r="PX44" s="813"/>
      <c r="PY44" s="813"/>
      <c r="PZ44" s="797"/>
      <c r="QA44" s="812"/>
      <c r="QB44" s="813"/>
      <c r="QC44" s="813"/>
      <c r="QD44" s="797"/>
      <c r="QE44" s="812"/>
      <c r="QF44" s="813"/>
      <c r="QG44" s="813"/>
      <c r="QH44" s="797"/>
      <c r="QI44" s="812"/>
      <c r="QJ44" s="813"/>
      <c r="QK44" s="813"/>
      <c r="QL44" s="797"/>
      <c r="QM44" s="812"/>
      <c r="QN44" s="813"/>
      <c r="QO44" s="813"/>
      <c r="QP44" s="797"/>
      <c r="QQ44" s="812"/>
      <c r="QR44" s="813"/>
      <c r="QS44" s="813"/>
      <c r="QT44" s="797"/>
      <c r="QU44" s="812"/>
      <c r="QV44" s="813"/>
      <c r="QW44" s="813"/>
      <c r="QX44" s="797"/>
      <c r="QY44" s="812"/>
      <c r="QZ44" s="813"/>
      <c r="RA44" s="813"/>
      <c r="RB44" s="797"/>
      <c r="RC44" s="812"/>
      <c r="RD44" s="813"/>
      <c r="RE44" s="813"/>
      <c r="RF44" s="797"/>
      <c r="RG44" s="812"/>
      <c r="RH44" s="813"/>
      <c r="RI44" s="813"/>
      <c r="RJ44" s="797"/>
      <c r="RK44" s="812"/>
      <c r="RL44" s="813"/>
      <c r="RM44" s="813"/>
      <c r="RN44" s="797"/>
      <c r="RO44" s="812"/>
      <c r="RP44" s="813"/>
      <c r="RQ44" s="813"/>
      <c r="RR44" s="797"/>
      <c r="RS44" s="831"/>
      <c r="RT44" s="796"/>
      <c r="RU44" s="796"/>
      <c r="RV44" s="797"/>
      <c r="RW44" s="812"/>
      <c r="RX44" s="813"/>
      <c r="RY44" s="813"/>
      <c r="RZ44" s="797"/>
      <c r="SA44" s="812"/>
      <c r="SB44" s="813"/>
      <c r="SC44" s="813"/>
      <c r="SD44" s="797"/>
      <c r="SE44" s="812"/>
      <c r="SF44" s="813"/>
      <c r="SG44" s="813"/>
      <c r="SH44" s="797"/>
      <c r="SI44" s="812"/>
      <c r="SJ44" s="813"/>
      <c r="SK44" s="813"/>
      <c r="SL44" s="797"/>
      <c r="SM44" s="812"/>
      <c r="SN44" s="813"/>
      <c r="SO44" s="813"/>
      <c r="SP44" s="797"/>
      <c r="SQ44" s="831"/>
      <c r="SR44" s="796"/>
      <c r="SS44" s="796"/>
      <c r="ST44" s="797"/>
      <c r="SU44" s="831"/>
      <c r="SV44" s="796"/>
      <c r="SW44" s="796"/>
      <c r="SX44" s="797"/>
      <c r="SY44" s="812"/>
      <c r="SZ44" s="813"/>
      <c r="TA44" s="813"/>
      <c r="TB44" s="797"/>
      <c r="TC44" s="812"/>
      <c r="TD44" s="813"/>
      <c r="TE44" s="813"/>
      <c r="TF44" s="797"/>
      <c r="TG44" s="831"/>
      <c r="TH44" s="796"/>
      <c r="TI44" s="796"/>
      <c r="TJ44" s="797"/>
      <c r="TK44" s="831"/>
      <c r="TL44" s="796"/>
      <c r="TM44" s="796"/>
      <c r="TN44" s="797"/>
      <c r="TO44" s="831"/>
      <c r="TP44" s="796"/>
      <c r="TQ44" s="796"/>
      <c r="TR44" s="797"/>
      <c r="TS44" s="831"/>
      <c r="TT44" s="796"/>
      <c r="TU44" s="796"/>
      <c r="TV44" s="797"/>
      <c r="TW44" s="812"/>
      <c r="TX44" s="813"/>
      <c r="TY44" s="813"/>
      <c r="TZ44" s="797"/>
      <c r="UA44" s="812"/>
      <c r="UB44" s="813"/>
      <c r="UC44" s="813"/>
      <c r="UD44" s="797"/>
      <c r="UE44" s="812"/>
      <c r="UF44" s="813"/>
      <c r="UG44" s="813"/>
      <c r="UH44" s="797"/>
      <c r="UI44" s="831"/>
      <c r="UJ44" s="796"/>
      <c r="UK44" s="796"/>
      <c r="UL44" s="797"/>
      <c r="UM44" s="831"/>
      <c r="UN44" s="796"/>
      <c r="UO44" s="796"/>
      <c r="UP44" s="797"/>
      <c r="UQ44" s="831"/>
      <c r="UR44" s="796"/>
      <c r="US44" s="796"/>
      <c r="UT44" s="797"/>
      <c r="UU44" s="831"/>
      <c r="UV44" s="796"/>
      <c r="UW44" s="796"/>
      <c r="UX44" s="797"/>
      <c r="UY44" s="831"/>
      <c r="UZ44" s="796"/>
      <c r="VA44" s="796"/>
      <c r="VB44" s="797"/>
      <c r="VC44" s="831"/>
      <c r="VD44" s="796"/>
      <c r="VE44" s="796"/>
      <c r="VF44" s="797"/>
      <c r="VG44" s="831"/>
      <c r="VH44" s="796"/>
      <c r="VI44" s="796"/>
      <c r="VJ44" s="797"/>
      <c r="VK44" s="831"/>
      <c r="VL44" s="796"/>
      <c r="VM44" s="796"/>
      <c r="VN44" s="797"/>
      <c r="VO44" s="831"/>
      <c r="VP44" s="796"/>
      <c r="VQ44" s="796"/>
      <c r="VR44" s="797"/>
      <c r="VS44" s="796"/>
      <c r="VT44" s="796"/>
      <c r="VU44" s="796"/>
      <c r="VV44" s="796"/>
      <c r="VW44" s="812"/>
      <c r="VX44" s="813"/>
      <c r="VY44" s="813"/>
      <c r="VZ44" s="797"/>
      <c r="WA44" s="812"/>
      <c r="WB44" s="813"/>
      <c r="WC44" s="813"/>
      <c r="WD44" s="797"/>
      <c r="WE44" s="812"/>
      <c r="WF44" s="813"/>
      <c r="WG44" s="813"/>
      <c r="WH44" s="797"/>
      <c r="WI44" s="812"/>
      <c r="WJ44" s="813"/>
      <c r="WK44" s="813"/>
      <c r="WL44" s="797"/>
      <c r="WM44" s="812"/>
      <c r="WN44" s="813"/>
      <c r="WO44" s="813"/>
      <c r="WP44" s="797"/>
      <c r="WQ44" s="812"/>
      <c r="WR44" s="813"/>
      <c r="WS44" s="813"/>
      <c r="WT44" s="797"/>
      <c r="WU44" s="812"/>
      <c r="WV44" s="813"/>
      <c r="WW44" s="813"/>
      <c r="WX44" s="797"/>
      <c r="WY44" s="812"/>
      <c r="WZ44" s="813"/>
      <c r="XA44" s="813"/>
      <c r="XB44" s="797"/>
      <c r="XC44" s="796"/>
      <c r="XD44" s="796"/>
      <c r="XE44" s="796"/>
      <c r="XF44" s="797"/>
      <c r="XG44" s="796"/>
      <c r="XH44" s="796"/>
      <c r="XI44" s="796"/>
      <c r="XJ44" s="796"/>
      <c r="XK44" s="812"/>
      <c r="XL44" s="813"/>
      <c r="XM44" s="813"/>
      <c r="XN44" s="797"/>
      <c r="XO44" s="812"/>
      <c r="XP44" s="813"/>
      <c r="XQ44" s="813"/>
      <c r="XR44" s="797"/>
      <c r="XS44" s="747"/>
      <c r="XT44" s="812"/>
      <c r="XU44" s="797"/>
    </row>
    <row r="45" spans="1:645">
      <c r="A45" s="1111">
        <v>26</v>
      </c>
      <c r="B45" s="774" t="str">
        <f t="shared" si="1"/>
        <v>W / O incentive</v>
      </c>
      <c r="C45" s="974">
        <f t="shared" si="2"/>
        <v>2009</v>
      </c>
      <c r="D45" s="804">
        <v>26</v>
      </c>
      <c r="E45" s="811" t="str">
        <f t="shared" si="3"/>
        <v>W / O incentive</v>
      </c>
      <c r="F45" s="746">
        <f t="shared" si="4"/>
        <v>2009</v>
      </c>
      <c r="G45" s="812">
        <f>+I44</f>
        <v>1018093.0383986927</v>
      </c>
      <c r="H45" s="813">
        <f>+G$34/51</f>
        <v>20378.843137254902</v>
      </c>
      <c r="I45" s="813">
        <f t="shared" si="5"/>
        <v>997714.1952614378</v>
      </c>
      <c r="J45" s="797"/>
      <c r="K45" s="812"/>
      <c r="L45" s="813"/>
      <c r="M45" s="813"/>
      <c r="N45" s="797"/>
      <c r="O45" s="812">
        <f>+Q44</f>
        <v>1022729.8300653596</v>
      </c>
      <c r="P45" s="813">
        <f>+O$34/51</f>
        <v>20997.019607843136</v>
      </c>
      <c r="Q45" s="813">
        <f t="shared" si="0"/>
        <v>1001732.8104575165</v>
      </c>
      <c r="R45" s="797"/>
      <c r="S45" s="812"/>
      <c r="T45" s="813"/>
      <c r="U45" s="813"/>
      <c r="V45" s="797"/>
      <c r="W45" s="812">
        <f>+Y44</f>
        <v>7353364.3872549022</v>
      </c>
      <c r="X45" s="813">
        <f>+W$34/51</f>
        <v>148178.62745098039</v>
      </c>
      <c r="Y45" s="813">
        <f t="shared" si="6"/>
        <v>7205185.7598039219</v>
      </c>
      <c r="Z45" s="797"/>
      <c r="AA45" s="812"/>
      <c r="AB45" s="813"/>
      <c r="AC45" s="813"/>
      <c r="AD45" s="797"/>
      <c r="AE45" s="812">
        <f>+AG44</f>
        <v>6660016.073529412</v>
      </c>
      <c r="AF45" s="813">
        <f>+AE$34/51</f>
        <v>133534.15686274509</v>
      </c>
      <c r="AG45" s="813">
        <f t="shared" si="7"/>
        <v>6526481.916666667</v>
      </c>
      <c r="AH45" s="797"/>
      <c r="AI45" s="812"/>
      <c r="AJ45" s="813"/>
      <c r="AK45" s="813"/>
      <c r="AL45" s="797"/>
      <c r="AM45" s="812">
        <f>+AM$34</f>
        <v>2245293</v>
      </c>
      <c r="AN45" s="794">
        <f>+AM$34/51/12*(12.5-AM$36)</f>
        <v>31184.625</v>
      </c>
      <c r="AO45" s="813">
        <f>+AM45-AN45</f>
        <v>2214108.375</v>
      </c>
      <c r="AP45" s="797"/>
      <c r="AQ45" s="812"/>
      <c r="AR45" s="794"/>
      <c r="AS45" s="813"/>
      <c r="AT45" s="797"/>
      <c r="AU45" s="812">
        <f>+AU$34</f>
        <v>21850320</v>
      </c>
      <c r="AV45" s="794">
        <f>+AU$34/51/12*(12.5-AU$36)</f>
        <v>232070.39215686277</v>
      </c>
      <c r="AW45" s="813">
        <f>+AU45-AV45</f>
        <v>21618249.607843138</v>
      </c>
      <c r="AX45" s="797"/>
      <c r="AY45" s="812">
        <f>+AY$34</f>
        <v>45089209</v>
      </c>
      <c r="AZ45" s="794">
        <f>+AY$34/51/12*(12.5-AY$36)</f>
        <v>36837.589052287578</v>
      </c>
      <c r="BA45" s="813">
        <f>+AY45-AZ45</f>
        <v>45052371.41094771</v>
      </c>
      <c r="BB45" s="797"/>
      <c r="BC45" s="812"/>
      <c r="BD45" s="813"/>
      <c r="BE45" s="813"/>
      <c r="BF45" s="797"/>
      <c r="BG45" s="812"/>
      <c r="BH45" s="813"/>
      <c r="BI45" s="813"/>
      <c r="BJ45" s="797"/>
      <c r="BK45" s="812"/>
      <c r="BL45" s="813"/>
      <c r="BM45" s="813"/>
      <c r="BN45" s="797"/>
      <c r="BO45" s="812"/>
      <c r="BP45" s="813"/>
      <c r="BQ45" s="813"/>
      <c r="BR45" s="797"/>
      <c r="BS45" s="812"/>
      <c r="BT45" s="813"/>
      <c r="BU45" s="813"/>
      <c r="BV45" s="797"/>
      <c r="BW45" s="812"/>
      <c r="BX45" s="813"/>
      <c r="BY45" s="813"/>
      <c r="BZ45" s="797"/>
      <c r="CA45" s="812"/>
      <c r="CB45" s="813"/>
      <c r="CC45" s="813"/>
      <c r="CD45" s="797"/>
      <c r="CE45" s="831"/>
      <c r="CF45" s="796"/>
      <c r="CG45" s="796"/>
      <c r="CH45" s="797"/>
      <c r="CI45" s="812"/>
      <c r="CJ45" s="813"/>
      <c r="CK45" s="813"/>
      <c r="CL45" s="797"/>
      <c r="CM45" s="812">
        <f>+CM$34</f>
        <v>2434850</v>
      </c>
      <c r="CN45" s="794">
        <f>+CM$34/51/12*(12.5-CM$36)</f>
        <v>1989.2565359477123</v>
      </c>
      <c r="CO45" s="813">
        <f>+CM45-CN45</f>
        <v>2432860.7434640522</v>
      </c>
      <c r="CP45" s="797"/>
      <c r="CQ45" s="812"/>
      <c r="CR45" s="813"/>
      <c r="CS45" s="813"/>
      <c r="CT45" s="797"/>
      <c r="CU45" s="812"/>
      <c r="CV45" s="813"/>
      <c r="CW45" s="813"/>
      <c r="CX45" s="797"/>
      <c r="CY45" s="796"/>
      <c r="CZ45" s="796"/>
      <c r="DA45" s="796"/>
      <c r="DB45" s="796"/>
      <c r="DC45" s="812"/>
      <c r="DD45" s="813"/>
      <c r="DE45" s="813"/>
      <c r="DF45" s="797"/>
      <c r="DG45" s="812">
        <f>+DG$34</f>
        <v>12786365</v>
      </c>
      <c r="DH45" s="794">
        <f>+DG$34/51/12*(12.5-DG$36)</f>
        <v>10446.376633986927</v>
      </c>
      <c r="DI45" s="813">
        <f>+DG45-DH45</f>
        <v>12775918.623366013</v>
      </c>
      <c r="DJ45" s="797"/>
      <c r="DK45" s="812"/>
      <c r="DL45" s="813"/>
      <c r="DM45" s="813"/>
      <c r="DN45" s="797"/>
      <c r="DO45" s="812">
        <f>+DO$34</f>
        <v>10056166</v>
      </c>
      <c r="DP45" s="794">
        <f>+DO$34/51/12*(12.5-DO$36)</f>
        <v>90374.040849673213</v>
      </c>
      <c r="DQ45" s="813">
        <f>+DO45-DP45</f>
        <v>9965791.9591503274</v>
      </c>
      <c r="DR45" s="797"/>
      <c r="DS45" s="812">
        <f>+DS$34</f>
        <v>2857132</v>
      </c>
      <c r="DT45" s="794">
        <f>+DS$34/51/12*(12.5-DS$36)</f>
        <v>2334.2581699346406</v>
      </c>
      <c r="DU45" s="813">
        <f>+DS45-DT45</f>
        <v>2854797.7418300654</v>
      </c>
      <c r="DV45" s="797"/>
      <c r="DW45" s="812">
        <f>+DW$34</f>
        <v>11501538</v>
      </c>
      <c r="DX45" s="794">
        <f>+DW$34/51/12*(12.5-DW$36)</f>
        <v>178536.94607843136</v>
      </c>
      <c r="DY45" s="813">
        <f>+DW45-DX45</f>
        <v>11323001.053921569</v>
      </c>
      <c r="DZ45" s="797"/>
      <c r="EA45" s="812"/>
      <c r="EB45" s="813"/>
      <c r="EC45" s="813"/>
      <c r="ED45" s="797"/>
      <c r="EE45" s="812"/>
      <c r="EF45" s="813"/>
      <c r="EG45" s="813"/>
      <c r="EH45" s="797"/>
      <c r="EI45" s="812"/>
      <c r="EJ45" s="813"/>
      <c r="EK45" s="813"/>
      <c r="EL45" s="797"/>
      <c r="EM45" s="812"/>
      <c r="EN45" s="813"/>
      <c r="EO45" s="813"/>
      <c r="EP45" s="797"/>
      <c r="EQ45" s="812"/>
      <c r="ER45" s="813"/>
      <c r="ES45" s="813"/>
      <c r="ET45" s="797"/>
      <c r="EU45" s="812"/>
      <c r="EV45" s="813"/>
      <c r="EW45" s="813"/>
      <c r="EX45" s="797"/>
      <c r="EY45" s="812"/>
      <c r="EZ45" s="813"/>
      <c r="FA45" s="813"/>
      <c r="FB45" s="797"/>
      <c r="FC45" s="812"/>
      <c r="FD45" s="813"/>
      <c r="FE45" s="813"/>
      <c r="FF45" s="797"/>
      <c r="FG45" s="812"/>
      <c r="FH45" s="813"/>
      <c r="FI45" s="813"/>
      <c r="FJ45" s="797"/>
      <c r="FK45" s="812"/>
      <c r="FL45" s="813"/>
      <c r="FM45" s="813"/>
      <c r="FN45" s="797"/>
      <c r="FO45" s="812"/>
      <c r="FP45" s="813"/>
      <c r="FQ45" s="813"/>
      <c r="FR45" s="797"/>
      <c r="FS45" s="812"/>
      <c r="FT45" s="813"/>
      <c r="FU45" s="813"/>
      <c r="FV45" s="797"/>
      <c r="FW45" s="812"/>
      <c r="FX45" s="813"/>
      <c r="FY45" s="813"/>
      <c r="FZ45" s="797"/>
      <c r="GA45" s="812"/>
      <c r="GB45" s="813"/>
      <c r="GC45" s="813"/>
      <c r="GD45" s="797"/>
      <c r="GE45" s="812">
        <f>+GE$34</f>
        <v>6389531</v>
      </c>
      <c r="GF45" s="794">
        <f>+GE$34/51/12*(12.5-GE$36)</f>
        <v>99183.896241830065</v>
      </c>
      <c r="GG45" s="813">
        <f>+GE45-GF45</f>
        <v>6290347.1037581703</v>
      </c>
      <c r="GH45" s="797"/>
      <c r="GI45" s="812"/>
      <c r="GJ45" s="813"/>
      <c r="GK45" s="813"/>
      <c r="GL45" s="797"/>
      <c r="GM45" s="812">
        <f>+GM$34</f>
        <v>3196608</v>
      </c>
      <c r="GN45" s="794">
        <f>+GM$34/51/12*(12.5-GM$36)</f>
        <v>23504.470588235294</v>
      </c>
      <c r="GO45" s="813">
        <f>+GM45-GN45</f>
        <v>3173103.5294117648</v>
      </c>
      <c r="GP45" s="797"/>
      <c r="GQ45" s="812">
        <f>+GQ$34</f>
        <v>21905733</v>
      </c>
      <c r="GR45" s="794">
        <f>+GQ$34/51/12*(12.5-GQ$36)</f>
        <v>53690.522058823532</v>
      </c>
      <c r="GS45" s="813">
        <f>+GQ45-GR45</f>
        <v>21852042.477941178</v>
      </c>
      <c r="GT45" s="797"/>
      <c r="GU45" s="831"/>
      <c r="GV45" s="796"/>
      <c r="GW45" s="796"/>
      <c r="GX45" s="797"/>
      <c r="GY45" s="812">
        <f>+GY$34</f>
        <v>4847602</v>
      </c>
      <c r="GZ45" s="794">
        <f>+GY$34/51/12*(12.5-GY$36)</f>
        <v>11881.377450980392</v>
      </c>
      <c r="HA45" s="813">
        <f>+GY45-GZ45</f>
        <v>4835720.6225490198</v>
      </c>
      <c r="HB45" s="797"/>
      <c r="HC45" s="812">
        <f>+HC$34</f>
        <v>21117166</v>
      </c>
      <c r="HD45" s="794">
        <f>+HC$34/51/12*(12.5-HC$36)</f>
        <v>224283.62581699347</v>
      </c>
      <c r="HE45" s="813">
        <f>+HC45-HD45</f>
        <v>20892882.374183007</v>
      </c>
      <c r="HF45" s="797"/>
      <c r="HG45" s="812">
        <f>HG34</f>
        <v>3424618</v>
      </c>
      <c r="HH45" s="794">
        <f>+HG$34/51/12*(12.5-HG$36)</f>
        <v>41968.357843137259</v>
      </c>
      <c r="HI45" s="813">
        <f>+HG45-HH45</f>
        <v>3382649.6421568627</v>
      </c>
      <c r="HJ45" s="797"/>
      <c r="HK45" s="812">
        <f>HK34</f>
        <v>3355513</v>
      </c>
      <c r="HL45" s="794">
        <f>+HK$34/51/12*(12.5-HK$36)</f>
        <v>19190.025326797386</v>
      </c>
      <c r="HM45" s="813">
        <f>+HK45-HL45</f>
        <v>3336322.9746732027</v>
      </c>
      <c r="HN45" s="797"/>
      <c r="HO45" s="812">
        <f>HO34</f>
        <v>779172</v>
      </c>
      <c r="HP45" s="794">
        <f>+HO$34/51/12*(12.5-HO$36)</f>
        <v>8275.5196078431381</v>
      </c>
      <c r="HQ45" s="813">
        <f>+HO45-HP45</f>
        <v>770896.48039215687</v>
      </c>
      <c r="HR45" s="797"/>
      <c r="HS45" s="812"/>
      <c r="HT45" s="813"/>
      <c r="HU45" s="813"/>
      <c r="HV45" s="797"/>
      <c r="HW45" s="812"/>
      <c r="HX45" s="813"/>
      <c r="HY45" s="813"/>
      <c r="HZ45" s="797"/>
      <c r="IA45" s="812"/>
      <c r="IB45" s="813"/>
      <c r="IC45" s="813"/>
      <c r="ID45" s="797"/>
      <c r="IE45" s="812"/>
      <c r="IF45" s="813"/>
      <c r="IG45" s="813"/>
      <c r="IH45" s="797"/>
      <c r="II45" s="812"/>
      <c r="IJ45" s="813"/>
      <c r="IK45" s="813"/>
      <c r="IL45" s="797"/>
      <c r="IM45" s="831"/>
      <c r="IN45" s="796"/>
      <c r="IO45" s="796"/>
      <c r="IP45" s="797"/>
      <c r="IQ45" s="831"/>
      <c r="IR45" s="796"/>
      <c r="IS45" s="796"/>
      <c r="IT45" s="797"/>
      <c r="IU45" s="812"/>
      <c r="IV45" s="813"/>
      <c r="IW45" s="813"/>
      <c r="IX45" s="797"/>
      <c r="IY45" s="812"/>
      <c r="IZ45" s="813"/>
      <c r="JA45" s="813"/>
      <c r="JB45" s="797"/>
      <c r="JC45" s="812"/>
      <c r="JD45" s="813"/>
      <c r="JE45" s="813"/>
      <c r="JF45" s="797"/>
      <c r="JG45" s="812"/>
      <c r="JH45" s="813"/>
      <c r="JI45" s="813"/>
      <c r="JJ45" s="797"/>
      <c r="JK45" s="812"/>
      <c r="JL45" s="813"/>
      <c r="JM45" s="813"/>
      <c r="JN45" s="797"/>
      <c r="JO45" s="812"/>
      <c r="JP45" s="813"/>
      <c r="JQ45" s="813"/>
      <c r="JR45" s="797"/>
      <c r="JS45" s="812"/>
      <c r="JT45" s="813"/>
      <c r="JU45" s="813"/>
      <c r="JV45" s="797"/>
      <c r="JW45" s="812"/>
      <c r="JX45" s="813"/>
      <c r="JY45" s="813"/>
      <c r="JZ45" s="797"/>
      <c r="KA45" s="812"/>
      <c r="KB45" s="813"/>
      <c r="KC45" s="813"/>
      <c r="KD45" s="797"/>
      <c r="KE45" s="812"/>
      <c r="KF45" s="813"/>
      <c r="KG45" s="813"/>
      <c r="KH45" s="797"/>
      <c r="KI45" s="812"/>
      <c r="KJ45" s="813"/>
      <c r="KK45" s="813"/>
      <c r="KL45" s="797"/>
      <c r="KM45" s="812"/>
      <c r="KN45" s="813"/>
      <c r="KO45" s="813"/>
      <c r="KP45" s="797"/>
      <c r="KQ45" s="812"/>
      <c r="KR45" s="813"/>
      <c r="KS45" s="813"/>
      <c r="KT45" s="797"/>
      <c r="KU45" s="812"/>
      <c r="KV45" s="813"/>
      <c r="KW45" s="813"/>
      <c r="KX45" s="797"/>
      <c r="KY45" s="831"/>
      <c r="KZ45" s="796"/>
      <c r="LA45" s="796"/>
      <c r="LB45" s="797"/>
      <c r="LC45" s="831"/>
      <c r="LD45" s="796"/>
      <c r="LE45" s="796"/>
      <c r="LF45" s="797"/>
      <c r="LG45" s="812"/>
      <c r="LH45" s="813"/>
      <c r="LI45" s="813"/>
      <c r="LJ45" s="797"/>
      <c r="LK45" s="812"/>
      <c r="LL45" s="813"/>
      <c r="LM45" s="813"/>
      <c r="LN45" s="797"/>
      <c r="LO45" s="812"/>
      <c r="LP45" s="813"/>
      <c r="LQ45" s="813"/>
      <c r="LR45" s="797"/>
      <c r="LS45" s="812"/>
      <c r="LT45" s="813"/>
      <c r="LU45" s="813"/>
      <c r="LV45" s="797"/>
      <c r="LW45" s="812"/>
      <c r="LX45" s="813"/>
      <c r="LY45" s="813"/>
      <c r="LZ45" s="797"/>
      <c r="MA45" s="812"/>
      <c r="MB45" s="813"/>
      <c r="MC45" s="813"/>
      <c r="MD45" s="797"/>
      <c r="ME45" s="812"/>
      <c r="MF45" s="813"/>
      <c r="MG45" s="813"/>
      <c r="MH45" s="797"/>
      <c r="MI45" s="812"/>
      <c r="MJ45" s="813"/>
      <c r="MK45" s="813"/>
      <c r="ML45" s="797"/>
      <c r="MM45" s="812"/>
      <c r="MN45" s="813"/>
      <c r="MO45" s="813"/>
      <c r="MP45" s="797"/>
      <c r="MQ45" s="831"/>
      <c r="MR45" s="796"/>
      <c r="MS45" s="796"/>
      <c r="MT45" s="797"/>
      <c r="MU45" s="812"/>
      <c r="MV45" s="813"/>
      <c r="MW45" s="813"/>
      <c r="MX45" s="797"/>
      <c r="MY45" s="812"/>
      <c r="MZ45" s="813"/>
      <c r="NA45" s="813"/>
      <c r="NB45" s="797"/>
      <c r="NC45" s="812"/>
      <c r="ND45" s="813"/>
      <c r="NE45" s="813"/>
      <c r="NF45" s="797"/>
      <c r="NG45" s="812"/>
      <c r="NH45" s="813"/>
      <c r="NI45" s="813"/>
      <c r="NJ45" s="797"/>
      <c r="NK45" s="831"/>
      <c r="NL45" s="796"/>
      <c r="NM45" s="796"/>
      <c r="NN45" s="797"/>
      <c r="NO45" s="831"/>
      <c r="NP45" s="796"/>
      <c r="NQ45" s="796"/>
      <c r="NR45" s="797"/>
      <c r="NS45" s="831"/>
      <c r="NT45" s="796"/>
      <c r="NU45" s="796"/>
      <c r="NV45" s="797"/>
      <c r="NW45" s="812"/>
      <c r="NX45" s="813"/>
      <c r="NY45" s="813"/>
      <c r="NZ45" s="797"/>
      <c r="OA45" s="831"/>
      <c r="OB45" s="796"/>
      <c r="OC45" s="796"/>
      <c r="OD45" s="797"/>
      <c r="OE45" s="831"/>
      <c r="OF45" s="796"/>
      <c r="OG45" s="796"/>
      <c r="OH45" s="797"/>
      <c r="OI45" s="831"/>
      <c r="OJ45" s="796"/>
      <c r="OK45" s="796"/>
      <c r="OL45" s="797"/>
      <c r="OM45" s="831"/>
      <c r="ON45" s="796"/>
      <c r="OO45" s="796"/>
      <c r="OP45" s="797"/>
      <c r="OQ45" s="831"/>
      <c r="OR45" s="796"/>
      <c r="OS45" s="796"/>
      <c r="OT45" s="797"/>
      <c r="OU45" s="831"/>
      <c r="OV45" s="796"/>
      <c r="OW45" s="796"/>
      <c r="OX45" s="797"/>
      <c r="OY45" s="831"/>
      <c r="OZ45" s="796"/>
      <c r="PA45" s="796"/>
      <c r="PB45" s="797"/>
      <c r="PC45" s="831"/>
      <c r="PD45" s="796"/>
      <c r="PE45" s="796"/>
      <c r="PF45" s="797"/>
      <c r="PG45" s="831"/>
      <c r="PH45" s="796"/>
      <c r="PI45" s="796"/>
      <c r="PJ45" s="797"/>
      <c r="PK45" s="831"/>
      <c r="PL45" s="796"/>
      <c r="PM45" s="796"/>
      <c r="PN45" s="797"/>
      <c r="PO45" s="831"/>
      <c r="PP45" s="796"/>
      <c r="PQ45" s="796"/>
      <c r="PR45" s="797"/>
      <c r="PS45" s="812"/>
      <c r="PT45" s="813"/>
      <c r="PU45" s="813"/>
      <c r="PV45" s="797"/>
      <c r="PW45" s="812"/>
      <c r="PX45" s="813"/>
      <c r="PY45" s="813"/>
      <c r="PZ45" s="797"/>
      <c r="QA45" s="812"/>
      <c r="QB45" s="813"/>
      <c r="QC45" s="813"/>
      <c r="QD45" s="797"/>
      <c r="QE45" s="812"/>
      <c r="QF45" s="813"/>
      <c r="QG45" s="813"/>
      <c r="QH45" s="797"/>
      <c r="QI45" s="812"/>
      <c r="QJ45" s="813"/>
      <c r="QK45" s="813"/>
      <c r="QL45" s="797"/>
      <c r="QM45" s="812"/>
      <c r="QN45" s="813"/>
      <c r="QO45" s="813"/>
      <c r="QP45" s="797"/>
      <c r="QQ45" s="812"/>
      <c r="QR45" s="813"/>
      <c r="QS45" s="813"/>
      <c r="QT45" s="797"/>
      <c r="QU45" s="812"/>
      <c r="QV45" s="813"/>
      <c r="QW45" s="813"/>
      <c r="QX45" s="797"/>
      <c r="QY45" s="812"/>
      <c r="QZ45" s="813"/>
      <c r="RA45" s="813"/>
      <c r="RB45" s="797"/>
      <c r="RC45" s="812"/>
      <c r="RD45" s="813"/>
      <c r="RE45" s="813"/>
      <c r="RF45" s="797"/>
      <c r="RG45" s="812"/>
      <c r="RH45" s="813"/>
      <c r="RI45" s="813"/>
      <c r="RJ45" s="797"/>
      <c r="RK45" s="812"/>
      <c r="RL45" s="813"/>
      <c r="RM45" s="813"/>
      <c r="RN45" s="797"/>
      <c r="RO45" s="812"/>
      <c r="RP45" s="813"/>
      <c r="RQ45" s="813"/>
      <c r="RR45" s="797"/>
      <c r="RS45" s="831"/>
      <c r="RT45" s="796"/>
      <c r="RU45" s="796"/>
      <c r="RV45" s="797"/>
      <c r="RW45" s="812"/>
      <c r="RX45" s="813"/>
      <c r="RY45" s="813"/>
      <c r="RZ45" s="797"/>
      <c r="SA45" s="812"/>
      <c r="SB45" s="813"/>
      <c r="SC45" s="813"/>
      <c r="SD45" s="797"/>
      <c r="SE45" s="812"/>
      <c r="SF45" s="813"/>
      <c r="SG45" s="813"/>
      <c r="SH45" s="797"/>
      <c r="SI45" s="812"/>
      <c r="SJ45" s="813"/>
      <c r="SK45" s="813"/>
      <c r="SL45" s="797"/>
      <c r="SM45" s="812"/>
      <c r="SN45" s="813"/>
      <c r="SO45" s="813"/>
      <c r="SP45" s="797"/>
      <c r="SQ45" s="831"/>
      <c r="SR45" s="796"/>
      <c r="SS45" s="796"/>
      <c r="ST45" s="797"/>
      <c r="SU45" s="831"/>
      <c r="SV45" s="796"/>
      <c r="SW45" s="796"/>
      <c r="SX45" s="797"/>
      <c r="SY45" s="812"/>
      <c r="SZ45" s="813"/>
      <c r="TA45" s="813"/>
      <c r="TB45" s="797"/>
      <c r="TC45" s="812"/>
      <c r="TD45" s="813"/>
      <c r="TE45" s="813"/>
      <c r="TF45" s="797"/>
      <c r="TG45" s="831"/>
      <c r="TH45" s="796"/>
      <c r="TI45" s="796"/>
      <c r="TJ45" s="797"/>
      <c r="TK45" s="831"/>
      <c r="TL45" s="796"/>
      <c r="TM45" s="796"/>
      <c r="TN45" s="797"/>
      <c r="TO45" s="831"/>
      <c r="TP45" s="796"/>
      <c r="TQ45" s="796"/>
      <c r="TR45" s="797"/>
      <c r="TS45" s="831"/>
      <c r="TT45" s="796"/>
      <c r="TU45" s="796"/>
      <c r="TV45" s="797"/>
      <c r="TW45" s="812"/>
      <c r="TX45" s="813"/>
      <c r="TY45" s="813"/>
      <c r="TZ45" s="797"/>
      <c r="UA45" s="812"/>
      <c r="UB45" s="813"/>
      <c r="UC45" s="813"/>
      <c r="UD45" s="797"/>
      <c r="UE45" s="812"/>
      <c r="UF45" s="813"/>
      <c r="UG45" s="813"/>
      <c r="UH45" s="797"/>
      <c r="UI45" s="831"/>
      <c r="UJ45" s="796"/>
      <c r="UK45" s="796"/>
      <c r="UL45" s="797"/>
      <c r="UM45" s="831"/>
      <c r="UN45" s="796"/>
      <c r="UO45" s="796"/>
      <c r="UP45" s="797"/>
      <c r="UQ45" s="831"/>
      <c r="UR45" s="796"/>
      <c r="US45" s="796"/>
      <c r="UT45" s="797"/>
      <c r="UU45" s="831"/>
      <c r="UV45" s="796"/>
      <c r="UW45" s="796"/>
      <c r="UX45" s="797"/>
      <c r="UY45" s="831"/>
      <c r="UZ45" s="796"/>
      <c r="VA45" s="796"/>
      <c r="VB45" s="797"/>
      <c r="VC45" s="831"/>
      <c r="VD45" s="796"/>
      <c r="VE45" s="796"/>
      <c r="VF45" s="797"/>
      <c r="VG45" s="831"/>
      <c r="VH45" s="796"/>
      <c r="VI45" s="796"/>
      <c r="VJ45" s="797"/>
      <c r="VK45" s="831"/>
      <c r="VL45" s="796"/>
      <c r="VM45" s="796"/>
      <c r="VN45" s="797"/>
      <c r="VO45" s="831"/>
      <c r="VP45" s="796"/>
      <c r="VQ45" s="796"/>
      <c r="VR45" s="797"/>
      <c r="VS45" s="796"/>
      <c r="VT45" s="796"/>
      <c r="VU45" s="796"/>
      <c r="VV45" s="796"/>
      <c r="VW45" s="812"/>
      <c r="VX45" s="813"/>
      <c r="VY45" s="813"/>
      <c r="VZ45" s="797"/>
      <c r="WA45" s="812"/>
      <c r="WB45" s="813"/>
      <c r="WC45" s="813"/>
      <c r="WD45" s="797"/>
      <c r="WE45" s="812"/>
      <c r="WF45" s="813"/>
      <c r="WG45" s="813"/>
      <c r="WH45" s="797"/>
      <c r="WI45" s="812"/>
      <c r="WJ45" s="813"/>
      <c r="WK45" s="813"/>
      <c r="WL45" s="797"/>
      <c r="WM45" s="812"/>
      <c r="WN45" s="813"/>
      <c r="WO45" s="813"/>
      <c r="WP45" s="797"/>
      <c r="WQ45" s="812"/>
      <c r="WR45" s="813"/>
      <c r="WS45" s="813"/>
      <c r="WT45" s="797"/>
      <c r="WU45" s="812"/>
      <c r="WV45" s="813"/>
      <c r="WW45" s="813"/>
      <c r="WX45" s="797"/>
      <c r="WY45" s="812"/>
      <c r="WZ45" s="813"/>
      <c r="XA45" s="813"/>
      <c r="XB45" s="797"/>
      <c r="XC45" s="796"/>
      <c r="XD45" s="796"/>
      <c r="XE45" s="796"/>
      <c r="XF45" s="797"/>
      <c r="XG45" s="796"/>
      <c r="XH45" s="796"/>
      <c r="XI45" s="796"/>
      <c r="XJ45" s="796"/>
      <c r="XK45" s="812"/>
      <c r="XL45" s="813"/>
      <c r="XM45" s="813"/>
      <c r="XN45" s="797"/>
      <c r="XO45" s="812"/>
      <c r="XP45" s="813"/>
      <c r="XQ45" s="813"/>
      <c r="XR45" s="797"/>
      <c r="XS45" s="747"/>
      <c r="XT45" s="812"/>
      <c r="XU45" s="797"/>
    </row>
    <row r="46" spans="1:645">
      <c r="A46" s="1111">
        <v>27</v>
      </c>
      <c r="B46" s="774" t="str">
        <f t="shared" si="1"/>
        <v>W incentive</v>
      </c>
      <c r="C46" s="974">
        <f t="shared" si="2"/>
        <v>2009</v>
      </c>
      <c r="D46" s="804">
        <v>27</v>
      </c>
      <c r="E46" s="811" t="str">
        <f t="shared" si="3"/>
        <v>W incentive</v>
      </c>
      <c r="F46" s="746">
        <f t="shared" si="4"/>
        <v>2009</v>
      </c>
      <c r="G46" s="812">
        <f>+G45</f>
        <v>1018093.0383986927</v>
      </c>
      <c r="H46" s="813">
        <f>H45</f>
        <v>20378.843137254902</v>
      </c>
      <c r="I46" s="813">
        <f t="shared" si="5"/>
        <v>997714.1952614378</v>
      </c>
      <c r="J46" s="797"/>
      <c r="K46" s="812"/>
      <c r="L46" s="813"/>
      <c r="M46" s="813"/>
      <c r="N46" s="797"/>
      <c r="O46" s="812">
        <f>+O45</f>
        <v>1022729.8300653596</v>
      </c>
      <c r="P46" s="813">
        <f>P45</f>
        <v>20997.019607843136</v>
      </c>
      <c r="Q46" s="813">
        <f t="shared" si="0"/>
        <v>1001732.8104575165</v>
      </c>
      <c r="R46" s="797"/>
      <c r="S46" s="812"/>
      <c r="T46" s="813"/>
      <c r="U46" s="813"/>
      <c r="V46" s="797"/>
      <c r="W46" s="812">
        <f>+W45</f>
        <v>7353364.3872549022</v>
      </c>
      <c r="X46" s="813">
        <f>X45</f>
        <v>148178.62745098039</v>
      </c>
      <c r="Y46" s="813">
        <f t="shared" si="6"/>
        <v>7205185.7598039219</v>
      </c>
      <c r="Z46" s="797"/>
      <c r="AA46" s="812"/>
      <c r="AB46" s="813"/>
      <c r="AC46" s="813"/>
      <c r="AD46" s="797"/>
      <c r="AE46" s="812">
        <f>+AE45</f>
        <v>6660016.073529412</v>
      </c>
      <c r="AF46" s="813">
        <f>AF45</f>
        <v>133534.15686274509</v>
      </c>
      <c r="AG46" s="813">
        <f t="shared" si="7"/>
        <v>6526481.916666667</v>
      </c>
      <c r="AH46" s="797"/>
      <c r="AI46" s="812"/>
      <c r="AJ46" s="813"/>
      <c r="AK46" s="813"/>
      <c r="AL46" s="797"/>
      <c r="AM46" s="812">
        <f>+AM45</f>
        <v>2245293</v>
      </c>
      <c r="AN46" s="794">
        <f>+AN45</f>
        <v>31184.625</v>
      </c>
      <c r="AO46" s="813">
        <f>+AM46-AN46</f>
        <v>2214108.375</v>
      </c>
      <c r="AP46" s="797"/>
      <c r="AQ46" s="812"/>
      <c r="AR46" s="794"/>
      <c r="AS46" s="813"/>
      <c r="AT46" s="797"/>
      <c r="AU46" s="812">
        <f>+AU45</f>
        <v>21850320</v>
      </c>
      <c r="AV46" s="794">
        <f>+AV45</f>
        <v>232070.39215686277</v>
      </c>
      <c r="AW46" s="813">
        <f>+AU46-AV46</f>
        <v>21618249.607843138</v>
      </c>
      <c r="AX46" s="797"/>
      <c r="AY46" s="812">
        <f>+AY45</f>
        <v>45089209</v>
      </c>
      <c r="AZ46" s="794">
        <f>+AZ45</f>
        <v>36837.589052287578</v>
      </c>
      <c r="BA46" s="813">
        <f>+AY46-AZ46</f>
        <v>45052371.41094771</v>
      </c>
      <c r="BB46" s="797"/>
      <c r="BC46" s="812"/>
      <c r="BD46" s="813"/>
      <c r="BE46" s="813"/>
      <c r="BF46" s="797"/>
      <c r="BG46" s="812"/>
      <c r="BH46" s="813"/>
      <c r="BI46" s="813"/>
      <c r="BJ46" s="797"/>
      <c r="BK46" s="812"/>
      <c r="BL46" s="813"/>
      <c r="BM46" s="813"/>
      <c r="BN46" s="797"/>
      <c r="BO46" s="812"/>
      <c r="BP46" s="813"/>
      <c r="BQ46" s="813"/>
      <c r="BR46" s="797"/>
      <c r="BS46" s="812"/>
      <c r="BT46" s="813"/>
      <c r="BU46" s="813"/>
      <c r="BV46" s="797"/>
      <c r="BW46" s="812"/>
      <c r="BX46" s="813"/>
      <c r="BY46" s="813"/>
      <c r="BZ46" s="797"/>
      <c r="CA46" s="812"/>
      <c r="CB46" s="813"/>
      <c r="CC46" s="813"/>
      <c r="CD46" s="797"/>
      <c r="CE46" s="831"/>
      <c r="CF46" s="796"/>
      <c r="CG46" s="796"/>
      <c r="CH46" s="797"/>
      <c r="CI46" s="812"/>
      <c r="CJ46" s="813"/>
      <c r="CK46" s="813"/>
      <c r="CL46" s="797"/>
      <c r="CM46" s="812">
        <f>+CM45</f>
        <v>2434850</v>
      </c>
      <c r="CN46" s="794">
        <f>+CN45</f>
        <v>1989.2565359477123</v>
      </c>
      <c r="CO46" s="813">
        <f>+CM46-CN46</f>
        <v>2432860.7434640522</v>
      </c>
      <c r="CP46" s="797"/>
      <c r="CQ46" s="812"/>
      <c r="CR46" s="813"/>
      <c r="CS46" s="813"/>
      <c r="CT46" s="797"/>
      <c r="CU46" s="812"/>
      <c r="CV46" s="813"/>
      <c r="CW46" s="813"/>
      <c r="CX46" s="797"/>
      <c r="CY46" s="796"/>
      <c r="CZ46" s="796"/>
      <c r="DA46" s="796"/>
      <c r="DB46" s="796"/>
      <c r="DC46" s="812"/>
      <c r="DD46" s="813"/>
      <c r="DE46" s="813"/>
      <c r="DF46" s="797"/>
      <c r="DG46" s="812">
        <f>+DG45</f>
        <v>12786365</v>
      </c>
      <c r="DH46" s="794">
        <f>+DH45</f>
        <v>10446.376633986927</v>
      </c>
      <c r="DI46" s="813">
        <f>+DG46-DH46</f>
        <v>12775918.623366013</v>
      </c>
      <c r="DJ46" s="797"/>
      <c r="DK46" s="812"/>
      <c r="DL46" s="813"/>
      <c r="DM46" s="813"/>
      <c r="DN46" s="797"/>
      <c r="DO46" s="812">
        <f>+DO45</f>
        <v>10056166</v>
      </c>
      <c r="DP46" s="794">
        <f>+DP45</f>
        <v>90374.040849673213</v>
      </c>
      <c r="DQ46" s="813">
        <f>+DO46-DP46</f>
        <v>9965791.9591503274</v>
      </c>
      <c r="DR46" s="797"/>
      <c r="DS46" s="812">
        <f>+DS45</f>
        <v>2857132</v>
      </c>
      <c r="DT46" s="794">
        <f>+DT45</f>
        <v>2334.2581699346406</v>
      </c>
      <c r="DU46" s="813">
        <f>+DS46-DT46</f>
        <v>2854797.7418300654</v>
      </c>
      <c r="DV46" s="797"/>
      <c r="DW46" s="812">
        <f>+DW45</f>
        <v>11501538</v>
      </c>
      <c r="DX46" s="794">
        <f>+DX45</f>
        <v>178536.94607843136</v>
      </c>
      <c r="DY46" s="813">
        <f>+DW46-DX46</f>
        <v>11323001.053921569</v>
      </c>
      <c r="DZ46" s="797"/>
      <c r="EA46" s="812"/>
      <c r="EB46" s="813"/>
      <c r="EC46" s="813"/>
      <c r="ED46" s="797"/>
      <c r="EE46" s="812"/>
      <c r="EF46" s="813"/>
      <c r="EG46" s="813"/>
      <c r="EH46" s="797"/>
      <c r="EI46" s="812"/>
      <c r="EJ46" s="813"/>
      <c r="EK46" s="813"/>
      <c r="EL46" s="797"/>
      <c r="EM46" s="812"/>
      <c r="EN46" s="813"/>
      <c r="EO46" s="813"/>
      <c r="EP46" s="797"/>
      <c r="EQ46" s="812"/>
      <c r="ER46" s="813"/>
      <c r="ES46" s="813"/>
      <c r="ET46" s="797"/>
      <c r="EU46" s="812"/>
      <c r="EV46" s="813"/>
      <c r="EW46" s="813"/>
      <c r="EX46" s="797"/>
      <c r="EY46" s="812"/>
      <c r="EZ46" s="813"/>
      <c r="FA46" s="813"/>
      <c r="FB46" s="797"/>
      <c r="FC46" s="812"/>
      <c r="FD46" s="813"/>
      <c r="FE46" s="813"/>
      <c r="FF46" s="797"/>
      <c r="FG46" s="812"/>
      <c r="FH46" s="813"/>
      <c r="FI46" s="813"/>
      <c r="FJ46" s="797"/>
      <c r="FK46" s="812"/>
      <c r="FL46" s="813"/>
      <c r="FM46" s="813"/>
      <c r="FN46" s="797"/>
      <c r="FO46" s="812"/>
      <c r="FP46" s="813"/>
      <c r="FQ46" s="813"/>
      <c r="FR46" s="797"/>
      <c r="FS46" s="812"/>
      <c r="FT46" s="813"/>
      <c r="FU46" s="813"/>
      <c r="FV46" s="797"/>
      <c r="FW46" s="812"/>
      <c r="FX46" s="813"/>
      <c r="FY46" s="813"/>
      <c r="FZ46" s="797"/>
      <c r="GA46" s="812"/>
      <c r="GB46" s="813"/>
      <c r="GC46" s="813"/>
      <c r="GD46" s="797"/>
      <c r="GE46" s="812">
        <f>+GE45</f>
        <v>6389531</v>
      </c>
      <c r="GF46" s="794">
        <f>+GF45</f>
        <v>99183.896241830065</v>
      </c>
      <c r="GG46" s="813">
        <f>+GE46-GF46</f>
        <v>6290347.1037581703</v>
      </c>
      <c r="GH46" s="797"/>
      <c r="GI46" s="812"/>
      <c r="GJ46" s="813"/>
      <c r="GK46" s="813"/>
      <c r="GL46" s="797"/>
      <c r="GM46" s="812">
        <f>+GM45</f>
        <v>3196608</v>
      </c>
      <c r="GN46" s="794">
        <f>+GN45</f>
        <v>23504.470588235294</v>
      </c>
      <c r="GO46" s="813">
        <f>+GM46-GN46</f>
        <v>3173103.5294117648</v>
      </c>
      <c r="GP46" s="797"/>
      <c r="GQ46" s="812">
        <f>+GQ45</f>
        <v>21905733</v>
      </c>
      <c r="GR46" s="794">
        <f>+GR45</f>
        <v>53690.522058823532</v>
      </c>
      <c r="GS46" s="813">
        <f>+GQ46-GR46</f>
        <v>21852042.477941178</v>
      </c>
      <c r="GT46" s="797"/>
      <c r="GU46" s="831"/>
      <c r="GV46" s="796"/>
      <c r="GW46" s="796"/>
      <c r="GX46" s="797"/>
      <c r="GY46" s="812">
        <f>+GY45</f>
        <v>4847602</v>
      </c>
      <c r="GZ46" s="794">
        <f>+GZ45</f>
        <v>11881.377450980392</v>
      </c>
      <c r="HA46" s="813">
        <f>+GY46-GZ46</f>
        <v>4835720.6225490198</v>
      </c>
      <c r="HB46" s="797"/>
      <c r="HC46" s="812">
        <f>+HC45</f>
        <v>21117166</v>
      </c>
      <c r="HD46" s="794">
        <f>+HD45</f>
        <v>224283.62581699347</v>
      </c>
      <c r="HE46" s="813">
        <f>+HC46-HD46</f>
        <v>20892882.374183007</v>
      </c>
      <c r="HF46" s="797"/>
      <c r="HG46" s="812">
        <f>+HG45</f>
        <v>3424618</v>
      </c>
      <c r="HH46" s="794">
        <f>+HH45</f>
        <v>41968.357843137259</v>
      </c>
      <c r="HI46" s="813">
        <f>+HG46-HH46</f>
        <v>3382649.6421568627</v>
      </c>
      <c r="HJ46" s="797"/>
      <c r="HK46" s="812">
        <f>+HK45</f>
        <v>3355513</v>
      </c>
      <c r="HL46" s="794">
        <f>+HL45</f>
        <v>19190.025326797386</v>
      </c>
      <c r="HM46" s="813">
        <f>+HK46-HL46</f>
        <v>3336322.9746732027</v>
      </c>
      <c r="HN46" s="797"/>
      <c r="HO46" s="812">
        <f>+HO45</f>
        <v>779172</v>
      </c>
      <c r="HP46" s="794">
        <f>+HP45</f>
        <v>8275.5196078431381</v>
      </c>
      <c r="HQ46" s="813">
        <f>+HO46-HP46</f>
        <v>770896.48039215687</v>
      </c>
      <c r="HR46" s="797"/>
      <c r="HS46" s="812"/>
      <c r="HT46" s="813"/>
      <c r="HU46" s="813"/>
      <c r="HV46" s="797"/>
      <c r="HW46" s="812"/>
      <c r="HX46" s="813"/>
      <c r="HY46" s="813"/>
      <c r="HZ46" s="797"/>
      <c r="IA46" s="812"/>
      <c r="IB46" s="813"/>
      <c r="IC46" s="813"/>
      <c r="ID46" s="797"/>
      <c r="IE46" s="812"/>
      <c r="IF46" s="813"/>
      <c r="IG46" s="813"/>
      <c r="IH46" s="797"/>
      <c r="II46" s="812"/>
      <c r="IJ46" s="813"/>
      <c r="IK46" s="813"/>
      <c r="IL46" s="797"/>
      <c r="IM46" s="831"/>
      <c r="IN46" s="796"/>
      <c r="IO46" s="796"/>
      <c r="IP46" s="797"/>
      <c r="IQ46" s="831"/>
      <c r="IR46" s="796"/>
      <c r="IS46" s="796"/>
      <c r="IT46" s="797"/>
      <c r="IU46" s="812"/>
      <c r="IV46" s="813"/>
      <c r="IW46" s="813"/>
      <c r="IX46" s="797"/>
      <c r="IY46" s="812"/>
      <c r="IZ46" s="813"/>
      <c r="JA46" s="813"/>
      <c r="JB46" s="797"/>
      <c r="JC46" s="812"/>
      <c r="JD46" s="813"/>
      <c r="JE46" s="813"/>
      <c r="JF46" s="797"/>
      <c r="JG46" s="812"/>
      <c r="JH46" s="813"/>
      <c r="JI46" s="813"/>
      <c r="JJ46" s="797"/>
      <c r="JK46" s="812"/>
      <c r="JL46" s="813"/>
      <c r="JM46" s="813"/>
      <c r="JN46" s="797"/>
      <c r="JO46" s="812"/>
      <c r="JP46" s="813"/>
      <c r="JQ46" s="813"/>
      <c r="JR46" s="797"/>
      <c r="JS46" s="812"/>
      <c r="JT46" s="813"/>
      <c r="JU46" s="813"/>
      <c r="JV46" s="797"/>
      <c r="JW46" s="812"/>
      <c r="JX46" s="813"/>
      <c r="JY46" s="813"/>
      <c r="JZ46" s="797"/>
      <c r="KA46" s="812"/>
      <c r="KB46" s="813"/>
      <c r="KC46" s="813"/>
      <c r="KD46" s="797"/>
      <c r="KE46" s="812"/>
      <c r="KF46" s="813"/>
      <c r="KG46" s="813"/>
      <c r="KH46" s="797"/>
      <c r="KI46" s="812"/>
      <c r="KJ46" s="813"/>
      <c r="KK46" s="813"/>
      <c r="KL46" s="797"/>
      <c r="KM46" s="812"/>
      <c r="KN46" s="813"/>
      <c r="KO46" s="813"/>
      <c r="KP46" s="797"/>
      <c r="KQ46" s="812"/>
      <c r="KR46" s="813"/>
      <c r="KS46" s="813"/>
      <c r="KT46" s="797"/>
      <c r="KU46" s="812"/>
      <c r="KV46" s="813"/>
      <c r="KW46" s="813"/>
      <c r="KX46" s="797"/>
      <c r="KY46" s="831"/>
      <c r="KZ46" s="796"/>
      <c r="LA46" s="796"/>
      <c r="LB46" s="797"/>
      <c r="LC46" s="831"/>
      <c r="LD46" s="796"/>
      <c r="LE46" s="796"/>
      <c r="LF46" s="797"/>
      <c r="LG46" s="812"/>
      <c r="LH46" s="813"/>
      <c r="LI46" s="813"/>
      <c r="LJ46" s="797"/>
      <c r="LK46" s="812"/>
      <c r="LL46" s="813"/>
      <c r="LM46" s="813"/>
      <c r="LN46" s="797"/>
      <c r="LO46" s="812"/>
      <c r="LP46" s="813"/>
      <c r="LQ46" s="813"/>
      <c r="LR46" s="797"/>
      <c r="LS46" s="812"/>
      <c r="LT46" s="813"/>
      <c r="LU46" s="813"/>
      <c r="LV46" s="797"/>
      <c r="LW46" s="812"/>
      <c r="LX46" s="813"/>
      <c r="LY46" s="813"/>
      <c r="LZ46" s="797"/>
      <c r="MA46" s="812"/>
      <c r="MB46" s="813"/>
      <c r="MC46" s="813"/>
      <c r="MD46" s="797"/>
      <c r="ME46" s="812"/>
      <c r="MF46" s="813"/>
      <c r="MG46" s="813"/>
      <c r="MH46" s="797"/>
      <c r="MI46" s="812"/>
      <c r="MJ46" s="813"/>
      <c r="MK46" s="813"/>
      <c r="ML46" s="797"/>
      <c r="MM46" s="812"/>
      <c r="MN46" s="813"/>
      <c r="MO46" s="813"/>
      <c r="MP46" s="797"/>
      <c r="MQ46" s="831"/>
      <c r="MR46" s="796"/>
      <c r="MS46" s="796"/>
      <c r="MT46" s="797"/>
      <c r="MU46" s="812"/>
      <c r="MV46" s="813"/>
      <c r="MW46" s="813"/>
      <c r="MX46" s="797"/>
      <c r="MY46" s="812"/>
      <c r="MZ46" s="813"/>
      <c r="NA46" s="813"/>
      <c r="NB46" s="797"/>
      <c r="NC46" s="812"/>
      <c r="ND46" s="813"/>
      <c r="NE46" s="813"/>
      <c r="NF46" s="797"/>
      <c r="NG46" s="812"/>
      <c r="NH46" s="813"/>
      <c r="NI46" s="813"/>
      <c r="NJ46" s="797"/>
      <c r="NK46" s="831"/>
      <c r="NL46" s="796"/>
      <c r="NM46" s="796"/>
      <c r="NN46" s="797"/>
      <c r="NO46" s="831"/>
      <c r="NP46" s="796"/>
      <c r="NQ46" s="796"/>
      <c r="NR46" s="797"/>
      <c r="NS46" s="831"/>
      <c r="NT46" s="796"/>
      <c r="NU46" s="796"/>
      <c r="NV46" s="797"/>
      <c r="NW46" s="812"/>
      <c r="NX46" s="813"/>
      <c r="NY46" s="813"/>
      <c r="NZ46" s="797"/>
      <c r="OA46" s="831"/>
      <c r="OB46" s="796"/>
      <c r="OC46" s="796"/>
      <c r="OD46" s="797"/>
      <c r="OE46" s="831"/>
      <c r="OF46" s="796"/>
      <c r="OG46" s="796"/>
      <c r="OH46" s="797"/>
      <c r="OI46" s="831"/>
      <c r="OJ46" s="796"/>
      <c r="OK46" s="796"/>
      <c r="OL46" s="797"/>
      <c r="OM46" s="831"/>
      <c r="ON46" s="796"/>
      <c r="OO46" s="796"/>
      <c r="OP46" s="797"/>
      <c r="OQ46" s="831"/>
      <c r="OR46" s="796"/>
      <c r="OS46" s="796"/>
      <c r="OT46" s="797"/>
      <c r="OU46" s="831"/>
      <c r="OV46" s="796"/>
      <c r="OW46" s="796"/>
      <c r="OX46" s="797"/>
      <c r="OY46" s="831"/>
      <c r="OZ46" s="796"/>
      <c r="PA46" s="796"/>
      <c r="PB46" s="797"/>
      <c r="PC46" s="831"/>
      <c r="PD46" s="796"/>
      <c r="PE46" s="796"/>
      <c r="PF46" s="797"/>
      <c r="PG46" s="831"/>
      <c r="PH46" s="796"/>
      <c r="PI46" s="796"/>
      <c r="PJ46" s="797"/>
      <c r="PK46" s="831"/>
      <c r="PL46" s="796"/>
      <c r="PM46" s="796"/>
      <c r="PN46" s="797"/>
      <c r="PO46" s="831"/>
      <c r="PP46" s="796"/>
      <c r="PQ46" s="796"/>
      <c r="PR46" s="797"/>
      <c r="PS46" s="812"/>
      <c r="PT46" s="813"/>
      <c r="PU46" s="813"/>
      <c r="PV46" s="797"/>
      <c r="PW46" s="812"/>
      <c r="PX46" s="813"/>
      <c r="PY46" s="813"/>
      <c r="PZ46" s="797"/>
      <c r="QA46" s="812"/>
      <c r="QB46" s="813"/>
      <c r="QC46" s="813"/>
      <c r="QD46" s="797"/>
      <c r="QE46" s="812"/>
      <c r="QF46" s="813"/>
      <c r="QG46" s="813"/>
      <c r="QH46" s="797"/>
      <c r="QI46" s="812"/>
      <c r="QJ46" s="813"/>
      <c r="QK46" s="813"/>
      <c r="QL46" s="797"/>
      <c r="QM46" s="812"/>
      <c r="QN46" s="813"/>
      <c r="QO46" s="813"/>
      <c r="QP46" s="797"/>
      <c r="QQ46" s="812"/>
      <c r="QR46" s="813"/>
      <c r="QS46" s="813"/>
      <c r="QT46" s="797"/>
      <c r="QU46" s="812"/>
      <c r="QV46" s="813"/>
      <c r="QW46" s="813"/>
      <c r="QX46" s="797"/>
      <c r="QY46" s="812"/>
      <c r="QZ46" s="813"/>
      <c r="RA46" s="813"/>
      <c r="RB46" s="797"/>
      <c r="RC46" s="812"/>
      <c r="RD46" s="813"/>
      <c r="RE46" s="813"/>
      <c r="RF46" s="797"/>
      <c r="RG46" s="812"/>
      <c r="RH46" s="813"/>
      <c r="RI46" s="813"/>
      <c r="RJ46" s="797"/>
      <c r="RK46" s="812"/>
      <c r="RL46" s="813"/>
      <c r="RM46" s="813"/>
      <c r="RN46" s="797"/>
      <c r="RO46" s="812"/>
      <c r="RP46" s="813"/>
      <c r="RQ46" s="813"/>
      <c r="RR46" s="797"/>
      <c r="RS46" s="831"/>
      <c r="RT46" s="796"/>
      <c r="RU46" s="796"/>
      <c r="RV46" s="797"/>
      <c r="RW46" s="812"/>
      <c r="RX46" s="813"/>
      <c r="RY46" s="813"/>
      <c r="RZ46" s="797"/>
      <c r="SA46" s="812"/>
      <c r="SB46" s="813"/>
      <c r="SC46" s="813"/>
      <c r="SD46" s="797"/>
      <c r="SE46" s="812"/>
      <c r="SF46" s="813"/>
      <c r="SG46" s="813"/>
      <c r="SH46" s="797"/>
      <c r="SI46" s="812"/>
      <c r="SJ46" s="813"/>
      <c r="SK46" s="813"/>
      <c r="SL46" s="797"/>
      <c r="SM46" s="812"/>
      <c r="SN46" s="813"/>
      <c r="SO46" s="813"/>
      <c r="SP46" s="797"/>
      <c r="SQ46" s="831"/>
      <c r="SR46" s="796"/>
      <c r="SS46" s="796"/>
      <c r="ST46" s="797"/>
      <c r="SU46" s="831"/>
      <c r="SV46" s="796"/>
      <c r="SW46" s="796"/>
      <c r="SX46" s="797"/>
      <c r="SY46" s="812"/>
      <c r="SZ46" s="813"/>
      <c r="TA46" s="813"/>
      <c r="TB46" s="797"/>
      <c r="TC46" s="812"/>
      <c r="TD46" s="813"/>
      <c r="TE46" s="813"/>
      <c r="TF46" s="797"/>
      <c r="TG46" s="831"/>
      <c r="TH46" s="796"/>
      <c r="TI46" s="796"/>
      <c r="TJ46" s="797"/>
      <c r="TK46" s="831"/>
      <c r="TL46" s="796"/>
      <c r="TM46" s="796"/>
      <c r="TN46" s="797"/>
      <c r="TO46" s="831"/>
      <c r="TP46" s="796"/>
      <c r="TQ46" s="796"/>
      <c r="TR46" s="797"/>
      <c r="TS46" s="831"/>
      <c r="TT46" s="796"/>
      <c r="TU46" s="796"/>
      <c r="TV46" s="797"/>
      <c r="TW46" s="812"/>
      <c r="TX46" s="813"/>
      <c r="TY46" s="813"/>
      <c r="TZ46" s="797"/>
      <c r="UA46" s="812"/>
      <c r="UB46" s="813"/>
      <c r="UC46" s="813"/>
      <c r="UD46" s="797"/>
      <c r="UE46" s="812"/>
      <c r="UF46" s="813"/>
      <c r="UG46" s="813"/>
      <c r="UH46" s="797"/>
      <c r="UI46" s="831"/>
      <c r="UJ46" s="796"/>
      <c r="UK46" s="796"/>
      <c r="UL46" s="797"/>
      <c r="UM46" s="831"/>
      <c r="UN46" s="796"/>
      <c r="UO46" s="796"/>
      <c r="UP46" s="797"/>
      <c r="UQ46" s="831"/>
      <c r="UR46" s="796"/>
      <c r="US46" s="796"/>
      <c r="UT46" s="797"/>
      <c r="UU46" s="831"/>
      <c r="UV46" s="796"/>
      <c r="UW46" s="796"/>
      <c r="UX46" s="797"/>
      <c r="UY46" s="831"/>
      <c r="UZ46" s="796"/>
      <c r="VA46" s="796"/>
      <c r="VB46" s="797"/>
      <c r="VC46" s="831"/>
      <c r="VD46" s="796"/>
      <c r="VE46" s="796"/>
      <c r="VF46" s="797"/>
      <c r="VG46" s="831"/>
      <c r="VH46" s="796"/>
      <c r="VI46" s="796"/>
      <c r="VJ46" s="797"/>
      <c r="VK46" s="831"/>
      <c r="VL46" s="796"/>
      <c r="VM46" s="796"/>
      <c r="VN46" s="797"/>
      <c r="VO46" s="831"/>
      <c r="VP46" s="796"/>
      <c r="VQ46" s="796"/>
      <c r="VR46" s="797"/>
      <c r="VS46" s="796"/>
      <c r="VT46" s="796"/>
      <c r="VU46" s="796"/>
      <c r="VV46" s="796"/>
      <c r="VW46" s="812"/>
      <c r="VX46" s="813"/>
      <c r="VY46" s="813"/>
      <c r="VZ46" s="797"/>
      <c r="WA46" s="812"/>
      <c r="WB46" s="813"/>
      <c r="WC46" s="813"/>
      <c r="WD46" s="797"/>
      <c r="WE46" s="812"/>
      <c r="WF46" s="813"/>
      <c r="WG46" s="813"/>
      <c r="WH46" s="797"/>
      <c r="WI46" s="812"/>
      <c r="WJ46" s="813"/>
      <c r="WK46" s="813"/>
      <c r="WL46" s="797"/>
      <c r="WM46" s="812"/>
      <c r="WN46" s="813"/>
      <c r="WO46" s="813"/>
      <c r="WP46" s="797"/>
      <c r="WQ46" s="812"/>
      <c r="WR46" s="813"/>
      <c r="WS46" s="813"/>
      <c r="WT46" s="797"/>
      <c r="WU46" s="812"/>
      <c r="WV46" s="813"/>
      <c r="WW46" s="813"/>
      <c r="WX46" s="797"/>
      <c r="WY46" s="812"/>
      <c r="WZ46" s="813"/>
      <c r="XA46" s="813"/>
      <c r="XB46" s="797"/>
      <c r="XC46" s="796"/>
      <c r="XD46" s="796"/>
      <c r="XE46" s="796"/>
      <c r="XF46" s="797"/>
      <c r="XG46" s="796"/>
      <c r="XH46" s="796"/>
      <c r="XI46" s="796"/>
      <c r="XJ46" s="796"/>
      <c r="XK46" s="812"/>
      <c r="XL46" s="813"/>
      <c r="XM46" s="813"/>
      <c r="XN46" s="797"/>
      <c r="XO46" s="812"/>
      <c r="XP46" s="813"/>
      <c r="XQ46" s="813"/>
      <c r="XR46" s="797"/>
      <c r="XS46" s="747"/>
      <c r="XT46" s="812"/>
      <c r="XU46" s="797"/>
    </row>
    <row r="47" spans="1:645">
      <c r="A47" s="1111">
        <v>28</v>
      </c>
      <c r="B47" s="774" t="str">
        <f t="shared" si="1"/>
        <v>W / O incentive</v>
      </c>
      <c r="C47" s="974">
        <f t="shared" si="2"/>
        <v>2010</v>
      </c>
      <c r="D47" s="804">
        <v>28</v>
      </c>
      <c r="E47" s="811" t="str">
        <f t="shared" si="3"/>
        <v>W / O incentive</v>
      </c>
      <c r="F47" s="746">
        <f t="shared" si="4"/>
        <v>2010</v>
      </c>
      <c r="G47" s="811">
        <f>+I46</f>
        <v>997714.1952614378</v>
      </c>
      <c r="H47" s="813">
        <f>+G$34/51</f>
        <v>20378.843137254902</v>
      </c>
      <c r="I47" s="814">
        <f t="shared" si="5"/>
        <v>977335.35212418286</v>
      </c>
      <c r="J47" s="815"/>
      <c r="K47" s="811"/>
      <c r="L47" s="813"/>
      <c r="M47" s="814"/>
      <c r="N47" s="815"/>
      <c r="O47" s="811">
        <f>+Q46</f>
        <v>1001732.8104575165</v>
      </c>
      <c r="P47" s="813">
        <f>+O$34/51</f>
        <v>20997.019607843136</v>
      </c>
      <c r="Q47" s="814">
        <f t="shared" si="0"/>
        <v>980735.79084967333</v>
      </c>
      <c r="R47" s="815"/>
      <c r="S47" s="811"/>
      <c r="T47" s="813"/>
      <c r="U47" s="814"/>
      <c r="V47" s="815"/>
      <c r="W47" s="811">
        <f>+Y46</f>
        <v>7205185.7598039219</v>
      </c>
      <c r="X47" s="813">
        <f>+W$34/51</f>
        <v>148178.62745098039</v>
      </c>
      <c r="Y47" s="814">
        <f t="shared" si="6"/>
        <v>7057007.1323529417</v>
      </c>
      <c r="Z47" s="815"/>
      <c r="AA47" s="811"/>
      <c r="AB47" s="813"/>
      <c r="AC47" s="814"/>
      <c r="AD47" s="815"/>
      <c r="AE47" s="811">
        <f>+AG46</f>
        <v>6526481.916666667</v>
      </c>
      <c r="AF47" s="813">
        <f>+AE$34/51</f>
        <v>133534.15686274509</v>
      </c>
      <c r="AG47" s="814">
        <f t="shared" si="7"/>
        <v>6392947.7598039219</v>
      </c>
      <c r="AH47" s="815"/>
      <c r="AI47" s="811"/>
      <c r="AJ47" s="813"/>
      <c r="AK47" s="814"/>
      <c r="AL47" s="1143"/>
      <c r="AM47" s="811">
        <f>+AO46</f>
        <v>2214108.375</v>
      </c>
      <c r="AN47" s="813">
        <f>+AM$34/51</f>
        <v>44025.352941176468</v>
      </c>
      <c r="AO47" s="814">
        <f>+AM47-AN47</f>
        <v>2170083.0220588236</v>
      </c>
      <c r="AP47" s="815"/>
      <c r="AQ47" s="811"/>
      <c r="AR47" s="813"/>
      <c r="AS47" s="814"/>
      <c r="AT47" s="815"/>
      <c r="AU47" s="811">
        <f>+AW46</f>
        <v>21618249.607843138</v>
      </c>
      <c r="AV47" s="813">
        <f>+AU$34/51</f>
        <v>428437.64705882355</v>
      </c>
      <c r="AW47" s="814">
        <f>+AU47-AV47</f>
        <v>21189811.960784316</v>
      </c>
      <c r="AX47" s="815"/>
      <c r="AY47" s="811">
        <f>+BA46</f>
        <v>45052371.41094771</v>
      </c>
      <c r="AZ47" s="813">
        <f>+AY$34/51</f>
        <v>884102.13725490193</v>
      </c>
      <c r="BA47" s="814">
        <f>+AY47-AZ47</f>
        <v>44168269.273692809</v>
      </c>
      <c r="BB47" s="815"/>
      <c r="BC47" s="811">
        <f>+BC$34</f>
        <v>13581000</v>
      </c>
      <c r="BD47" s="794">
        <f>+BC$34/51/12*(12.5-BC$36)</f>
        <v>122051.47058823529</v>
      </c>
      <c r="BE47" s="814">
        <f>+BC47-BD47</f>
        <v>13458948.529411765</v>
      </c>
      <c r="BF47" s="815"/>
      <c r="BG47" s="811">
        <f>+BG$34</f>
        <v>11224282</v>
      </c>
      <c r="BH47" s="794">
        <f>+BG$34/51/12*(12.5-BG$36)</f>
        <v>155892.80555555556</v>
      </c>
      <c r="BI47" s="814">
        <f>+BG47-BH47</f>
        <v>11068389.194444444</v>
      </c>
      <c r="BJ47" s="815"/>
      <c r="BK47" s="811">
        <f>+BK$34</f>
        <v>14655559</v>
      </c>
      <c r="BL47" s="794">
        <f>+BK$34/51/12*(12.5-BK$36)</f>
        <v>155655.44689542486</v>
      </c>
      <c r="BM47" s="814">
        <f>+BK47-BL47</f>
        <v>14499903.553104576</v>
      </c>
      <c r="BN47" s="815"/>
      <c r="BO47" s="811">
        <f>+BO$34</f>
        <v>16900800</v>
      </c>
      <c r="BP47" s="794">
        <f>+BO$34/51/12*(12.5-BO$36)</f>
        <v>96654.901960784307</v>
      </c>
      <c r="BQ47" s="814">
        <f>+BO47-BP47</f>
        <v>16804145.098039217</v>
      </c>
      <c r="BR47" s="815"/>
      <c r="BS47" s="811">
        <f>+BS$34</f>
        <v>11362770</v>
      </c>
      <c r="BT47" s="794">
        <f>+BS$34/51/12*(12.5-BS$36)</f>
        <v>9283.3088235294108</v>
      </c>
      <c r="BU47" s="814">
        <f>+BS47-BT47</f>
        <v>11353486.69117647</v>
      </c>
      <c r="BV47" s="815"/>
      <c r="BW47" s="811"/>
      <c r="BX47" s="814"/>
      <c r="BY47" s="814"/>
      <c r="BZ47" s="815"/>
      <c r="CA47" s="811"/>
      <c r="CB47" s="814"/>
      <c r="CC47" s="814"/>
      <c r="CD47" s="815"/>
      <c r="CE47" s="811"/>
      <c r="CF47" s="814"/>
      <c r="CG47" s="814"/>
      <c r="CH47" s="815"/>
      <c r="CI47" s="811"/>
      <c r="CJ47" s="814"/>
      <c r="CK47" s="814"/>
      <c r="CL47" s="815"/>
      <c r="CM47" s="811">
        <f>+CO46</f>
        <v>2432860.7434640522</v>
      </c>
      <c r="CN47" s="813">
        <f>+CM$34/51</f>
        <v>47742.156862745098</v>
      </c>
      <c r="CO47" s="814">
        <f>+CM47-CN47</f>
        <v>2385118.5866013071</v>
      </c>
      <c r="CP47" s="815"/>
      <c r="CQ47" s="811"/>
      <c r="CR47" s="814"/>
      <c r="CS47" s="814"/>
      <c r="CT47" s="815"/>
      <c r="CU47" s="811"/>
      <c r="CV47" s="814"/>
      <c r="CW47" s="814"/>
      <c r="CX47" s="815"/>
      <c r="CY47" s="814"/>
      <c r="CZ47" s="814"/>
      <c r="DA47" s="814"/>
      <c r="DB47" s="814"/>
      <c r="DC47" s="811"/>
      <c r="DD47" s="814"/>
      <c r="DE47" s="814"/>
      <c r="DF47" s="815"/>
      <c r="DG47" s="811">
        <f>+DI46</f>
        <v>12775918.623366013</v>
      </c>
      <c r="DH47" s="813">
        <f>+DG$34/51</f>
        <v>250713.03921568627</v>
      </c>
      <c r="DI47" s="814">
        <f>+DG47-DH47</f>
        <v>12525205.584150327</v>
      </c>
      <c r="DJ47" s="815"/>
      <c r="DK47" s="811">
        <f>+DK$34</f>
        <v>14388779</v>
      </c>
      <c r="DL47" s="794">
        <f>+DK$34/51/12*(12.5-DK$36)</f>
        <v>176333.07598039217</v>
      </c>
      <c r="DM47" s="814">
        <f>+DK47-DL47</f>
        <v>14212445.924019609</v>
      </c>
      <c r="DN47" s="815"/>
      <c r="DO47" s="811">
        <f>+DQ46</f>
        <v>9965791.9591503274</v>
      </c>
      <c r="DP47" s="813">
        <f>+DO$34/51</f>
        <v>197179.72549019608</v>
      </c>
      <c r="DQ47" s="814">
        <f>+DO47-DP47</f>
        <v>9768612.2336601317</v>
      </c>
      <c r="DR47" s="815"/>
      <c r="DS47" s="811">
        <f>+DU46</f>
        <v>2854797.7418300654</v>
      </c>
      <c r="DT47" s="813">
        <f>+DS$34/51</f>
        <v>56022.196078431371</v>
      </c>
      <c r="DU47" s="814">
        <f>+DS47-DT47</f>
        <v>2798775.5457516341</v>
      </c>
      <c r="DV47" s="815"/>
      <c r="DW47" s="811">
        <f>+DY46</f>
        <v>11323001.053921569</v>
      </c>
      <c r="DX47" s="813">
        <f>+DW$34/51</f>
        <v>225520.35294117648</v>
      </c>
      <c r="DY47" s="814">
        <f>+DW47-DX47</f>
        <v>11097480.700980393</v>
      </c>
      <c r="DZ47" s="815"/>
      <c r="EA47" s="811">
        <f>+EA$34</f>
        <v>16350882</v>
      </c>
      <c r="EB47" s="794">
        <f>+EA$34/51/12*(12.5-EA$36)</f>
        <v>173661.32843137253</v>
      </c>
      <c r="EC47" s="814">
        <f>+EA47-EB47</f>
        <v>16177220.671568628</v>
      </c>
      <c r="ED47" s="815"/>
      <c r="EE47" s="811">
        <f>+EE$34</f>
        <v>18431682</v>
      </c>
      <c r="EF47" s="794">
        <f>+EE$34/51/12*(12.5-EE$36)</f>
        <v>225878.45588235295</v>
      </c>
      <c r="EG47" s="814">
        <f>+EE47-EF47</f>
        <v>18205803.544117648</v>
      </c>
      <c r="EH47" s="815"/>
      <c r="EI47" s="811"/>
      <c r="EJ47" s="814"/>
      <c r="EK47" s="814"/>
      <c r="EL47" s="815"/>
      <c r="EM47" s="811"/>
      <c r="EN47" s="814"/>
      <c r="EO47" s="814"/>
      <c r="EP47" s="815"/>
      <c r="EQ47" s="811">
        <f>+EQ$34</f>
        <v>12056414</v>
      </c>
      <c r="ER47" s="794">
        <f>+EQ$34/51/12*(12.5-EQ$36)</f>
        <v>9850.0114379084971</v>
      </c>
      <c r="ES47" s="814">
        <f>+EQ47-ER47</f>
        <v>12046563.988562092</v>
      </c>
      <c r="ET47" s="815"/>
      <c r="EU47" s="811">
        <f>+EU$34</f>
        <v>91286357</v>
      </c>
      <c r="EV47" s="794">
        <f>+EU$34/51/12*(12.5-EU$36)</f>
        <v>969544.64133986935</v>
      </c>
      <c r="EW47" s="814">
        <f>+EU47-EV47</f>
        <v>90316812.358660132</v>
      </c>
      <c r="EX47" s="815"/>
      <c r="EY47" s="811"/>
      <c r="EZ47" s="814"/>
      <c r="FA47" s="814"/>
      <c r="FB47" s="815"/>
      <c r="FC47" s="811"/>
      <c r="FD47" s="814"/>
      <c r="FE47" s="814"/>
      <c r="FF47" s="815"/>
      <c r="FG47" s="811">
        <f>+FG$34</f>
        <v>84131836</v>
      </c>
      <c r="FH47" s="794">
        <f>+FG$34/51/12*(12.5-FG$36)</f>
        <v>343675.80065359478</v>
      </c>
      <c r="FI47" s="814">
        <f>+FG47-FH47</f>
        <v>83788160.199346408</v>
      </c>
      <c r="FJ47" s="815"/>
      <c r="FK47" s="811"/>
      <c r="FL47" s="814"/>
      <c r="FM47" s="814"/>
      <c r="FN47" s="815"/>
      <c r="FO47" s="811">
        <f>+FO$34</f>
        <v>205578</v>
      </c>
      <c r="FP47" s="794">
        <f>+FO$34/51/12*(12.5-FO$36)</f>
        <v>2183.4264705882356</v>
      </c>
      <c r="FQ47" s="814">
        <f>+FO47-FP47</f>
        <v>203394.57352941178</v>
      </c>
      <c r="FR47" s="815"/>
      <c r="FS47" s="811"/>
      <c r="FT47" s="814"/>
      <c r="FU47" s="814"/>
      <c r="FV47" s="815"/>
      <c r="FW47" s="811">
        <f>+FW$34</f>
        <v>1472605</v>
      </c>
      <c r="FX47" s="794">
        <f>+FW$34/51/12*(12.5-FW$36)</f>
        <v>8421.7606209150326</v>
      </c>
      <c r="FY47" s="814">
        <f>+FW47-FX47</f>
        <v>1464183.2393790849</v>
      </c>
      <c r="FZ47" s="815"/>
      <c r="GA47" s="811"/>
      <c r="GB47" s="814"/>
      <c r="GC47" s="814"/>
      <c r="GD47" s="815"/>
      <c r="GE47" s="811">
        <f>+GG46</f>
        <v>6290347.1037581703</v>
      </c>
      <c r="GF47" s="813">
        <f>+GE$34/51</f>
        <v>125284.92156862745</v>
      </c>
      <c r="GG47" s="814">
        <f>+GE47-GF47</f>
        <v>6165062.1821895428</v>
      </c>
      <c r="GH47" s="815"/>
      <c r="GI47" s="811"/>
      <c r="GJ47" s="814"/>
      <c r="GK47" s="814"/>
      <c r="GL47" s="815"/>
      <c r="GM47" s="811">
        <f>+GO46</f>
        <v>3173103.5294117648</v>
      </c>
      <c r="GN47" s="813">
        <f>+GM$34/51</f>
        <v>62678.588235294119</v>
      </c>
      <c r="GO47" s="814">
        <f>+GM47-GN47</f>
        <v>3110424.9411764708</v>
      </c>
      <c r="GP47" s="815"/>
      <c r="GQ47" s="811">
        <f>+GS46</f>
        <v>21852042.477941178</v>
      </c>
      <c r="GR47" s="813">
        <f>+GQ$34/51</f>
        <v>429524.17647058825</v>
      </c>
      <c r="GS47" s="814">
        <f>+GQ47-GR47</f>
        <v>21422518.301470589</v>
      </c>
      <c r="GT47" s="815"/>
      <c r="GU47" s="811"/>
      <c r="GV47" s="814"/>
      <c r="GW47" s="814"/>
      <c r="GX47" s="815"/>
      <c r="GY47" s="811">
        <f>+HA46</f>
        <v>4835720.6225490198</v>
      </c>
      <c r="GZ47" s="813">
        <f>+GY$34/51</f>
        <v>95051.019607843133</v>
      </c>
      <c r="HA47" s="814">
        <f>+GY47-GZ47</f>
        <v>4740669.6029411769</v>
      </c>
      <c r="HB47" s="815"/>
      <c r="HC47" s="811">
        <f>+HE46</f>
        <v>20892882.374183007</v>
      </c>
      <c r="HD47" s="813">
        <f>+HC$34/51</f>
        <v>414062.07843137253</v>
      </c>
      <c r="HE47" s="814">
        <f>+HC47-HD47</f>
        <v>20478820.295751635</v>
      </c>
      <c r="HF47" s="815"/>
      <c r="HG47" s="811">
        <f>+HI46</f>
        <v>3382649.6421568627</v>
      </c>
      <c r="HH47" s="813">
        <f>+HG$34/51</f>
        <v>67149.372549019608</v>
      </c>
      <c r="HI47" s="814">
        <f>+HG47-HH47</f>
        <v>3315500.2696078429</v>
      </c>
      <c r="HJ47" s="815"/>
      <c r="HK47" s="811">
        <f>+HM46</f>
        <v>3336322.9746732027</v>
      </c>
      <c r="HL47" s="813">
        <f>+HK$34/51</f>
        <v>65794.372549019608</v>
      </c>
      <c r="HM47" s="814">
        <f>+HK47-HL47</f>
        <v>3270528.602124183</v>
      </c>
      <c r="HN47" s="815"/>
      <c r="HO47" s="811">
        <f>+HQ46</f>
        <v>770896.48039215687</v>
      </c>
      <c r="HP47" s="813">
        <f>+HO$34/51</f>
        <v>15277.882352941177</v>
      </c>
      <c r="HQ47" s="814">
        <f>+HO47-HP47</f>
        <v>755618.59803921566</v>
      </c>
      <c r="HR47" s="815"/>
      <c r="HS47" s="811">
        <f>+HS$34</f>
        <v>6211387</v>
      </c>
      <c r="HT47" s="794">
        <f>+HS$34/51/12*(12.5-HS$36)</f>
        <v>55821.288398692814</v>
      </c>
      <c r="HU47" s="814">
        <f>+HS47-HT47</f>
        <v>6155565.7116013076</v>
      </c>
      <c r="HV47" s="815"/>
      <c r="HW47" s="811"/>
      <c r="HX47" s="814"/>
      <c r="HY47" s="814"/>
      <c r="HZ47" s="815"/>
      <c r="IA47" s="811"/>
      <c r="IB47" s="814"/>
      <c r="IC47" s="814"/>
      <c r="ID47" s="815"/>
      <c r="IE47" s="811"/>
      <c r="IF47" s="814"/>
      <c r="IG47" s="814"/>
      <c r="IH47" s="815"/>
      <c r="II47" s="811"/>
      <c r="IJ47" s="814"/>
      <c r="IK47" s="814"/>
      <c r="IL47" s="815"/>
      <c r="IM47" s="811"/>
      <c r="IN47" s="814"/>
      <c r="IO47" s="814"/>
      <c r="IP47" s="815"/>
      <c r="IQ47" s="811"/>
      <c r="IR47" s="814"/>
      <c r="IS47" s="814"/>
      <c r="IT47" s="815"/>
      <c r="IU47" s="811"/>
      <c r="IV47" s="814"/>
      <c r="IW47" s="814"/>
      <c r="IX47" s="815"/>
      <c r="IY47" s="811"/>
      <c r="IZ47" s="814"/>
      <c r="JA47" s="814"/>
      <c r="JB47" s="815"/>
      <c r="JC47" s="811"/>
      <c r="JD47" s="814"/>
      <c r="JE47" s="814"/>
      <c r="JF47" s="815"/>
      <c r="JG47" s="811"/>
      <c r="JH47" s="814"/>
      <c r="JI47" s="814"/>
      <c r="JJ47" s="815"/>
      <c r="JK47" s="811"/>
      <c r="JL47" s="814"/>
      <c r="JM47" s="814"/>
      <c r="JN47" s="815"/>
      <c r="JO47" s="811"/>
      <c r="JP47" s="814"/>
      <c r="JQ47" s="814"/>
      <c r="JR47" s="815"/>
      <c r="JS47" s="811"/>
      <c r="JT47" s="814"/>
      <c r="JU47" s="814"/>
      <c r="JV47" s="815"/>
      <c r="JW47" s="811"/>
      <c r="JX47" s="814"/>
      <c r="JY47" s="814"/>
      <c r="JZ47" s="815"/>
      <c r="KA47" s="811"/>
      <c r="KB47" s="814"/>
      <c r="KC47" s="814"/>
      <c r="KD47" s="815"/>
      <c r="KE47" s="811"/>
      <c r="KF47" s="814"/>
      <c r="KG47" s="814"/>
      <c r="KH47" s="815"/>
      <c r="KI47" s="811"/>
      <c r="KJ47" s="814"/>
      <c r="KK47" s="814"/>
      <c r="KL47" s="815"/>
      <c r="KM47" s="811"/>
      <c r="KN47" s="814"/>
      <c r="KO47" s="814"/>
      <c r="KP47" s="815"/>
      <c r="KQ47" s="811"/>
      <c r="KR47" s="814"/>
      <c r="KS47" s="814"/>
      <c r="KT47" s="815"/>
      <c r="KU47" s="811"/>
      <c r="KV47" s="814"/>
      <c r="KW47" s="814"/>
      <c r="KX47" s="815"/>
      <c r="KY47" s="811"/>
      <c r="KZ47" s="814"/>
      <c r="LA47" s="814"/>
      <c r="LB47" s="815"/>
      <c r="LC47" s="811"/>
      <c r="LD47" s="814"/>
      <c r="LE47" s="814"/>
      <c r="LF47" s="815"/>
      <c r="LG47" s="811"/>
      <c r="LH47" s="814"/>
      <c r="LI47" s="814"/>
      <c r="LJ47" s="815"/>
      <c r="LK47" s="811"/>
      <c r="LL47" s="814"/>
      <c r="LM47" s="814"/>
      <c r="LN47" s="815"/>
      <c r="LO47" s="811"/>
      <c r="LP47" s="814"/>
      <c r="LQ47" s="814"/>
      <c r="LR47" s="815"/>
      <c r="LS47" s="811"/>
      <c r="LT47" s="814"/>
      <c r="LU47" s="814"/>
      <c r="LV47" s="815"/>
      <c r="LW47" s="811"/>
      <c r="LX47" s="814"/>
      <c r="LY47" s="814"/>
      <c r="LZ47" s="815"/>
      <c r="MA47" s="811"/>
      <c r="MB47" s="814"/>
      <c r="MC47" s="814"/>
      <c r="MD47" s="815"/>
      <c r="ME47" s="811"/>
      <c r="MF47" s="814"/>
      <c r="MG47" s="814"/>
      <c r="MH47" s="815"/>
      <c r="MI47" s="811"/>
      <c r="MJ47" s="814"/>
      <c r="MK47" s="814"/>
      <c r="ML47" s="815"/>
      <c r="MM47" s="811"/>
      <c r="MN47" s="814"/>
      <c r="MO47" s="814"/>
      <c r="MP47" s="815"/>
      <c r="MQ47" s="811"/>
      <c r="MR47" s="814"/>
      <c r="MS47" s="814"/>
      <c r="MT47" s="815"/>
      <c r="MU47" s="811"/>
      <c r="MV47" s="814"/>
      <c r="MW47" s="814"/>
      <c r="MX47" s="815"/>
      <c r="MY47" s="811"/>
      <c r="MZ47" s="814"/>
      <c r="NA47" s="814"/>
      <c r="NB47" s="815"/>
      <c r="NC47" s="811"/>
      <c r="ND47" s="814"/>
      <c r="NE47" s="814"/>
      <c r="NF47" s="815"/>
      <c r="NG47" s="811"/>
      <c r="NH47" s="814"/>
      <c r="NI47" s="814"/>
      <c r="NJ47" s="815"/>
      <c r="NK47" s="811"/>
      <c r="NL47" s="814"/>
      <c r="NM47" s="814"/>
      <c r="NN47" s="815"/>
      <c r="NO47" s="811"/>
      <c r="NP47" s="814"/>
      <c r="NQ47" s="814"/>
      <c r="NR47" s="815"/>
      <c r="NS47" s="811"/>
      <c r="NT47" s="814"/>
      <c r="NU47" s="814"/>
      <c r="NV47" s="815"/>
      <c r="NW47" s="811"/>
      <c r="NX47" s="814"/>
      <c r="NY47" s="814"/>
      <c r="NZ47" s="815"/>
      <c r="OA47" s="811"/>
      <c r="OB47" s="814"/>
      <c r="OC47" s="814"/>
      <c r="OD47" s="815"/>
      <c r="OE47" s="811"/>
      <c r="OF47" s="814"/>
      <c r="OG47" s="814"/>
      <c r="OH47" s="815"/>
      <c r="OI47" s="811"/>
      <c r="OJ47" s="814"/>
      <c r="OK47" s="814"/>
      <c r="OL47" s="815"/>
      <c r="OM47" s="811"/>
      <c r="ON47" s="814"/>
      <c r="OO47" s="814"/>
      <c r="OP47" s="815"/>
      <c r="OQ47" s="811"/>
      <c r="OR47" s="814"/>
      <c r="OS47" s="814"/>
      <c r="OT47" s="815"/>
      <c r="OU47" s="811"/>
      <c r="OV47" s="814"/>
      <c r="OW47" s="814"/>
      <c r="OX47" s="815"/>
      <c r="OY47" s="811"/>
      <c r="OZ47" s="814"/>
      <c r="PA47" s="814"/>
      <c r="PB47" s="815"/>
      <c r="PC47" s="811"/>
      <c r="PD47" s="814"/>
      <c r="PE47" s="814"/>
      <c r="PF47" s="815"/>
      <c r="PG47" s="811"/>
      <c r="PH47" s="814"/>
      <c r="PI47" s="814"/>
      <c r="PJ47" s="815"/>
      <c r="PK47" s="811"/>
      <c r="PL47" s="814"/>
      <c r="PM47" s="814"/>
      <c r="PN47" s="815"/>
      <c r="PO47" s="811"/>
      <c r="PP47" s="814"/>
      <c r="PQ47" s="814"/>
      <c r="PR47" s="815"/>
      <c r="PS47" s="811"/>
      <c r="PT47" s="814"/>
      <c r="PU47" s="814"/>
      <c r="PV47" s="815"/>
      <c r="PW47" s="811"/>
      <c r="PX47" s="814"/>
      <c r="PY47" s="814"/>
      <c r="PZ47" s="815"/>
      <c r="QA47" s="811"/>
      <c r="QB47" s="814"/>
      <c r="QC47" s="814"/>
      <c r="QD47" s="815"/>
      <c r="QE47" s="811"/>
      <c r="QF47" s="814"/>
      <c r="QG47" s="814"/>
      <c r="QH47" s="815"/>
      <c r="QI47" s="811"/>
      <c r="QJ47" s="814"/>
      <c r="QK47" s="814"/>
      <c r="QL47" s="815"/>
      <c r="QM47" s="811"/>
      <c r="QN47" s="814"/>
      <c r="QO47" s="814"/>
      <c r="QP47" s="815"/>
      <c r="QQ47" s="811"/>
      <c r="QR47" s="814"/>
      <c r="QS47" s="814"/>
      <c r="QT47" s="815"/>
      <c r="QU47" s="811"/>
      <c r="QV47" s="814"/>
      <c r="QW47" s="814"/>
      <c r="QX47" s="815"/>
      <c r="QY47" s="811"/>
      <c r="QZ47" s="814"/>
      <c r="RA47" s="814"/>
      <c r="RB47" s="815"/>
      <c r="RC47" s="811"/>
      <c r="RD47" s="814"/>
      <c r="RE47" s="814"/>
      <c r="RF47" s="815"/>
      <c r="RG47" s="811"/>
      <c r="RH47" s="814"/>
      <c r="RI47" s="814"/>
      <c r="RJ47" s="815"/>
      <c r="RK47" s="811"/>
      <c r="RL47" s="814"/>
      <c r="RM47" s="814"/>
      <c r="RN47" s="815"/>
      <c r="RO47" s="811"/>
      <c r="RP47" s="814"/>
      <c r="RQ47" s="814"/>
      <c r="RR47" s="815"/>
      <c r="RS47" s="811"/>
      <c r="RT47" s="814"/>
      <c r="RU47" s="814"/>
      <c r="RV47" s="815"/>
      <c r="RW47" s="811"/>
      <c r="RX47" s="814"/>
      <c r="RY47" s="814"/>
      <c r="RZ47" s="815"/>
      <c r="SA47" s="811"/>
      <c r="SB47" s="814"/>
      <c r="SC47" s="814"/>
      <c r="SD47" s="815"/>
      <c r="SE47" s="811"/>
      <c r="SF47" s="814"/>
      <c r="SG47" s="814"/>
      <c r="SH47" s="815"/>
      <c r="SI47" s="811"/>
      <c r="SJ47" s="814"/>
      <c r="SK47" s="814"/>
      <c r="SL47" s="815"/>
      <c r="SM47" s="811"/>
      <c r="SN47" s="814"/>
      <c r="SO47" s="814"/>
      <c r="SP47" s="815"/>
      <c r="SQ47" s="811"/>
      <c r="SR47" s="814"/>
      <c r="SS47" s="814"/>
      <c r="ST47" s="815"/>
      <c r="SU47" s="811"/>
      <c r="SV47" s="814"/>
      <c r="SW47" s="814"/>
      <c r="SX47" s="815"/>
      <c r="SY47" s="811"/>
      <c r="SZ47" s="814"/>
      <c r="TA47" s="814"/>
      <c r="TB47" s="815"/>
      <c r="TC47" s="811"/>
      <c r="TD47" s="814"/>
      <c r="TE47" s="814"/>
      <c r="TF47" s="815"/>
      <c r="TG47" s="811"/>
      <c r="TH47" s="814"/>
      <c r="TI47" s="814"/>
      <c r="TJ47" s="815"/>
      <c r="TK47" s="811"/>
      <c r="TL47" s="814"/>
      <c r="TM47" s="814"/>
      <c r="TN47" s="815"/>
      <c r="TO47" s="811"/>
      <c r="TP47" s="814"/>
      <c r="TQ47" s="814"/>
      <c r="TR47" s="815"/>
      <c r="TS47" s="811"/>
      <c r="TT47" s="814"/>
      <c r="TU47" s="814"/>
      <c r="TV47" s="815"/>
      <c r="TW47" s="811"/>
      <c r="TX47" s="814"/>
      <c r="TY47" s="814"/>
      <c r="TZ47" s="815"/>
      <c r="UA47" s="811"/>
      <c r="UB47" s="814"/>
      <c r="UC47" s="814"/>
      <c r="UD47" s="815"/>
      <c r="UE47" s="811"/>
      <c r="UF47" s="814"/>
      <c r="UG47" s="814"/>
      <c r="UH47" s="815"/>
      <c r="UI47" s="811"/>
      <c r="UJ47" s="814"/>
      <c r="UK47" s="814"/>
      <c r="UL47" s="815"/>
      <c r="UM47" s="811"/>
      <c r="UN47" s="814"/>
      <c r="UO47" s="814"/>
      <c r="UP47" s="815"/>
      <c r="UQ47" s="811"/>
      <c r="UR47" s="814"/>
      <c r="US47" s="814"/>
      <c r="UT47" s="815"/>
      <c r="UU47" s="811"/>
      <c r="UV47" s="814"/>
      <c r="UW47" s="814"/>
      <c r="UX47" s="815"/>
      <c r="UY47" s="811"/>
      <c r="UZ47" s="814"/>
      <c r="VA47" s="814"/>
      <c r="VB47" s="815"/>
      <c r="VC47" s="811"/>
      <c r="VD47" s="814"/>
      <c r="VE47" s="814"/>
      <c r="VF47" s="815"/>
      <c r="VG47" s="811"/>
      <c r="VH47" s="814"/>
      <c r="VI47" s="814"/>
      <c r="VJ47" s="815"/>
      <c r="VK47" s="811"/>
      <c r="VL47" s="814"/>
      <c r="VM47" s="814"/>
      <c r="VN47" s="815"/>
      <c r="VO47" s="811"/>
      <c r="VP47" s="814"/>
      <c r="VQ47" s="814"/>
      <c r="VR47" s="815"/>
      <c r="VS47" s="814"/>
      <c r="VT47" s="814"/>
      <c r="VU47" s="814"/>
      <c r="VV47" s="814"/>
      <c r="VW47" s="811"/>
      <c r="VX47" s="814"/>
      <c r="VY47" s="814"/>
      <c r="VZ47" s="815"/>
      <c r="WA47" s="811"/>
      <c r="WB47" s="814"/>
      <c r="WC47" s="814"/>
      <c r="WD47" s="815"/>
      <c r="WE47" s="811"/>
      <c r="WF47" s="814"/>
      <c r="WG47" s="814"/>
      <c r="WH47" s="815"/>
      <c r="WI47" s="811"/>
      <c r="WJ47" s="814"/>
      <c r="WK47" s="814"/>
      <c r="WL47" s="815"/>
      <c r="WM47" s="811"/>
      <c r="WN47" s="814"/>
      <c r="WO47" s="814"/>
      <c r="WP47" s="815"/>
      <c r="WQ47" s="811"/>
      <c r="WR47" s="814"/>
      <c r="WS47" s="814"/>
      <c r="WT47" s="815"/>
      <c r="WU47" s="811"/>
      <c r="WV47" s="814"/>
      <c r="WW47" s="814"/>
      <c r="WX47" s="815"/>
      <c r="WY47" s="811"/>
      <c r="WZ47" s="814"/>
      <c r="XA47" s="814"/>
      <c r="XB47" s="815"/>
      <c r="XC47" s="814"/>
      <c r="XD47" s="814"/>
      <c r="XE47" s="814"/>
      <c r="XF47" s="815"/>
      <c r="XG47" s="814"/>
      <c r="XH47" s="814"/>
      <c r="XI47" s="814"/>
      <c r="XJ47" s="814"/>
      <c r="XK47" s="811"/>
      <c r="XL47" s="814"/>
      <c r="XM47" s="814"/>
      <c r="XN47" s="815"/>
      <c r="XO47" s="811"/>
      <c r="XP47" s="814"/>
      <c r="XQ47" s="814"/>
      <c r="XR47" s="815"/>
      <c r="XS47" s="748"/>
      <c r="XT47" s="811"/>
      <c r="XU47" s="815"/>
    </row>
    <row r="48" spans="1:645">
      <c r="A48" s="1111">
        <v>29</v>
      </c>
      <c r="B48" s="774" t="str">
        <f>+B46</f>
        <v>W incentive</v>
      </c>
      <c r="C48" s="974">
        <f>+C46+1</f>
        <v>2010</v>
      </c>
      <c r="D48" s="804">
        <v>29</v>
      </c>
      <c r="E48" s="811" t="str">
        <f>+E46</f>
        <v>W incentive</v>
      </c>
      <c r="F48" s="746">
        <f>+F46+1</f>
        <v>2010</v>
      </c>
      <c r="G48" s="811">
        <f>+G47</f>
        <v>997714.1952614378</v>
      </c>
      <c r="H48" s="813">
        <f>H47</f>
        <v>20378.843137254902</v>
      </c>
      <c r="I48" s="814">
        <f t="shared" si="5"/>
        <v>977335.35212418286</v>
      </c>
      <c r="J48" s="815"/>
      <c r="K48" s="811"/>
      <c r="L48" s="813"/>
      <c r="M48" s="814"/>
      <c r="N48" s="815"/>
      <c r="O48" s="811">
        <f>+O47</f>
        <v>1001732.8104575165</v>
      </c>
      <c r="P48" s="813">
        <f>P47</f>
        <v>20997.019607843136</v>
      </c>
      <c r="Q48" s="814">
        <f t="shared" si="0"/>
        <v>980735.79084967333</v>
      </c>
      <c r="R48" s="815"/>
      <c r="S48" s="811"/>
      <c r="T48" s="813"/>
      <c r="U48" s="814"/>
      <c r="V48" s="815"/>
      <c r="W48" s="811">
        <f>+W47</f>
        <v>7205185.7598039219</v>
      </c>
      <c r="X48" s="813">
        <f>X47</f>
        <v>148178.62745098039</v>
      </c>
      <c r="Y48" s="814">
        <f t="shared" si="6"/>
        <v>7057007.1323529417</v>
      </c>
      <c r="Z48" s="815"/>
      <c r="AA48" s="811"/>
      <c r="AB48" s="813"/>
      <c r="AC48" s="814"/>
      <c r="AD48" s="815"/>
      <c r="AE48" s="811">
        <f>+AE47</f>
        <v>6526481.916666667</v>
      </c>
      <c r="AF48" s="813">
        <f>AF47</f>
        <v>133534.15686274509</v>
      </c>
      <c r="AG48" s="814">
        <f t="shared" si="7"/>
        <v>6392947.7598039219</v>
      </c>
      <c r="AH48" s="815"/>
      <c r="AI48" s="811"/>
      <c r="AJ48" s="813"/>
      <c r="AK48" s="814"/>
      <c r="AL48" s="1143"/>
      <c r="AM48" s="811">
        <f>+AM47</f>
        <v>2214108.375</v>
      </c>
      <c r="AN48" s="813">
        <f>AN47</f>
        <v>44025.352941176468</v>
      </c>
      <c r="AO48" s="814">
        <f>+AM48-AN48</f>
        <v>2170083.0220588236</v>
      </c>
      <c r="AP48" s="815"/>
      <c r="AQ48" s="811"/>
      <c r="AR48" s="813"/>
      <c r="AS48" s="814"/>
      <c r="AT48" s="815"/>
      <c r="AU48" s="811">
        <f>+AU47</f>
        <v>21618249.607843138</v>
      </c>
      <c r="AV48" s="813">
        <f>AV47</f>
        <v>428437.64705882355</v>
      </c>
      <c r="AW48" s="814">
        <f>+AU48-AV48</f>
        <v>21189811.960784316</v>
      </c>
      <c r="AX48" s="815"/>
      <c r="AY48" s="811">
        <f>+AY47</f>
        <v>45052371.41094771</v>
      </c>
      <c r="AZ48" s="813">
        <f>AZ47</f>
        <v>884102.13725490193</v>
      </c>
      <c r="BA48" s="814">
        <f>+AY48-AZ48</f>
        <v>44168269.273692809</v>
      </c>
      <c r="BB48" s="815"/>
      <c r="BC48" s="811">
        <f>+BC47</f>
        <v>13581000</v>
      </c>
      <c r="BD48" s="794">
        <f>+BD47</f>
        <v>122051.47058823529</v>
      </c>
      <c r="BE48" s="814">
        <f>+BC48-BD48</f>
        <v>13458948.529411765</v>
      </c>
      <c r="BF48" s="815"/>
      <c r="BG48" s="811">
        <f>+BG47</f>
        <v>11224282</v>
      </c>
      <c r="BH48" s="794">
        <f>+BH47</f>
        <v>155892.80555555556</v>
      </c>
      <c r="BI48" s="814">
        <f>+BG48-BH48</f>
        <v>11068389.194444444</v>
      </c>
      <c r="BJ48" s="815"/>
      <c r="BK48" s="811">
        <f>+BK47</f>
        <v>14655559</v>
      </c>
      <c r="BL48" s="794">
        <f>+BL47</f>
        <v>155655.44689542486</v>
      </c>
      <c r="BM48" s="814">
        <f>+BK48-BL48</f>
        <v>14499903.553104576</v>
      </c>
      <c r="BN48" s="815"/>
      <c r="BO48" s="811">
        <f>+BO47</f>
        <v>16900800</v>
      </c>
      <c r="BP48" s="794">
        <f>+BP47</f>
        <v>96654.901960784307</v>
      </c>
      <c r="BQ48" s="814">
        <f>+BO48-BP48</f>
        <v>16804145.098039217</v>
      </c>
      <c r="BR48" s="815"/>
      <c r="BS48" s="811">
        <f>+BS47</f>
        <v>11362770</v>
      </c>
      <c r="BT48" s="794">
        <f>+BT47</f>
        <v>9283.3088235294108</v>
      </c>
      <c r="BU48" s="814">
        <f>+BS48-BT48</f>
        <v>11353486.69117647</v>
      </c>
      <c r="BV48" s="815"/>
      <c r="BW48" s="811"/>
      <c r="BX48" s="814"/>
      <c r="BY48" s="814"/>
      <c r="BZ48" s="815"/>
      <c r="CA48" s="811"/>
      <c r="CB48" s="814"/>
      <c r="CC48" s="814"/>
      <c r="CD48" s="815"/>
      <c r="CE48" s="811"/>
      <c r="CF48" s="814"/>
      <c r="CG48" s="814"/>
      <c r="CH48" s="815"/>
      <c r="CI48" s="811"/>
      <c r="CJ48" s="814"/>
      <c r="CK48" s="814"/>
      <c r="CL48" s="815"/>
      <c r="CM48" s="811">
        <f>+CM47</f>
        <v>2432860.7434640522</v>
      </c>
      <c r="CN48" s="813">
        <f>CN47</f>
        <v>47742.156862745098</v>
      </c>
      <c r="CO48" s="814">
        <f>+CM48-CN48</f>
        <v>2385118.5866013071</v>
      </c>
      <c r="CP48" s="815"/>
      <c r="CQ48" s="811"/>
      <c r="CR48" s="814"/>
      <c r="CS48" s="814"/>
      <c r="CT48" s="815"/>
      <c r="CU48" s="811"/>
      <c r="CV48" s="814"/>
      <c r="CW48" s="814"/>
      <c r="CX48" s="815"/>
      <c r="CY48" s="814"/>
      <c r="CZ48" s="814"/>
      <c r="DA48" s="814"/>
      <c r="DB48" s="814"/>
      <c r="DC48" s="811"/>
      <c r="DD48" s="814"/>
      <c r="DE48" s="814"/>
      <c r="DF48" s="815"/>
      <c r="DG48" s="811">
        <f>+DG47</f>
        <v>12775918.623366013</v>
      </c>
      <c r="DH48" s="813">
        <f>DH47</f>
        <v>250713.03921568627</v>
      </c>
      <c r="DI48" s="814">
        <f>+DG48-DH48</f>
        <v>12525205.584150327</v>
      </c>
      <c r="DJ48" s="815"/>
      <c r="DK48" s="811">
        <f>+DK47</f>
        <v>14388779</v>
      </c>
      <c r="DL48" s="794">
        <f>+DL47</f>
        <v>176333.07598039217</v>
      </c>
      <c r="DM48" s="814">
        <f>+DK48-DL48</f>
        <v>14212445.924019609</v>
      </c>
      <c r="DN48" s="815"/>
      <c r="DO48" s="811">
        <f>+DO47</f>
        <v>9965791.9591503274</v>
      </c>
      <c r="DP48" s="813">
        <f>DP47</f>
        <v>197179.72549019608</v>
      </c>
      <c r="DQ48" s="814">
        <f>+DO48-DP48</f>
        <v>9768612.2336601317</v>
      </c>
      <c r="DR48" s="815"/>
      <c r="DS48" s="811">
        <f>+DS47</f>
        <v>2854797.7418300654</v>
      </c>
      <c r="DT48" s="813">
        <f>DT47</f>
        <v>56022.196078431371</v>
      </c>
      <c r="DU48" s="814">
        <f>+DS48-DT48</f>
        <v>2798775.5457516341</v>
      </c>
      <c r="DV48" s="815"/>
      <c r="DW48" s="811">
        <f>+DW47</f>
        <v>11323001.053921569</v>
      </c>
      <c r="DX48" s="813">
        <f>DX47</f>
        <v>225520.35294117648</v>
      </c>
      <c r="DY48" s="814">
        <f>+DW48-DX48</f>
        <v>11097480.700980393</v>
      </c>
      <c r="DZ48" s="815"/>
      <c r="EA48" s="811">
        <f>+EA47</f>
        <v>16350882</v>
      </c>
      <c r="EB48" s="794">
        <f>+EB47</f>
        <v>173661.32843137253</v>
      </c>
      <c r="EC48" s="814">
        <f>+EA48-EB48</f>
        <v>16177220.671568628</v>
      </c>
      <c r="ED48" s="815"/>
      <c r="EE48" s="811">
        <f>+EE47</f>
        <v>18431682</v>
      </c>
      <c r="EF48" s="794">
        <f>+EF47</f>
        <v>225878.45588235295</v>
      </c>
      <c r="EG48" s="814">
        <f>+EE48-EF48</f>
        <v>18205803.544117648</v>
      </c>
      <c r="EH48" s="815"/>
      <c r="EI48" s="811"/>
      <c r="EJ48" s="814"/>
      <c r="EK48" s="814"/>
      <c r="EL48" s="815"/>
      <c r="EM48" s="811"/>
      <c r="EN48" s="814"/>
      <c r="EO48" s="814"/>
      <c r="EP48" s="815"/>
      <c r="EQ48" s="811">
        <f>+EQ47</f>
        <v>12056414</v>
      </c>
      <c r="ER48" s="794">
        <f>+ER47</f>
        <v>9850.0114379084971</v>
      </c>
      <c r="ES48" s="814">
        <f>+EQ48-ER48</f>
        <v>12046563.988562092</v>
      </c>
      <c r="ET48" s="815"/>
      <c r="EU48" s="811">
        <f>+EU47</f>
        <v>91286357</v>
      </c>
      <c r="EV48" s="794">
        <f>+EV47</f>
        <v>969544.64133986935</v>
      </c>
      <c r="EW48" s="814">
        <f>+EU48-EV48</f>
        <v>90316812.358660132</v>
      </c>
      <c r="EX48" s="815"/>
      <c r="EY48" s="811"/>
      <c r="EZ48" s="814"/>
      <c r="FA48" s="814"/>
      <c r="FB48" s="815"/>
      <c r="FC48" s="811"/>
      <c r="FD48" s="814"/>
      <c r="FE48" s="814"/>
      <c r="FF48" s="815"/>
      <c r="FG48" s="811">
        <f>+FG47</f>
        <v>84131836</v>
      </c>
      <c r="FH48" s="794">
        <f>+FH47</f>
        <v>343675.80065359478</v>
      </c>
      <c r="FI48" s="814">
        <f>+FG48-FH48</f>
        <v>83788160.199346408</v>
      </c>
      <c r="FJ48" s="815"/>
      <c r="FK48" s="811"/>
      <c r="FL48" s="814"/>
      <c r="FM48" s="814"/>
      <c r="FN48" s="815"/>
      <c r="FO48" s="811">
        <f>+FO47</f>
        <v>205578</v>
      </c>
      <c r="FP48" s="794">
        <f>+FP47</f>
        <v>2183.4264705882356</v>
      </c>
      <c r="FQ48" s="814">
        <f>+FO48-FP48</f>
        <v>203394.57352941178</v>
      </c>
      <c r="FR48" s="815"/>
      <c r="FS48" s="811"/>
      <c r="FT48" s="814"/>
      <c r="FU48" s="814"/>
      <c r="FV48" s="815"/>
      <c r="FW48" s="811">
        <f>+FW47</f>
        <v>1472605</v>
      </c>
      <c r="FX48" s="794">
        <f>+FX47</f>
        <v>8421.7606209150326</v>
      </c>
      <c r="FY48" s="814">
        <f>+FW48-FX48</f>
        <v>1464183.2393790849</v>
      </c>
      <c r="FZ48" s="815"/>
      <c r="GA48" s="811"/>
      <c r="GB48" s="814"/>
      <c r="GC48" s="814"/>
      <c r="GD48" s="815"/>
      <c r="GE48" s="811">
        <f>+GE47</f>
        <v>6290347.1037581703</v>
      </c>
      <c r="GF48" s="813">
        <f>GF47</f>
        <v>125284.92156862745</v>
      </c>
      <c r="GG48" s="814">
        <f>+GE48-GF48</f>
        <v>6165062.1821895428</v>
      </c>
      <c r="GH48" s="815"/>
      <c r="GI48" s="811"/>
      <c r="GJ48" s="814"/>
      <c r="GK48" s="814"/>
      <c r="GL48" s="815"/>
      <c r="GM48" s="811">
        <f>+GM47</f>
        <v>3173103.5294117648</v>
      </c>
      <c r="GN48" s="813">
        <f>GN47</f>
        <v>62678.588235294119</v>
      </c>
      <c r="GO48" s="814">
        <f>+GM48-GN48</f>
        <v>3110424.9411764708</v>
      </c>
      <c r="GP48" s="815"/>
      <c r="GQ48" s="811">
        <f>+GQ47</f>
        <v>21852042.477941178</v>
      </c>
      <c r="GR48" s="813">
        <f>GR47</f>
        <v>429524.17647058825</v>
      </c>
      <c r="GS48" s="814">
        <f>+GQ48-GR48</f>
        <v>21422518.301470589</v>
      </c>
      <c r="GT48" s="815"/>
      <c r="GU48" s="811"/>
      <c r="GV48" s="814"/>
      <c r="GW48" s="814"/>
      <c r="GX48" s="815"/>
      <c r="GY48" s="811">
        <f>+GY47</f>
        <v>4835720.6225490198</v>
      </c>
      <c r="GZ48" s="813">
        <f>GZ47</f>
        <v>95051.019607843133</v>
      </c>
      <c r="HA48" s="814">
        <f>+GY48-GZ48</f>
        <v>4740669.6029411769</v>
      </c>
      <c r="HB48" s="815"/>
      <c r="HC48" s="811">
        <f>+HC47</f>
        <v>20892882.374183007</v>
      </c>
      <c r="HD48" s="813">
        <f>HD47</f>
        <v>414062.07843137253</v>
      </c>
      <c r="HE48" s="814">
        <f>+HC48-HD48</f>
        <v>20478820.295751635</v>
      </c>
      <c r="HF48" s="815"/>
      <c r="HG48" s="811">
        <f>+HG47</f>
        <v>3382649.6421568627</v>
      </c>
      <c r="HH48" s="813">
        <f>HH47</f>
        <v>67149.372549019608</v>
      </c>
      <c r="HI48" s="814">
        <f>+HG48-HH48</f>
        <v>3315500.2696078429</v>
      </c>
      <c r="HJ48" s="815"/>
      <c r="HK48" s="811">
        <f>+HK47</f>
        <v>3336322.9746732027</v>
      </c>
      <c r="HL48" s="813">
        <f>HL47</f>
        <v>65794.372549019608</v>
      </c>
      <c r="HM48" s="814">
        <f>+HK48-HL48</f>
        <v>3270528.602124183</v>
      </c>
      <c r="HN48" s="815"/>
      <c r="HO48" s="811">
        <f>+HO47</f>
        <v>770896.48039215687</v>
      </c>
      <c r="HP48" s="813">
        <f>HP47</f>
        <v>15277.882352941177</v>
      </c>
      <c r="HQ48" s="814">
        <f>+HO48-HP48</f>
        <v>755618.59803921566</v>
      </c>
      <c r="HR48" s="815"/>
      <c r="HS48" s="811">
        <f>+HS47</f>
        <v>6211387</v>
      </c>
      <c r="HT48" s="794">
        <f>+HT47</f>
        <v>55821.288398692814</v>
      </c>
      <c r="HU48" s="814">
        <f>+HS48-HT48</f>
        <v>6155565.7116013076</v>
      </c>
      <c r="HV48" s="815"/>
      <c r="HW48" s="811"/>
      <c r="HX48" s="814"/>
      <c r="HY48" s="814"/>
      <c r="HZ48" s="815"/>
      <c r="IA48" s="811"/>
      <c r="IB48" s="814"/>
      <c r="IC48" s="814"/>
      <c r="ID48" s="815"/>
      <c r="IE48" s="811"/>
      <c r="IF48" s="814"/>
      <c r="IG48" s="814"/>
      <c r="IH48" s="815"/>
      <c r="II48" s="811"/>
      <c r="IJ48" s="814"/>
      <c r="IK48" s="814"/>
      <c r="IL48" s="815"/>
      <c r="IM48" s="811"/>
      <c r="IN48" s="814"/>
      <c r="IO48" s="814"/>
      <c r="IP48" s="815"/>
      <c r="IQ48" s="811"/>
      <c r="IR48" s="814"/>
      <c r="IS48" s="814"/>
      <c r="IT48" s="815"/>
      <c r="IU48" s="811"/>
      <c r="IV48" s="814"/>
      <c r="IW48" s="814"/>
      <c r="IX48" s="815"/>
      <c r="IY48" s="811"/>
      <c r="IZ48" s="814"/>
      <c r="JA48" s="814"/>
      <c r="JB48" s="815"/>
      <c r="JC48" s="811"/>
      <c r="JD48" s="814"/>
      <c r="JE48" s="814"/>
      <c r="JF48" s="815"/>
      <c r="JG48" s="811"/>
      <c r="JH48" s="814"/>
      <c r="JI48" s="814"/>
      <c r="JJ48" s="815"/>
      <c r="JK48" s="811"/>
      <c r="JL48" s="814"/>
      <c r="JM48" s="814"/>
      <c r="JN48" s="815"/>
      <c r="JO48" s="811"/>
      <c r="JP48" s="814"/>
      <c r="JQ48" s="814"/>
      <c r="JR48" s="815"/>
      <c r="JS48" s="811"/>
      <c r="JT48" s="814"/>
      <c r="JU48" s="814"/>
      <c r="JV48" s="815"/>
      <c r="JW48" s="811"/>
      <c r="JX48" s="814"/>
      <c r="JY48" s="814"/>
      <c r="JZ48" s="815"/>
      <c r="KA48" s="811"/>
      <c r="KB48" s="814"/>
      <c r="KC48" s="814"/>
      <c r="KD48" s="815"/>
      <c r="KE48" s="811"/>
      <c r="KF48" s="814"/>
      <c r="KG48" s="814"/>
      <c r="KH48" s="815"/>
      <c r="KI48" s="811"/>
      <c r="KJ48" s="814"/>
      <c r="KK48" s="814"/>
      <c r="KL48" s="815"/>
      <c r="KM48" s="811"/>
      <c r="KN48" s="814"/>
      <c r="KO48" s="814"/>
      <c r="KP48" s="815"/>
      <c r="KQ48" s="811"/>
      <c r="KR48" s="814"/>
      <c r="KS48" s="814"/>
      <c r="KT48" s="815"/>
      <c r="KU48" s="811"/>
      <c r="KV48" s="814"/>
      <c r="KW48" s="814"/>
      <c r="KX48" s="815"/>
      <c r="KY48" s="811"/>
      <c r="KZ48" s="814"/>
      <c r="LA48" s="814"/>
      <c r="LB48" s="815"/>
      <c r="LC48" s="811"/>
      <c r="LD48" s="814"/>
      <c r="LE48" s="814"/>
      <c r="LF48" s="815"/>
      <c r="LG48" s="811"/>
      <c r="LH48" s="814"/>
      <c r="LI48" s="814"/>
      <c r="LJ48" s="815"/>
      <c r="LK48" s="811"/>
      <c r="LL48" s="814"/>
      <c r="LM48" s="814"/>
      <c r="LN48" s="815"/>
      <c r="LO48" s="811"/>
      <c r="LP48" s="814"/>
      <c r="LQ48" s="814"/>
      <c r="LR48" s="815"/>
      <c r="LS48" s="811"/>
      <c r="LT48" s="814"/>
      <c r="LU48" s="814"/>
      <c r="LV48" s="815"/>
      <c r="LW48" s="811"/>
      <c r="LX48" s="814"/>
      <c r="LY48" s="814"/>
      <c r="LZ48" s="815"/>
      <c r="MA48" s="811"/>
      <c r="MB48" s="814"/>
      <c r="MC48" s="814"/>
      <c r="MD48" s="815"/>
      <c r="ME48" s="811"/>
      <c r="MF48" s="814"/>
      <c r="MG48" s="814"/>
      <c r="MH48" s="815"/>
      <c r="MI48" s="811"/>
      <c r="MJ48" s="814"/>
      <c r="MK48" s="814"/>
      <c r="ML48" s="815"/>
      <c r="MM48" s="811"/>
      <c r="MN48" s="814"/>
      <c r="MO48" s="814"/>
      <c r="MP48" s="815"/>
      <c r="MQ48" s="811"/>
      <c r="MR48" s="814"/>
      <c r="MS48" s="814"/>
      <c r="MT48" s="815"/>
      <c r="MU48" s="811"/>
      <c r="MV48" s="814"/>
      <c r="MW48" s="814"/>
      <c r="MX48" s="815"/>
      <c r="MY48" s="811"/>
      <c r="MZ48" s="814"/>
      <c r="NA48" s="814"/>
      <c r="NB48" s="815"/>
      <c r="NC48" s="811"/>
      <c r="ND48" s="814"/>
      <c r="NE48" s="814"/>
      <c r="NF48" s="815"/>
      <c r="NG48" s="811"/>
      <c r="NH48" s="814"/>
      <c r="NI48" s="814"/>
      <c r="NJ48" s="815"/>
      <c r="NK48" s="811"/>
      <c r="NL48" s="814"/>
      <c r="NM48" s="814"/>
      <c r="NN48" s="815"/>
      <c r="NO48" s="811"/>
      <c r="NP48" s="814"/>
      <c r="NQ48" s="814"/>
      <c r="NR48" s="815"/>
      <c r="NS48" s="811"/>
      <c r="NT48" s="814"/>
      <c r="NU48" s="814"/>
      <c r="NV48" s="815"/>
      <c r="NW48" s="811"/>
      <c r="NX48" s="814"/>
      <c r="NY48" s="814"/>
      <c r="NZ48" s="815"/>
      <c r="OA48" s="811"/>
      <c r="OB48" s="814"/>
      <c r="OC48" s="814"/>
      <c r="OD48" s="815"/>
      <c r="OE48" s="811"/>
      <c r="OF48" s="814"/>
      <c r="OG48" s="814"/>
      <c r="OH48" s="815"/>
      <c r="OI48" s="811"/>
      <c r="OJ48" s="814"/>
      <c r="OK48" s="814"/>
      <c r="OL48" s="815"/>
      <c r="OM48" s="811"/>
      <c r="ON48" s="814"/>
      <c r="OO48" s="814"/>
      <c r="OP48" s="815"/>
      <c r="OQ48" s="811"/>
      <c r="OR48" s="814"/>
      <c r="OS48" s="814"/>
      <c r="OT48" s="815"/>
      <c r="OU48" s="811"/>
      <c r="OV48" s="814"/>
      <c r="OW48" s="814"/>
      <c r="OX48" s="815"/>
      <c r="OY48" s="811"/>
      <c r="OZ48" s="814"/>
      <c r="PA48" s="814"/>
      <c r="PB48" s="815"/>
      <c r="PC48" s="811"/>
      <c r="PD48" s="814"/>
      <c r="PE48" s="814"/>
      <c r="PF48" s="815"/>
      <c r="PG48" s="811"/>
      <c r="PH48" s="814"/>
      <c r="PI48" s="814"/>
      <c r="PJ48" s="815"/>
      <c r="PK48" s="811"/>
      <c r="PL48" s="814"/>
      <c r="PM48" s="814"/>
      <c r="PN48" s="815"/>
      <c r="PO48" s="811"/>
      <c r="PP48" s="814"/>
      <c r="PQ48" s="814"/>
      <c r="PR48" s="815"/>
      <c r="PS48" s="811"/>
      <c r="PT48" s="814"/>
      <c r="PU48" s="814"/>
      <c r="PV48" s="815"/>
      <c r="PW48" s="811"/>
      <c r="PX48" s="814"/>
      <c r="PY48" s="814"/>
      <c r="PZ48" s="815"/>
      <c r="QA48" s="811"/>
      <c r="QB48" s="814"/>
      <c r="QC48" s="814"/>
      <c r="QD48" s="815"/>
      <c r="QE48" s="811"/>
      <c r="QF48" s="814"/>
      <c r="QG48" s="814"/>
      <c r="QH48" s="815"/>
      <c r="QI48" s="811"/>
      <c r="QJ48" s="814"/>
      <c r="QK48" s="814"/>
      <c r="QL48" s="815"/>
      <c r="QM48" s="811"/>
      <c r="QN48" s="814"/>
      <c r="QO48" s="814"/>
      <c r="QP48" s="815"/>
      <c r="QQ48" s="811"/>
      <c r="QR48" s="814"/>
      <c r="QS48" s="814"/>
      <c r="QT48" s="815"/>
      <c r="QU48" s="811"/>
      <c r="QV48" s="814"/>
      <c r="QW48" s="814"/>
      <c r="QX48" s="815"/>
      <c r="QY48" s="811"/>
      <c r="QZ48" s="814"/>
      <c r="RA48" s="814"/>
      <c r="RB48" s="815"/>
      <c r="RC48" s="811"/>
      <c r="RD48" s="814"/>
      <c r="RE48" s="814"/>
      <c r="RF48" s="815"/>
      <c r="RG48" s="811"/>
      <c r="RH48" s="814"/>
      <c r="RI48" s="814"/>
      <c r="RJ48" s="815"/>
      <c r="RK48" s="811"/>
      <c r="RL48" s="814"/>
      <c r="RM48" s="814"/>
      <c r="RN48" s="815"/>
      <c r="RO48" s="811"/>
      <c r="RP48" s="814"/>
      <c r="RQ48" s="814"/>
      <c r="RR48" s="815"/>
      <c r="RS48" s="811"/>
      <c r="RT48" s="814"/>
      <c r="RU48" s="814"/>
      <c r="RV48" s="815"/>
      <c r="RW48" s="811"/>
      <c r="RX48" s="814"/>
      <c r="RY48" s="814"/>
      <c r="RZ48" s="815"/>
      <c r="SA48" s="811"/>
      <c r="SB48" s="814"/>
      <c r="SC48" s="814"/>
      <c r="SD48" s="815"/>
      <c r="SE48" s="811"/>
      <c r="SF48" s="814"/>
      <c r="SG48" s="814"/>
      <c r="SH48" s="815"/>
      <c r="SI48" s="811"/>
      <c r="SJ48" s="814"/>
      <c r="SK48" s="814"/>
      <c r="SL48" s="815"/>
      <c r="SM48" s="811"/>
      <c r="SN48" s="814"/>
      <c r="SO48" s="814"/>
      <c r="SP48" s="815"/>
      <c r="SQ48" s="811"/>
      <c r="SR48" s="814"/>
      <c r="SS48" s="814"/>
      <c r="ST48" s="815"/>
      <c r="SU48" s="811"/>
      <c r="SV48" s="814"/>
      <c r="SW48" s="814"/>
      <c r="SX48" s="815"/>
      <c r="SY48" s="811"/>
      <c r="SZ48" s="814"/>
      <c r="TA48" s="814"/>
      <c r="TB48" s="815"/>
      <c r="TC48" s="811"/>
      <c r="TD48" s="814"/>
      <c r="TE48" s="814"/>
      <c r="TF48" s="815"/>
      <c r="TG48" s="811"/>
      <c r="TH48" s="814"/>
      <c r="TI48" s="814"/>
      <c r="TJ48" s="815"/>
      <c r="TK48" s="811"/>
      <c r="TL48" s="814"/>
      <c r="TM48" s="814"/>
      <c r="TN48" s="815"/>
      <c r="TO48" s="811"/>
      <c r="TP48" s="814"/>
      <c r="TQ48" s="814"/>
      <c r="TR48" s="815"/>
      <c r="TS48" s="811"/>
      <c r="TT48" s="814"/>
      <c r="TU48" s="814"/>
      <c r="TV48" s="815"/>
      <c r="TW48" s="811"/>
      <c r="TX48" s="814"/>
      <c r="TY48" s="814"/>
      <c r="TZ48" s="815"/>
      <c r="UA48" s="811"/>
      <c r="UB48" s="814"/>
      <c r="UC48" s="814"/>
      <c r="UD48" s="815"/>
      <c r="UE48" s="811"/>
      <c r="UF48" s="814"/>
      <c r="UG48" s="814"/>
      <c r="UH48" s="815"/>
      <c r="UI48" s="811"/>
      <c r="UJ48" s="814"/>
      <c r="UK48" s="814"/>
      <c r="UL48" s="815"/>
      <c r="UM48" s="811"/>
      <c r="UN48" s="814"/>
      <c r="UO48" s="814"/>
      <c r="UP48" s="815"/>
      <c r="UQ48" s="811"/>
      <c r="UR48" s="814"/>
      <c r="US48" s="814"/>
      <c r="UT48" s="815"/>
      <c r="UU48" s="811"/>
      <c r="UV48" s="814"/>
      <c r="UW48" s="814"/>
      <c r="UX48" s="815"/>
      <c r="UY48" s="811"/>
      <c r="UZ48" s="814"/>
      <c r="VA48" s="814"/>
      <c r="VB48" s="815"/>
      <c r="VC48" s="811"/>
      <c r="VD48" s="814"/>
      <c r="VE48" s="814"/>
      <c r="VF48" s="815"/>
      <c r="VG48" s="811"/>
      <c r="VH48" s="814"/>
      <c r="VI48" s="814"/>
      <c r="VJ48" s="815"/>
      <c r="VK48" s="811"/>
      <c r="VL48" s="814"/>
      <c r="VM48" s="814"/>
      <c r="VN48" s="815"/>
      <c r="VO48" s="811"/>
      <c r="VP48" s="814"/>
      <c r="VQ48" s="814"/>
      <c r="VR48" s="815"/>
      <c r="VS48" s="814"/>
      <c r="VT48" s="814"/>
      <c r="VU48" s="814"/>
      <c r="VV48" s="814"/>
      <c r="VW48" s="811"/>
      <c r="VX48" s="814"/>
      <c r="VY48" s="814"/>
      <c r="VZ48" s="815"/>
      <c r="WA48" s="811"/>
      <c r="WB48" s="814"/>
      <c r="WC48" s="814"/>
      <c r="WD48" s="815"/>
      <c r="WE48" s="811"/>
      <c r="WF48" s="814"/>
      <c r="WG48" s="814"/>
      <c r="WH48" s="815"/>
      <c r="WI48" s="811"/>
      <c r="WJ48" s="814"/>
      <c r="WK48" s="814"/>
      <c r="WL48" s="815"/>
      <c r="WM48" s="811"/>
      <c r="WN48" s="814"/>
      <c r="WO48" s="814"/>
      <c r="WP48" s="815"/>
      <c r="WQ48" s="811"/>
      <c r="WR48" s="814"/>
      <c r="WS48" s="814"/>
      <c r="WT48" s="815"/>
      <c r="WU48" s="811"/>
      <c r="WV48" s="814"/>
      <c r="WW48" s="814"/>
      <c r="WX48" s="815"/>
      <c r="WY48" s="811"/>
      <c r="WZ48" s="814"/>
      <c r="XA48" s="814"/>
      <c r="XB48" s="815"/>
      <c r="XC48" s="814"/>
      <c r="XD48" s="814"/>
      <c r="XE48" s="814"/>
      <c r="XF48" s="815"/>
      <c r="XG48" s="814"/>
      <c r="XH48" s="814"/>
      <c r="XI48" s="814"/>
      <c r="XJ48" s="814"/>
      <c r="XK48" s="811"/>
      <c r="XL48" s="814"/>
      <c r="XM48" s="814"/>
      <c r="XN48" s="815"/>
      <c r="XO48" s="811"/>
      <c r="XP48" s="814"/>
      <c r="XQ48" s="814"/>
      <c r="XR48" s="815"/>
      <c r="XS48" s="748"/>
      <c r="XT48" s="811"/>
      <c r="XU48" s="815"/>
    </row>
    <row r="49" spans="1:645">
      <c r="A49" s="1111">
        <v>30</v>
      </c>
      <c r="B49" s="774" t="str">
        <f t="shared" si="1"/>
        <v>W / O incentive</v>
      </c>
      <c r="C49" s="974">
        <f t="shared" si="2"/>
        <v>2011</v>
      </c>
      <c r="D49" s="804">
        <v>30</v>
      </c>
      <c r="E49" s="811" t="str">
        <f t="shared" si="3"/>
        <v>W / O incentive</v>
      </c>
      <c r="F49" s="746">
        <f t="shared" si="4"/>
        <v>2011</v>
      </c>
      <c r="G49" s="811">
        <f>+I48</f>
        <v>977335.35212418286</v>
      </c>
      <c r="H49" s="813">
        <f>+G$34/51</f>
        <v>20378.843137254902</v>
      </c>
      <c r="I49" s="814">
        <f t="shared" si="5"/>
        <v>956956.50898692792</v>
      </c>
      <c r="J49" s="815"/>
      <c r="K49" s="811"/>
      <c r="L49" s="813" t="s">
        <v>1433</v>
      </c>
      <c r="M49" s="814"/>
      <c r="N49" s="815"/>
      <c r="O49" s="811">
        <f>+Q48</f>
        <v>980735.79084967333</v>
      </c>
      <c r="P49" s="813">
        <f>+O$34/51</f>
        <v>20997.019607843136</v>
      </c>
      <c r="Q49" s="814">
        <f t="shared" si="0"/>
        <v>959738.7712418302</v>
      </c>
      <c r="R49" s="815"/>
      <c r="S49" s="811"/>
      <c r="T49" s="813"/>
      <c r="U49" s="814"/>
      <c r="V49" s="815"/>
      <c r="W49" s="811">
        <f>+Y48</f>
        <v>7057007.1323529417</v>
      </c>
      <c r="X49" s="813">
        <f>+W$34/51</f>
        <v>148178.62745098039</v>
      </c>
      <c r="Y49" s="814">
        <f t="shared" si="6"/>
        <v>6908828.5049019614</v>
      </c>
      <c r="Z49" s="815"/>
      <c r="AA49" s="811"/>
      <c r="AB49" s="813"/>
      <c r="AC49" s="814"/>
      <c r="AD49" s="815"/>
      <c r="AE49" s="811">
        <f>+AG48</f>
        <v>6392947.7598039219</v>
      </c>
      <c r="AF49" s="813">
        <f>+AE$34/51</f>
        <v>133534.15686274509</v>
      </c>
      <c r="AG49" s="814">
        <f t="shared" si="7"/>
        <v>6259413.6029411769</v>
      </c>
      <c r="AH49" s="815"/>
      <c r="AI49" s="811"/>
      <c r="AJ49" s="813"/>
      <c r="AK49" s="814"/>
      <c r="AL49" s="1143"/>
      <c r="AM49" s="811">
        <f>+AO48</f>
        <v>2170083.0220588236</v>
      </c>
      <c r="AN49" s="813">
        <f>+AM$34/51</f>
        <v>44025.352941176468</v>
      </c>
      <c r="AO49" s="814">
        <f t="shared" ref="AO49:AO64" si="8">+AM49-AN49</f>
        <v>2126057.6691176472</v>
      </c>
      <c r="AP49" s="815"/>
      <c r="AQ49" s="811"/>
      <c r="AR49" s="813"/>
      <c r="AS49" s="814"/>
      <c r="AT49" s="815"/>
      <c r="AU49" s="811">
        <f>+AW48</f>
        <v>21189811.960784316</v>
      </c>
      <c r="AV49" s="813">
        <f>+AU$34/51</f>
        <v>428437.64705882355</v>
      </c>
      <c r="AW49" s="814">
        <f t="shared" ref="AW49:AW64" si="9">+AU49-AV49</f>
        <v>20761374.313725494</v>
      </c>
      <c r="AX49" s="815"/>
      <c r="AY49" s="811">
        <f>+BA48</f>
        <v>44168269.273692809</v>
      </c>
      <c r="AZ49" s="813">
        <f>+AY$34/51</f>
        <v>884102.13725490193</v>
      </c>
      <c r="BA49" s="814">
        <f t="shared" ref="BA49:BA64" si="10">+AY49-AZ49</f>
        <v>43284167.136437908</v>
      </c>
      <c r="BB49" s="815"/>
      <c r="BC49" s="811">
        <f>+BE48</f>
        <v>13458948.529411765</v>
      </c>
      <c r="BD49" s="813">
        <f>+BC$34/51</f>
        <v>266294.1176470588</v>
      </c>
      <c r="BE49" s="814">
        <f t="shared" ref="BE49:BE64" si="11">+BC49-BD49</f>
        <v>13192654.411764706</v>
      </c>
      <c r="BF49" s="815"/>
      <c r="BG49" s="811">
        <f>+BI48</f>
        <v>11068389.194444444</v>
      </c>
      <c r="BH49" s="813">
        <f>+BG$34/51</f>
        <v>220083.96078431373</v>
      </c>
      <c r="BI49" s="814">
        <f t="shared" ref="BI49:BI64" si="12">+BG49-BH49</f>
        <v>10848305.23366013</v>
      </c>
      <c r="BJ49" s="815"/>
      <c r="BK49" s="811">
        <f>+BM48</f>
        <v>14499903.553104576</v>
      </c>
      <c r="BL49" s="813">
        <f>+BK$34/51</f>
        <v>287363.90196078434</v>
      </c>
      <c r="BM49" s="814">
        <f t="shared" ref="BM49:BM64" si="13">+BK49-BL49</f>
        <v>14212539.651143791</v>
      </c>
      <c r="BN49" s="815"/>
      <c r="BO49" s="811">
        <f>+BQ48</f>
        <v>16804145.098039217</v>
      </c>
      <c r="BP49" s="813">
        <f>+BO$34/51</f>
        <v>331388.23529411765</v>
      </c>
      <c r="BQ49" s="814">
        <f t="shared" ref="BQ49:BQ64" si="14">+BO49-BP49</f>
        <v>16472756.862745099</v>
      </c>
      <c r="BR49" s="815"/>
      <c r="BS49" s="811">
        <f>+BU48</f>
        <v>11353486.69117647</v>
      </c>
      <c r="BT49" s="813">
        <f>+BS$34/51</f>
        <v>222799.41176470587</v>
      </c>
      <c r="BU49" s="814">
        <f t="shared" ref="BU49:BU64" si="15">+BS49-BT49</f>
        <v>11130687.279411765</v>
      </c>
      <c r="BV49" s="815"/>
      <c r="BW49" s="811">
        <f>+BW$34</f>
        <v>95055273</v>
      </c>
      <c r="BX49" s="794">
        <f>+BW$34/51/12*(12.5-BW$36)</f>
        <v>1320212.125</v>
      </c>
      <c r="BY49" s="814">
        <f>+BW49-BX49</f>
        <v>93735060.875</v>
      </c>
      <c r="BZ49" s="815"/>
      <c r="CA49" s="811">
        <f>+CA$34</f>
        <v>13601204</v>
      </c>
      <c r="CB49" s="794">
        <f>+CA$34/51/12*(12.5-CA$36)</f>
        <v>166681.42156862744</v>
      </c>
      <c r="CC49" s="814">
        <f>+CA49-CB49</f>
        <v>13434522.578431373</v>
      </c>
      <c r="CD49" s="815"/>
      <c r="CE49" s="811"/>
      <c r="CF49" s="814"/>
      <c r="CG49" s="814"/>
      <c r="CH49" s="815"/>
      <c r="CI49" s="811">
        <f>+CI$34</f>
        <v>3123926</v>
      </c>
      <c r="CJ49" s="794">
        <f>+CI$34/51/12*(12.5-CI$36)</f>
        <v>38283.406862745091</v>
      </c>
      <c r="CK49" s="814">
        <f>+CI49-CJ49</f>
        <v>3085642.5931372549</v>
      </c>
      <c r="CL49" s="815"/>
      <c r="CM49" s="811">
        <f>+CO48</f>
        <v>2385118.5866013071</v>
      </c>
      <c r="CN49" s="813">
        <f>+CM$34/51</f>
        <v>47742.156862745098</v>
      </c>
      <c r="CO49" s="814">
        <f t="shared" ref="CO49:CO64" si="16">+CM49-CN49</f>
        <v>2337376.4297385621</v>
      </c>
      <c r="CP49" s="815"/>
      <c r="CQ49" s="811">
        <f>+CQ$34</f>
        <v>38312185.469999999</v>
      </c>
      <c r="CR49" s="794">
        <f>+CQ$34/51/12*(12.5-CQ$36)</f>
        <v>406910.46659313724</v>
      </c>
      <c r="CS49" s="814">
        <f>+CQ49-CR49</f>
        <v>37905275.00340686</v>
      </c>
      <c r="CT49" s="815"/>
      <c r="CU49" s="811">
        <f>+CU$34</f>
        <v>163410059</v>
      </c>
      <c r="CV49" s="794">
        <f>+CU$34/51/12*(12.5-CU$36)</f>
        <v>2002574.2524509805</v>
      </c>
      <c r="CW49" s="814">
        <f>+CU49-CV49</f>
        <v>161407484.74754903</v>
      </c>
      <c r="CX49" s="815"/>
      <c r="CY49" s="814"/>
      <c r="CZ49" s="814"/>
      <c r="DA49" s="814"/>
      <c r="DB49" s="814"/>
      <c r="DC49" s="811"/>
      <c r="DD49" s="814"/>
      <c r="DE49" s="814"/>
      <c r="DF49" s="815"/>
      <c r="DG49" s="811">
        <f>+DI48</f>
        <v>12525205.584150327</v>
      </c>
      <c r="DH49" s="813">
        <f>+DG$34/51</f>
        <v>250713.03921568627</v>
      </c>
      <c r="DI49" s="814">
        <f t="shared" ref="DI49:DI64" si="17">+DG49-DH49</f>
        <v>12274492.544934642</v>
      </c>
      <c r="DJ49" s="815"/>
      <c r="DK49" s="811">
        <f>+DM48</f>
        <v>14212445.924019609</v>
      </c>
      <c r="DL49" s="813">
        <f>+DK$34/51</f>
        <v>282132.92156862747</v>
      </c>
      <c r="DM49" s="814">
        <f t="shared" ref="DM49:DM64" si="18">+DK49-DL49</f>
        <v>13930313.00245098</v>
      </c>
      <c r="DN49" s="815"/>
      <c r="DO49" s="811">
        <f>+DQ48</f>
        <v>9768612.2336601317</v>
      </c>
      <c r="DP49" s="813">
        <f>+DO$34/51</f>
        <v>197179.72549019608</v>
      </c>
      <c r="DQ49" s="814">
        <f t="shared" ref="DQ49:DQ64" si="19">+DO49-DP49</f>
        <v>9571432.508169936</v>
      </c>
      <c r="DR49" s="815"/>
      <c r="DS49" s="811">
        <f>+DU48</f>
        <v>2798775.5457516341</v>
      </c>
      <c r="DT49" s="813">
        <f>+DS$34/51</f>
        <v>56022.196078431371</v>
      </c>
      <c r="DU49" s="814">
        <f t="shared" ref="DU49:DU64" si="20">+DS49-DT49</f>
        <v>2742753.3496732027</v>
      </c>
      <c r="DV49" s="815"/>
      <c r="DW49" s="811">
        <f>+DY48</f>
        <v>11097480.700980393</v>
      </c>
      <c r="DX49" s="813">
        <f>+DW$34/51</f>
        <v>225520.35294117648</v>
      </c>
      <c r="DY49" s="814">
        <f t="shared" ref="DY49:DY64" si="21">+DW49-DX49</f>
        <v>10871960.348039217</v>
      </c>
      <c r="DZ49" s="815"/>
      <c r="EA49" s="811">
        <f>+EC48</f>
        <v>16177220.671568628</v>
      </c>
      <c r="EB49" s="813">
        <f>+EA$34/51</f>
        <v>320605.5294117647</v>
      </c>
      <c r="EC49" s="814">
        <f t="shared" ref="EC49:EC64" si="22">+EA49-EB49</f>
        <v>15856615.142156864</v>
      </c>
      <c r="ED49" s="815"/>
      <c r="EE49" s="811">
        <f>+EG48</f>
        <v>18205803.544117648</v>
      </c>
      <c r="EF49" s="813">
        <f>+EE$34/51</f>
        <v>361405.5294117647</v>
      </c>
      <c r="EG49" s="814">
        <f t="shared" ref="EG49:EG64" si="23">+EE49-EF49</f>
        <v>17844398.014705885</v>
      </c>
      <c r="EH49" s="815"/>
      <c r="EI49" s="811">
        <f>+EI$34</f>
        <v>9761643</v>
      </c>
      <c r="EJ49" s="794">
        <f>+EI$34/51/12*(12.5-EI$36)</f>
        <v>7975.1985294117649</v>
      </c>
      <c r="EK49" s="814">
        <f>+EI49-EJ49</f>
        <v>9753667.8014705889</v>
      </c>
      <c r="EL49" s="815"/>
      <c r="EM49" s="811">
        <f>+EM$34</f>
        <v>18889751</v>
      </c>
      <c r="EN49" s="794">
        <f>+EM$34/51/12*(12.5-EM$36)</f>
        <v>138895.22794117648</v>
      </c>
      <c r="EO49" s="814">
        <f>+EM49-EN49</f>
        <v>18750855.772058822</v>
      </c>
      <c r="EP49" s="815"/>
      <c r="EQ49" s="811">
        <f>+ES48</f>
        <v>12046563.988562092</v>
      </c>
      <c r="ER49" s="813">
        <f>+EQ$34/51</f>
        <v>236400.27450980392</v>
      </c>
      <c r="ES49" s="814">
        <f t="shared" ref="ES49:ES64" si="24">+EQ49-ER49</f>
        <v>11810163.714052288</v>
      </c>
      <c r="ET49" s="815"/>
      <c r="EU49" s="811">
        <f>+EW48</f>
        <v>90316812.358660132</v>
      </c>
      <c r="EV49" s="813">
        <f>+EU$34/51</f>
        <v>1789928.5686274511</v>
      </c>
      <c r="EW49" s="814">
        <f t="shared" ref="EW49:EW64" si="25">+EU49-EV49</f>
        <v>88526883.790032685</v>
      </c>
      <c r="EX49" s="815"/>
      <c r="EY49" s="811">
        <f>+EY$34</f>
        <v>32204664</v>
      </c>
      <c r="EZ49" s="794">
        <f>+EY$34/51/12*(12.5-EY$36)</f>
        <v>342043</v>
      </c>
      <c r="FA49" s="814">
        <f>+EY49-EZ49</f>
        <v>31862621</v>
      </c>
      <c r="FB49" s="815"/>
      <c r="FC49" s="811"/>
      <c r="FD49" s="814"/>
      <c r="FE49" s="814"/>
      <c r="FF49" s="815"/>
      <c r="FG49" s="811">
        <f>+FI48</f>
        <v>83788160.199346408</v>
      </c>
      <c r="FH49" s="813">
        <f>+FG$34/51</f>
        <v>1649643.8431372549</v>
      </c>
      <c r="FI49" s="814">
        <f t="shared" ref="FI49:FI64" si="26">+FG49-FH49</f>
        <v>82138516.356209159</v>
      </c>
      <c r="FJ49" s="815"/>
      <c r="FK49" s="811">
        <f>+FK$34</f>
        <v>1301988</v>
      </c>
      <c r="FL49" s="794">
        <f>+FK$34/51/12*(12.5-FK$36)</f>
        <v>22338.029411764706</v>
      </c>
      <c r="FM49" s="814">
        <f>+FK49-FL49</f>
        <v>1279649.9705882352</v>
      </c>
      <c r="FN49" s="815"/>
      <c r="FO49" s="811">
        <f>+FQ48</f>
        <v>203394.57352941178</v>
      </c>
      <c r="FP49" s="813">
        <f>+FO$34/51</f>
        <v>4030.9411764705883</v>
      </c>
      <c r="FQ49" s="814">
        <f t="shared" ref="FQ49:FQ64" si="27">+FO49-FP49</f>
        <v>199363.63235294117</v>
      </c>
      <c r="FR49" s="815"/>
      <c r="FS49" s="811">
        <f>+FS$34</f>
        <v>23483583</v>
      </c>
      <c r="FT49" s="794">
        <f>+FS$34/51/12*(12.5-FS$36)</f>
        <v>249417.13970588235</v>
      </c>
      <c r="FU49" s="814">
        <f>+FS49-FT49</f>
        <v>23234165.860294119</v>
      </c>
      <c r="FV49" s="815"/>
      <c r="FW49" s="811">
        <f>+FY48</f>
        <v>1464183.2393790849</v>
      </c>
      <c r="FX49" s="813">
        <f>+FW$34/51</f>
        <v>28874.607843137255</v>
      </c>
      <c r="FY49" s="814">
        <f t="shared" ref="FY49:FY64" si="28">+FW49-FX49</f>
        <v>1435308.6315359476</v>
      </c>
      <c r="FZ49" s="815"/>
      <c r="GA49" s="811"/>
      <c r="GB49" s="814"/>
      <c r="GC49" s="814"/>
      <c r="GD49" s="815"/>
      <c r="GE49" s="811">
        <f>+GG48</f>
        <v>6165062.1821895428</v>
      </c>
      <c r="GF49" s="813">
        <f>+GE$34/51</f>
        <v>125284.92156862745</v>
      </c>
      <c r="GG49" s="814">
        <f t="shared" ref="GG49:GG64" si="29">+GE49-GF49</f>
        <v>6039777.2606209153</v>
      </c>
      <c r="GH49" s="815"/>
      <c r="GI49" s="811">
        <f>+GI$34</f>
        <v>5249379</v>
      </c>
      <c r="GJ49" s="794">
        <f>+GI$34/51/12*(12.5-GI$36)</f>
        <v>55753.208333333328</v>
      </c>
      <c r="GK49" s="814">
        <f>+GI49-GJ49</f>
        <v>5193625.791666667</v>
      </c>
      <c r="GL49" s="815"/>
      <c r="GM49" s="811">
        <f>+GO48</f>
        <v>3110424.9411764708</v>
      </c>
      <c r="GN49" s="813">
        <f>+GM$34/51</f>
        <v>62678.588235294119</v>
      </c>
      <c r="GO49" s="814">
        <f t="shared" ref="GO49:GO64" si="30">+GM49-GN49</f>
        <v>3047746.3529411769</v>
      </c>
      <c r="GP49" s="815"/>
      <c r="GQ49" s="811">
        <f>+GS48</f>
        <v>21422518.301470589</v>
      </c>
      <c r="GR49" s="813">
        <f>+GQ$34/51</f>
        <v>429524.17647058825</v>
      </c>
      <c r="GS49" s="814">
        <f t="shared" ref="GS49:GS64" si="31">+GQ49-GR49</f>
        <v>20992994.125</v>
      </c>
      <c r="GT49" s="815"/>
      <c r="GU49" s="811"/>
      <c r="GV49" s="814"/>
      <c r="GW49" s="814"/>
      <c r="GX49" s="815"/>
      <c r="GY49" s="811">
        <f>+HA48</f>
        <v>4740669.6029411769</v>
      </c>
      <c r="GZ49" s="813">
        <f>+GY$34/51</f>
        <v>95051.019607843133</v>
      </c>
      <c r="HA49" s="814">
        <f t="shared" ref="HA49:HA64" si="32">+GY49-GZ49</f>
        <v>4645618.583333334</v>
      </c>
      <c r="HB49" s="815"/>
      <c r="HC49" s="811">
        <f>+HE48</f>
        <v>20478820.295751635</v>
      </c>
      <c r="HD49" s="813">
        <f>+HC$34/51</f>
        <v>414062.07843137253</v>
      </c>
      <c r="HE49" s="814">
        <f t="shared" ref="HE49:HE64" si="33">+HC49-HD49</f>
        <v>20064758.217320263</v>
      </c>
      <c r="HF49" s="815"/>
      <c r="HG49" s="811">
        <f>+HI48</f>
        <v>3315500.2696078429</v>
      </c>
      <c r="HH49" s="813">
        <f>+HG$34/51</f>
        <v>67149.372549019608</v>
      </c>
      <c r="HI49" s="814">
        <f t="shared" ref="HI49:HI64" si="34">+HG49-HH49</f>
        <v>3248350.8970588231</v>
      </c>
      <c r="HJ49" s="815"/>
      <c r="HK49" s="811">
        <f>+HM48</f>
        <v>3270528.602124183</v>
      </c>
      <c r="HL49" s="813">
        <f>+HK$34/51</f>
        <v>65794.372549019608</v>
      </c>
      <c r="HM49" s="814">
        <f t="shared" ref="HM49:HM64" si="35">+HK49-HL49</f>
        <v>3204734.2295751632</v>
      </c>
      <c r="HN49" s="815"/>
      <c r="HO49" s="811">
        <f>+HQ48</f>
        <v>755618.59803921566</v>
      </c>
      <c r="HP49" s="813">
        <f>+HO$34/51</f>
        <v>15277.882352941177</v>
      </c>
      <c r="HQ49" s="814">
        <f t="shared" ref="HQ49:HQ64" si="36">+HO49-HP49</f>
        <v>740340.71568627446</v>
      </c>
      <c r="HR49" s="815"/>
      <c r="HS49" s="811">
        <f>+HU48</f>
        <v>6155565.7116013076</v>
      </c>
      <c r="HT49" s="813">
        <f>+HS$34/51</f>
        <v>121791.90196078431</v>
      </c>
      <c r="HU49" s="814">
        <f t="shared" ref="HU49:HU64" si="37">+HS49-HT49</f>
        <v>6033773.809640523</v>
      </c>
      <c r="HV49" s="815"/>
      <c r="HW49" s="811">
        <f>+HW$34</f>
        <v>23947642</v>
      </c>
      <c r="HX49" s="794">
        <f>+HW$34/51/12*(12.5-HW$36)</f>
        <v>19565.06699346405</v>
      </c>
      <c r="HY49" s="814">
        <f>+HW49-HX49</f>
        <v>23928076.933006536</v>
      </c>
      <c r="HZ49" s="815"/>
      <c r="IA49" s="811"/>
      <c r="IB49" s="814"/>
      <c r="IC49" s="814"/>
      <c r="ID49" s="815"/>
      <c r="IE49" s="811"/>
      <c r="IF49" s="814"/>
      <c r="IG49" s="814"/>
      <c r="IH49" s="815"/>
      <c r="II49" s="811"/>
      <c r="IJ49" s="814"/>
      <c r="IK49" s="814"/>
      <c r="IL49" s="815"/>
      <c r="IM49" s="811"/>
      <c r="IN49" s="814"/>
      <c r="IO49" s="814"/>
      <c r="IP49" s="815"/>
      <c r="IQ49" s="811"/>
      <c r="IR49" s="814"/>
      <c r="IS49" s="814"/>
      <c r="IT49" s="815"/>
      <c r="IU49" s="811">
        <f>+IU$34</f>
        <v>108763</v>
      </c>
      <c r="IV49" s="794">
        <f>+IU$34/51/12*(12.5-IU$36)</f>
        <v>88.858660130718945</v>
      </c>
      <c r="IW49" s="814">
        <f>+IU49-IV49</f>
        <v>108674.14133986928</v>
      </c>
      <c r="IX49" s="815"/>
      <c r="IY49" s="811">
        <f>+IY$34</f>
        <v>75695</v>
      </c>
      <c r="IZ49" s="794">
        <f>+IY$34/51/12*(12.5-IY$36)</f>
        <v>309.21160130718954</v>
      </c>
      <c r="JA49" s="814">
        <f>+IY49-IZ49</f>
        <v>75385.788398692806</v>
      </c>
      <c r="JB49" s="815"/>
      <c r="JC49" s="811"/>
      <c r="JD49" s="814"/>
      <c r="JE49" s="814"/>
      <c r="JF49" s="815"/>
      <c r="JG49" s="811"/>
      <c r="JH49" s="814"/>
      <c r="JI49" s="814"/>
      <c r="JJ49" s="815"/>
      <c r="JK49" s="811"/>
      <c r="JL49" s="814"/>
      <c r="JM49" s="814"/>
      <c r="JN49" s="815"/>
      <c r="JO49" s="811"/>
      <c r="JP49" s="814"/>
      <c r="JQ49" s="814"/>
      <c r="JR49" s="815"/>
      <c r="JS49" s="811"/>
      <c r="JT49" s="814"/>
      <c r="JU49" s="814"/>
      <c r="JV49" s="815"/>
      <c r="JW49" s="811"/>
      <c r="JX49" s="814"/>
      <c r="JY49" s="814"/>
      <c r="JZ49" s="815"/>
      <c r="KA49" s="811"/>
      <c r="KB49" s="814"/>
      <c r="KC49" s="814"/>
      <c r="KD49" s="815"/>
      <c r="KE49" s="811"/>
      <c r="KF49" s="814"/>
      <c r="KG49" s="814"/>
      <c r="KH49" s="815"/>
      <c r="KI49" s="811"/>
      <c r="KJ49" s="814"/>
      <c r="KK49" s="814"/>
      <c r="KL49" s="815"/>
      <c r="KM49" s="811"/>
      <c r="KN49" s="814"/>
      <c r="KO49" s="814"/>
      <c r="KP49" s="815"/>
      <c r="KQ49" s="811"/>
      <c r="KR49" s="814"/>
      <c r="KS49" s="814"/>
      <c r="KT49" s="815"/>
      <c r="KU49" s="811"/>
      <c r="KV49" s="814"/>
      <c r="KW49" s="814"/>
      <c r="KX49" s="815"/>
      <c r="KY49" s="811"/>
      <c r="KZ49" s="814"/>
      <c r="LA49" s="814"/>
      <c r="LB49" s="815"/>
      <c r="LC49" s="811"/>
      <c r="LD49" s="814"/>
      <c r="LE49" s="814"/>
      <c r="LF49" s="815"/>
      <c r="LG49" s="811"/>
      <c r="LH49" s="814"/>
      <c r="LI49" s="814"/>
      <c r="LJ49" s="815"/>
      <c r="LK49" s="811"/>
      <c r="LL49" s="814"/>
      <c r="LM49" s="814"/>
      <c r="LN49" s="815"/>
      <c r="LO49" s="811"/>
      <c r="LP49" s="814"/>
      <c r="LQ49" s="814"/>
      <c r="LR49" s="815"/>
      <c r="LS49" s="811"/>
      <c r="LT49" s="814"/>
      <c r="LU49" s="814"/>
      <c r="LV49" s="815"/>
      <c r="LW49" s="811"/>
      <c r="LX49" s="814"/>
      <c r="LY49" s="814"/>
      <c r="LZ49" s="815"/>
      <c r="MA49" s="811"/>
      <c r="MB49" s="814"/>
      <c r="MC49" s="814"/>
      <c r="MD49" s="815"/>
      <c r="ME49" s="811"/>
      <c r="MF49" s="814"/>
      <c r="MG49" s="814"/>
      <c r="MH49" s="815"/>
      <c r="MI49" s="811"/>
      <c r="MJ49" s="814"/>
      <c r="MK49" s="814"/>
      <c r="ML49" s="815"/>
      <c r="MM49" s="811"/>
      <c r="MN49" s="814"/>
      <c r="MO49" s="814"/>
      <c r="MP49" s="815"/>
      <c r="MQ49" s="811"/>
      <c r="MR49" s="814"/>
      <c r="MS49" s="814"/>
      <c r="MT49" s="815"/>
      <c r="MU49" s="811"/>
      <c r="MV49" s="814"/>
      <c r="MW49" s="814"/>
      <c r="MX49" s="815"/>
      <c r="MY49" s="811"/>
      <c r="MZ49" s="814"/>
      <c r="NA49" s="814"/>
      <c r="NB49" s="815"/>
      <c r="NC49" s="811"/>
      <c r="ND49" s="814"/>
      <c r="NE49" s="814"/>
      <c r="NF49" s="815"/>
      <c r="NG49" s="811"/>
      <c r="NH49" s="814"/>
      <c r="NI49" s="814"/>
      <c r="NJ49" s="815"/>
      <c r="NK49" s="811"/>
      <c r="NL49" s="814"/>
      <c r="NM49" s="814"/>
      <c r="NN49" s="815"/>
      <c r="NO49" s="811"/>
      <c r="NP49" s="814"/>
      <c r="NQ49" s="814"/>
      <c r="NR49" s="815"/>
      <c r="NS49" s="811"/>
      <c r="NT49" s="814"/>
      <c r="NU49" s="814"/>
      <c r="NV49" s="815"/>
      <c r="NW49" s="811"/>
      <c r="NX49" s="814"/>
      <c r="NY49" s="814"/>
      <c r="NZ49" s="815"/>
      <c r="OA49" s="811"/>
      <c r="OB49" s="814"/>
      <c r="OC49" s="814"/>
      <c r="OD49" s="815"/>
      <c r="OE49" s="811"/>
      <c r="OF49" s="814"/>
      <c r="OG49" s="814"/>
      <c r="OH49" s="815"/>
      <c r="OI49" s="811"/>
      <c r="OJ49" s="814"/>
      <c r="OK49" s="814"/>
      <c r="OL49" s="815"/>
      <c r="OM49" s="811"/>
      <c r="ON49" s="814"/>
      <c r="OO49" s="814"/>
      <c r="OP49" s="815"/>
      <c r="OQ49" s="811"/>
      <c r="OR49" s="814"/>
      <c r="OS49" s="814"/>
      <c r="OT49" s="815"/>
      <c r="OU49" s="811"/>
      <c r="OV49" s="814"/>
      <c r="OW49" s="814"/>
      <c r="OX49" s="815"/>
      <c r="OY49" s="811"/>
      <c r="OZ49" s="814"/>
      <c r="PA49" s="814"/>
      <c r="PB49" s="815"/>
      <c r="PC49" s="811"/>
      <c r="PD49" s="814"/>
      <c r="PE49" s="814"/>
      <c r="PF49" s="815"/>
      <c r="PG49" s="811"/>
      <c r="PH49" s="814"/>
      <c r="PI49" s="814"/>
      <c r="PJ49" s="815"/>
      <c r="PK49" s="811"/>
      <c r="PL49" s="814"/>
      <c r="PM49" s="814"/>
      <c r="PN49" s="815"/>
      <c r="PO49" s="811"/>
      <c r="PP49" s="814"/>
      <c r="PQ49" s="814"/>
      <c r="PR49" s="815"/>
      <c r="PS49" s="811"/>
      <c r="PT49" s="814"/>
      <c r="PU49" s="814"/>
      <c r="PV49" s="815"/>
      <c r="PW49" s="811"/>
      <c r="PX49" s="814"/>
      <c r="PY49" s="814"/>
      <c r="PZ49" s="815"/>
      <c r="QA49" s="811"/>
      <c r="QB49" s="814"/>
      <c r="QC49" s="814"/>
      <c r="QD49" s="815"/>
      <c r="QE49" s="811"/>
      <c r="QF49" s="814"/>
      <c r="QG49" s="814"/>
      <c r="QH49" s="815"/>
      <c r="QI49" s="811"/>
      <c r="QJ49" s="814"/>
      <c r="QK49" s="814"/>
      <c r="QL49" s="815"/>
      <c r="QM49" s="811"/>
      <c r="QN49" s="814"/>
      <c r="QO49" s="814"/>
      <c r="QP49" s="815"/>
      <c r="QQ49" s="811"/>
      <c r="QR49" s="814"/>
      <c r="QS49" s="814"/>
      <c r="QT49" s="815"/>
      <c r="QU49" s="811"/>
      <c r="QV49" s="814"/>
      <c r="QW49" s="814"/>
      <c r="QX49" s="815"/>
      <c r="QY49" s="811"/>
      <c r="QZ49" s="814"/>
      <c r="RA49" s="814"/>
      <c r="RB49" s="815"/>
      <c r="RC49" s="811"/>
      <c r="RD49" s="814"/>
      <c r="RE49" s="814"/>
      <c r="RF49" s="815"/>
      <c r="RG49" s="811"/>
      <c r="RH49" s="814"/>
      <c r="RI49" s="814"/>
      <c r="RJ49" s="815"/>
      <c r="RK49" s="811"/>
      <c r="RL49" s="814"/>
      <c r="RM49" s="814"/>
      <c r="RN49" s="815"/>
      <c r="RO49" s="811"/>
      <c r="RP49" s="814"/>
      <c r="RQ49" s="814"/>
      <c r="RR49" s="815"/>
      <c r="RS49" s="811"/>
      <c r="RT49" s="814"/>
      <c r="RU49" s="814"/>
      <c r="RV49" s="815"/>
      <c r="RW49" s="811"/>
      <c r="RX49" s="814"/>
      <c r="RY49" s="814"/>
      <c r="RZ49" s="815"/>
      <c r="SA49" s="811"/>
      <c r="SB49" s="814"/>
      <c r="SC49" s="814"/>
      <c r="SD49" s="815"/>
      <c r="SE49" s="811"/>
      <c r="SF49" s="814"/>
      <c r="SG49" s="814"/>
      <c r="SH49" s="815"/>
      <c r="SI49" s="811"/>
      <c r="SJ49" s="814"/>
      <c r="SK49" s="814"/>
      <c r="SL49" s="815"/>
      <c r="SM49" s="811"/>
      <c r="SN49" s="814"/>
      <c r="SO49" s="814"/>
      <c r="SP49" s="815"/>
      <c r="SQ49" s="811"/>
      <c r="SR49" s="814"/>
      <c r="SS49" s="814"/>
      <c r="ST49" s="815"/>
      <c r="SU49" s="811"/>
      <c r="SV49" s="814"/>
      <c r="SW49" s="814"/>
      <c r="SX49" s="815"/>
      <c r="SY49" s="811"/>
      <c r="SZ49" s="814"/>
      <c r="TA49" s="814"/>
      <c r="TB49" s="815"/>
      <c r="TC49" s="811"/>
      <c r="TD49" s="814"/>
      <c r="TE49" s="814"/>
      <c r="TF49" s="815"/>
      <c r="TG49" s="811"/>
      <c r="TH49" s="814"/>
      <c r="TI49" s="814"/>
      <c r="TJ49" s="815"/>
      <c r="TK49" s="811"/>
      <c r="TL49" s="814"/>
      <c r="TM49" s="814"/>
      <c r="TN49" s="815"/>
      <c r="TO49" s="811"/>
      <c r="TP49" s="814"/>
      <c r="TQ49" s="814"/>
      <c r="TR49" s="815"/>
      <c r="TS49" s="811"/>
      <c r="TT49" s="814"/>
      <c r="TU49" s="814"/>
      <c r="TV49" s="815"/>
      <c r="TW49" s="811"/>
      <c r="TX49" s="814"/>
      <c r="TY49" s="814"/>
      <c r="TZ49" s="815"/>
      <c r="UA49" s="811"/>
      <c r="UB49" s="814"/>
      <c r="UC49" s="814"/>
      <c r="UD49" s="815"/>
      <c r="UE49" s="811"/>
      <c r="UF49" s="814"/>
      <c r="UG49" s="814"/>
      <c r="UH49" s="815"/>
      <c r="UI49" s="811"/>
      <c r="UJ49" s="814"/>
      <c r="UK49" s="814"/>
      <c r="UL49" s="815"/>
      <c r="UM49" s="811"/>
      <c r="UN49" s="814"/>
      <c r="UO49" s="814"/>
      <c r="UP49" s="815"/>
      <c r="UQ49" s="811"/>
      <c r="UR49" s="814"/>
      <c r="US49" s="814"/>
      <c r="UT49" s="815"/>
      <c r="UU49" s="811"/>
      <c r="UV49" s="814"/>
      <c r="UW49" s="814"/>
      <c r="UX49" s="815"/>
      <c r="UY49" s="811"/>
      <c r="UZ49" s="814"/>
      <c r="VA49" s="814"/>
      <c r="VB49" s="815"/>
      <c r="VC49" s="811"/>
      <c r="VD49" s="814"/>
      <c r="VE49" s="814"/>
      <c r="VF49" s="815"/>
      <c r="VG49" s="811"/>
      <c r="VH49" s="814"/>
      <c r="VI49" s="814"/>
      <c r="VJ49" s="815"/>
      <c r="VK49" s="811"/>
      <c r="VL49" s="814"/>
      <c r="VM49" s="814"/>
      <c r="VN49" s="815"/>
      <c r="VO49" s="811"/>
      <c r="VP49" s="814"/>
      <c r="VQ49" s="814"/>
      <c r="VR49" s="815"/>
      <c r="VS49" s="814"/>
      <c r="VT49" s="814"/>
      <c r="VU49" s="814"/>
      <c r="VV49" s="814"/>
      <c r="VW49" s="811"/>
      <c r="VX49" s="814"/>
      <c r="VY49" s="814"/>
      <c r="VZ49" s="815"/>
      <c r="WA49" s="811"/>
      <c r="WB49" s="814"/>
      <c r="WC49" s="814"/>
      <c r="WD49" s="815"/>
      <c r="WE49" s="811"/>
      <c r="WF49" s="814"/>
      <c r="WG49" s="814"/>
      <c r="WH49" s="815"/>
      <c r="WI49" s="811"/>
      <c r="WJ49" s="814"/>
      <c r="WK49" s="814"/>
      <c r="WL49" s="815"/>
      <c r="WM49" s="811"/>
      <c r="WN49" s="814"/>
      <c r="WO49" s="814"/>
      <c r="WP49" s="815"/>
      <c r="WQ49" s="811"/>
      <c r="WR49" s="814"/>
      <c r="WS49" s="814"/>
      <c r="WT49" s="815"/>
      <c r="WU49" s="811"/>
      <c r="WV49" s="814"/>
      <c r="WW49" s="814"/>
      <c r="WX49" s="815"/>
      <c r="WY49" s="811"/>
      <c r="WZ49" s="814"/>
      <c r="XA49" s="814"/>
      <c r="XB49" s="815"/>
      <c r="XC49" s="814"/>
      <c r="XD49" s="814"/>
      <c r="XE49" s="814"/>
      <c r="XF49" s="815"/>
      <c r="XG49" s="814"/>
      <c r="XH49" s="814"/>
      <c r="XI49" s="814"/>
      <c r="XJ49" s="814"/>
      <c r="XK49" s="811"/>
      <c r="XL49" s="814"/>
      <c r="XM49" s="814"/>
      <c r="XN49" s="815"/>
      <c r="XO49" s="811"/>
      <c r="XP49" s="814"/>
      <c r="XQ49" s="814"/>
      <c r="XR49" s="815"/>
      <c r="XS49" s="748"/>
      <c r="XT49" s="811"/>
      <c r="XU49" s="815"/>
    </row>
    <row r="50" spans="1:645">
      <c r="A50" s="1111">
        <v>31</v>
      </c>
      <c r="B50" s="774" t="str">
        <f t="shared" si="1"/>
        <v>W incentive</v>
      </c>
      <c r="C50" s="974">
        <f t="shared" si="2"/>
        <v>2011</v>
      </c>
      <c r="D50" s="804">
        <v>31</v>
      </c>
      <c r="E50" s="811" t="str">
        <f t="shared" si="3"/>
        <v>W incentive</v>
      </c>
      <c r="F50" s="746">
        <f t="shared" si="4"/>
        <v>2011</v>
      </c>
      <c r="G50" s="811">
        <f>+G49</f>
        <v>977335.35212418286</v>
      </c>
      <c r="H50" s="813">
        <f>H49</f>
        <v>20378.843137254902</v>
      </c>
      <c r="I50" s="814">
        <f t="shared" si="5"/>
        <v>956956.50898692792</v>
      </c>
      <c r="J50" s="815"/>
      <c r="K50" s="811"/>
      <c r="L50" s="813"/>
      <c r="M50" s="814"/>
      <c r="N50" s="815"/>
      <c r="O50" s="811">
        <f>+O49</f>
        <v>980735.79084967333</v>
      </c>
      <c r="P50" s="813">
        <f>P49</f>
        <v>20997.019607843136</v>
      </c>
      <c r="Q50" s="814">
        <f t="shared" si="0"/>
        <v>959738.7712418302</v>
      </c>
      <c r="R50" s="815"/>
      <c r="S50" s="811"/>
      <c r="T50" s="813"/>
      <c r="U50" s="814"/>
      <c r="V50" s="815"/>
      <c r="W50" s="811">
        <f>+W49</f>
        <v>7057007.1323529417</v>
      </c>
      <c r="X50" s="813">
        <f>X49</f>
        <v>148178.62745098039</v>
      </c>
      <c r="Y50" s="814">
        <f t="shared" si="6"/>
        <v>6908828.5049019614</v>
      </c>
      <c r="Z50" s="815"/>
      <c r="AA50" s="811"/>
      <c r="AB50" s="813"/>
      <c r="AC50" s="814"/>
      <c r="AD50" s="815"/>
      <c r="AE50" s="811">
        <f>+AE49</f>
        <v>6392947.7598039219</v>
      </c>
      <c r="AF50" s="813">
        <f>AF49</f>
        <v>133534.15686274509</v>
      </c>
      <c r="AG50" s="814">
        <f t="shared" si="7"/>
        <v>6259413.6029411769</v>
      </c>
      <c r="AH50" s="815"/>
      <c r="AI50" s="811"/>
      <c r="AJ50" s="813"/>
      <c r="AK50" s="814"/>
      <c r="AL50" s="1143"/>
      <c r="AM50" s="811">
        <f>+AM49</f>
        <v>2170083.0220588236</v>
      </c>
      <c r="AN50" s="813">
        <f>AN49</f>
        <v>44025.352941176468</v>
      </c>
      <c r="AO50" s="814">
        <f t="shared" si="8"/>
        <v>2126057.6691176472</v>
      </c>
      <c r="AP50" s="815"/>
      <c r="AQ50" s="811"/>
      <c r="AR50" s="813"/>
      <c r="AS50" s="814"/>
      <c r="AT50" s="815"/>
      <c r="AU50" s="811">
        <f>+AU49</f>
        <v>21189811.960784316</v>
      </c>
      <c r="AV50" s="813">
        <f>AV49</f>
        <v>428437.64705882355</v>
      </c>
      <c r="AW50" s="814">
        <f t="shared" si="9"/>
        <v>20761374.313725494</v>
      </c>
      <c r="AX50" s="815"/>
      <c r="AY50" s="811">
        <f>+AY49</f>
        <v>44168269.273692809</v>
      </c>
      <c r="AZ50" s="813">
        <f>AZ49</f>
        <v>884102.13725490193</v>
      </c>
      <c r="BA50" s="814">
        <f t="shared" si="10"/>
        <v>43284167.136437908</v>
      </c>
      <c r="BB50" s="815"/>
      <c r="BC50" s="811">
        <f>+BC49</f>
        <v>13458948.529411765</v>
      </c>
      <c r="BD50" s="813">
        <f>BD49</f>
        <v>266294.1176470588</v>
      </c>
      <c r="BE50" s="814">
        <f t="shared" si="11"/>
        <v>13192654.411764706</v>
      </c>
      <c r="BF50" s="815"/>
      <c r="BG50" s="811">
        <f>+BG49</f>
        <v>11068389.194444444</v>
      </c>
      <c r="BH50" s="813">
        <f>BH49</f>
        <v>220083.96078431373</v>
      </c>
      <c r="BI50" s="814">
        <f t="shared" si="12"/>
        <v>10848305.23366013</v>
      </c>
      <c r="BJ50" s="815"/>
      <c r="BK50" s="811">
        <f>+BK49</f>
        <v>14499903.553104576</v>
      </c>
      <c r="BL50" s="813">
        <f>BL49</f>
        <v>287363.90196078434</v>
      </c>
      <c r="BM50" s="814">
        <f t="shared" si="13"/>
        <v>14212539.651143791</v>
      </c>
      <c r="BN50" s="815"/>
      <c r="BO50" s="811">
        <f>+BO49</f>
        <v>16804145.098039217</v>
      </c>
      <c r="BP50" s="813">
        <f>BP49</f>
        <v>331388.23529411765</v>
      </c>
      <c r="BQ50" s="814">
        <f t="shared" si="14"/>
        <v>16472756.862745099</v>
      </c>
      <c r="BR50" s="815"/>
      <c r="BS50" s="811">
        <f>+BS49</f>
        <v>11353486.69117647</v>
      </c>
      <c r="BT50" s="813">
        <f>BT49</f>
        <v>222799.41176470587</v>
      </c>
      <c r="BU50" s="814">
        <f t="shared" si="15"/>
        <v>11130687.279411765</v>
      </c>
      <c r="BV50" s="815"/>
      <c r="BW50" s="811">
        <f>+BW49</f>
        <v>95055273</v>
      </c>
      <c r="BX50" s="794">
        <f>+BX49</f>
        <v>1320212.125</v>
      </c>
      <c r="BY50" s="814">
        <f>+BW50-BX50</f>
        <v>93735060.875</v>
      </c>
      <c r="BZ50" s="815"/>
      <c r="CA50" s="811">
        <f>+CA49</f>
        <v>13601204</v>
      </c>
      <c r="CB50" s="794">
        <f>+CB49</f>
        <v>166681.42156862744</v>
      </c>
      <c r="CC50" s="814">
        <f>+CA50-CB50</f>
        <v>13434522.578431373</v>
      </c>
      <c r="CD50" s="815"/>
      <c r="CE50" s="811"/>
      <c r="CF50" s="814"/>
      <c r="CG50" s="814"/>
      <c r="CH50" s="815"/>
      <c r="CI50" s="811">
        <f>+CI49</f>
        <v>3123926</v>
      </c>
      <c r="CJ50" s="794">
        <f>+CJ49</f>
        <v>38283.406862745091</v>
      </c>
      <c r="CK50" s="814">
        <f>+CI50-CJ50</f>
        <v>3085642.5931372549</v>
      </c>
      <c r="CL50" s="815"/>
      <c r="CM50" s="811">
        <f>+CM49</f>
        <v>2385118.5866013071</v>
      </c>
      <c r="CN50" s="813">
        <f>CN49</f>
        <v>47742.156862745098</v>
      </c>
      <c r="CO50" s="814">
        <f t="shared" si="16"/>
        <v>2337376.4297385621</v>
      </c>
      <c r="CP50" s="815"/>
      <c r="CQ50" s="811">
        <f>+CQ49</f>
        <v>38312185.469999999</v>
      </c>
      <c r="CR50" s="794">
        <f>+CR49</f>
        <v>406910.46659313724</v>
      </c>
      <c r="CS50" s="814">
        <f>+CQ50-CR50</f>
        <v>37905275.00340686</v>
      </c>
      <c r="CT50" s="815"/>
      <c r="CU50" s="811">
        <f>+CU49</f>
        <v>163410059</v>
      </c>
      <c r="CV50" s="794">
        <f>+CV49</f>
        <v>2002574.2524509805</v>
      </c>
      <c r="CW50" s="814">
        <f>+CU50-CV50</f>
        <v>161407484.74754903</v>
      </c>
      <c r="CX50" s="815"/>
      <c r="CY50" s="814"/>
      <c r="CZ50" s="814"/>
      <c r="DA50" s="814"/>
      <c r="DB50" s="814"/>
      <c r="DC50" s="811"/>
      <c r="DD50" s="814"/>
      <c r="DE50" s="814"/>
      <c r="DF50" s="815"/>
      <c r="DG50" s="811">
        <f>+DG49</f>
        <v>12525205.584150327</v>
      </c>
      <c r="DH50" s="813">
        <f>DH49</f>
        <v>250713.03921568627</v>
      </c>
      <c r="DI50" s="814">
        <f t="shared" si="17"/>
        <v>12274492.544934642</v>
      </c>
      <c r="DJ50" s="815"/>
      <c r="DK50" s="811">
        <f>+DK49</f>
        <v>14212445.924019609</v>
      </c>
      <c r="DL50" s="813">
        <f>DL49</f>
        <v>282132.92156862747</v>
      </c>
      <c r="DM50" s="814">
        <f t="shared" si="18"/>
        <v>13930313.00245098</v>
      </c>
      <c r="DN50" s="815"/>
      <c r="DO50" s="811">
        <f>+DO49</f>
        <v>9768612.2336601317</v>
      </c>
      <c r="DP50" s="813">
        <f>DP49</f>
        <v>197179.72549019608</v>
      </c>
      <c r="DQ50" s="814">
        <f t="shared" si="19"/>
        <v>9571432.508169936</v>
      </c>
      <c r="DR50" s="815"/>
      <c r="DS50" s="811">
        <f>+DS49</f>
        <v>2798775.5457516341</v>
      </c>
      <c r="DT50" s="813">
        <f>DT49</f>
        <v>56022.196078431371</v>
      </c>
      <c r="DU50" s="814">
        <f t="shared" si="20"/>
        <v>2742753.3496732027</v>
      </c>
      <c r="DV50" s="815"/>
      <c r="DW50" s="811">
        <f>+DW49</f>
        <v>11097480.700980393</v>
      </c>
      <c r="DX50" s="813">
        <f>DX49</f>
        <v>225520.35294117648</v>
      </c>
      <c r="DY50" s="814">
        <f t="shared" si="21"/>
        <v>10871960.348039217</v>
      </c>
      <c r="DZ50" s="815"/>
      <c r="EA50" s="811">
        <f>+EA49</f>
        <v>16177220.671568628</v>
      </c>
      <c r="EB50" s="813">
        <f>EB49</f>
        <v>320605.5294117647</v>
      </c>
      <c r="EC50" s="814">
        <f t="shared" si="22"/>
        <v>15856615.142156864</v>
      </c>
      <c r="ED50" s="815"/>
      <c r="EE50" s="811">
        <f>+EE49</f>
        <v>18205803.544117648</v>
      </c>
      <c r="EF50" s="813">
        <f>EF49</f>
        <v>361405.5294117647</v>
      </c>
      <c r="EG50" s="814">
        <f t="shared" si="23"/>
        <v>17844398.014705885</v>
      </c>
      <c r="EH50" s="815"/>
      <c r="EI50" s="811">
        <f>+EI49</f>
        <v>9761643</v>
      </c>
      <c r="EJ50" s="794">
        <f>+EJ49</f>
        <v>7975.1985294117649</v>
      </c>
      <c r="EK50" s="814">
        <f>+EI50-EJ50</f>
        <v>9753667.8014705889</v>
      </c>
      <c r="EL50" s="815"/>
      <c r="EM50" s="811">
        <f>+EM49</f>
        <v>18889751</v>
      </c>
      <c r="EN50" s="794">
        <f>+EN49</f>
        <v>138895.22794117648</v>
      </c>
      <c r="EO50" s="814">
        <f>+EM50-EN50</f>
        <v>18750855.772058822</v>
      </c>
      <c r="EP50" s="815"/>
      <c r="EQ50" s="811">
        <f>+EQ49</f>
        <v>12046563.988562092</v>
      </c>
      <c r="ER50" s="813">
        <f>ER49</f>
        <v>236400.27450980392</v>
      </c>
      <c r="ES50" s="814">
        <f t="shared" si="24"/>
        <v>11810163.714052288</v>
      </c>
      <c r="ET50" s="815"/>
      <c r="EU50" s="811">
        <f>+EU49</f>
        <v>90316812.358660132</v>
      </c>
      <c r="EV50" s="813">
        <f>EV49</f>
        <v>1789928.5686274511</v>
      </c>
      <c r="EW50" s="814">
        <f t="shared" si="25"/>
        <v>88526883.790032685</v>
      </c>
      <c r="EX50" s="815"/>
      <c r="EY50" s="811">
        <f>+EY49</f>
        <v>32204664</v>
      </c>
      <c r="EZ50" s="794">
        <f>+EZ49</f>
        <v>342043</v>
      </c>
      <c r="FA50" s="814">
        <f>+EY50-EZ50</f>
        <v>31862621</v>
      </c>
      <c r="FB50" s="815"/>
      <c r="FC50" s="811"/>
      <c r="FD50" s="814"/>
      <c r="FE50" s="814"/>
      <c r="FF50" s="815"/>
      <c r="FG50" s="811">
        <f>+FG49</f>
        <v>83788160.199346408</v>
      </c>
      <c r="FH50" s="813">
        <f>FH49</f>
        <v>1649643.8431372549</v>
      </c>
      <c r="FI50" s="814">
        <f t="shared" si="26"/>
        <v>82138516.356209159</v>
      </c>
      <c r="FJ50" s="815"/>
      <c r="FK50" s="811">
        <f>+FK49</f>
        <v>1301988</v>
      </c>
      <c r="FL50" s="794">
        <f>+FL49</f>
        <v>22338.029411764706</v>
      </c>
      <c r="FM50" s="814">
        <f>+FK50-FL50</f>
        <v>1279649.9705882352</v>
      </c>
      <c r="FN50" s="815"/>
      <c r="FO50" s="811">
        <f>+FO49</f>
        <v>203394.57352941178</v>
      </c>
      <c r="FP50" s="813">
        <f>FP49</f>
        <v>4030.9411764705883</v>
      </c>
      <c r="FQ50" s="814">
        <f t="shared" si="27"/>
        <v>199363.63235294117</v>
      </c>
      <c r="FR50" s="815"/>
      <c r="FS50" s="811">
        <f>+FS49</f>
        <v>23483583</v>
      </c>
      <c r="FT50" s="794">
        <f>+FT49</f>
        <v>249417.13970588235</v>
      </c>
      <c r="FU50" s="814">
        <f>+FS50-FT50</f>
        <v>23234165.860294119</v>
      </c>
      <c r="FV50" s="815"/>
      <c r="FW50" s="811">
        <f>+FW49</f>
        <v>1464183.2393790849</v>
      </c>
      <c r="FX50" s="813">
        <f>FX49</f>
        <v>28874.607843137255</v>
      </c>
      <c r="FY50" s="814">
        <f t="shared" si="28"/>
        <v>1435308.6315359476</v>
      </c>
      <c r="FZ50" s="815"/>
      <c r="GA50" s="811"/>
      <c r="GB50" s="814"/>
      <c r="GC50" s="814"/>
      <c r="GD50" s="815"/>
      <c r="GE50" s="811">
        <f>+GE49</f>
        <v>6165062.1821895428</v>
      </c>
      <c r="GF50" s="813">
        <f>GF49</f>
        <v>125284.92156862745</v>
      </c>
      <c r="GG50" s="814">
        <f t="shared" si="29"/>
        <v>6039777.2606209153</v>
      </c>
      <c r="GH50" s="815"/>
      <c r="GI50" s="811">
        <f>+GI49</f>
        <v>5249379</v>
      </c>
      <c r="GJ50" s="794">
        <f>+GJ49</f>
        <v>55753.208333333328</v>
      </c>
      <c r="GK50" s="814">
        <f>+GI50-GJ50</f>
        <v>5193625.791666667</v>
      </c>
      <c r="GL50" s="815"/>
      <c r="GM50" s="811">
        <f>+GM49</f>
        <v>3110424.9411764708</v>
      </c>
      <c r="GN50" s="813">
        <f>GN49</f>
        <v>62678.588235294119</v>
      </c>
      <c r="GO50" s="814">
        <f t="shared" si="30"/>
        <v>3047746.3529411769</v>
      </c>
      <c r="GP50" s="815"/>
      <c r="GQ50" s="811">
        <f>+GQ49</f>
        <v>21422518.301470589</v>
      </c>
      <c r="GR50" s="813">
        <f>GR49</f>
        <v>429524.17647058825</v>
      </c>
      <c r="GS50" s="814">
        <f t="shared" si="31"/>
        <v>20992994.125</v>
      </c>
      <c r="GT50" s="815"/>
      <c r="GU50" s="811"/>
      <c r="GV50" s="814"/>
      <c r="GW50" s="814"/>
      <c r="GX50" s="815"/>
      <c r="GY50" s="811">
        <f>+GY49</f>
        <v>4740669.6029411769</v>
      </c>
      <c r="GZ50" s="813">
        <f>GZ49</f>
        <v>95051.019607843133</v>
      </c>
      <c r="HA50" s="814">
        <f t="shared" si="32"/>
        <v>4645618.583333334</v>
      </c>
      <c r="HB50" s="815"/>
      <c r="HC50" s="811">
        <f>+HC49</f>
        <v>20478820.295751635</v>
      </c>
      <c r="HD50" s="813">
        <f>HD49</f>
        <v>414062.07843137253</v>
      </c>
      <c r="HE50" s="814">
        <f t="shared" si="33"/>
        <v>20064758.217320263</v>
      </c>
      <c r="HF50" s="815"/>
      <c r="HG50" s="811">
        <f>+HG49</f>
        <v>3315500.2696078429</v>
      </c>
      <c r="HH50" s="813">
        <f>HH49</f>
        <v>67149.372549019608</v>
      </c>
      <c r="HI50" s="814">
        <f t="shared" si="34"/>
        <v>3248350.8970588231</v>
      </c>
      <c r="HJ50" s="815"/>
      <c r="HK50" s="811">
        <f>+HK49</f>
        <v>3270528.602124183</v>
      </c>
      <c r="HL50" s="813">
        <f>HL49</f>
        <v>65794.372549019608</v>
      </c>
      <c r="HM50" s="814">
        <f t="shared" si="35"/>
        <v>3204734.2295751632</v>
      </c>
      <c r="HN50" s="815"/>
      <c r="HO50" s="811">
        <f>+HO49</f>
        <v>755618.59803921566</v>
      </c>
      <c r="HP50" s="813">
        <f>HP49</f>
        <v>15277.882352941177</v>
      </c>
      <c r="HQ50" s="814">
        <f t="shared" si="36"/>
        <v>740340.71568627446</v>
      </c>
      <c r="HR50" s="815"/>
      <c r="HS50" s="811">
        <f>+HS49</f>
        <v>6155565.7116013076</v>
      </c>
      <c r="HT50" s="813">
        <f>HT49</f>
        <v>121791.90196078431</v>
      </c>
      <c r="HU50" s="814">
        <f t="shared" si="37"/>
        <v>6033773.809640523</v>
      </c>
      <c r="HV50" s="815"/>
      <c r="HW50" s="811">
        <f>+HW49</f>
        <v>23947642</v>
      </c>
      <c r="HX50" s="794">
        <f>+HX49</f>
        <v>19565.06699346405</v>
      </c>
      <c r="HY50" s="814">
        <f>+HW50-HX50</f>
        <v>23928076.933006536</v>
      </c>
      <c r="HZ50" s="815"/>
      <c r="IA50" s="811"/>
      <c r="IB50" s="814"/>
      <c r="IC50" s="814"/>
      <c r="ID50" s="815"/>
      <c r="IE50" s="811"/>
      <c r="IF50" s="814"/>
      <c r="IG50" s="814"/>
      <c r="IH50" s="815"/>
      <c r="II50" s="811"/>
      <c r="IJ50" s="814"/>
      <c r="IK50" s="814"/>
      <c r="IL50" s="815"/>
      <c r="IM50" s="811"/>
      <c r="IN50" s="814"/>
      <c r="IO50" s="814"/>
      <c r="IP50" s="815"/>
      <c r="IQ50" s="811"/>
      <c r="IR50" s="814"/>
      <c r="IS50" s="814"/>
      <c r="IT50" s="815"/>
      <c r="IU50" s="811">
        <f>+IU49</f>
        <v>108763</v>
      </c>
      <c r="IV50" s="794">
        <f>+IV49</f>
        <v>88.858660130718945</v>
      </c>
      <c r="IW50" s="814">
        <f>+IU50-IV50</f>
        <v>108674.14133986928</v>
      </c>
      <c r="IX50" s="815"/>
      <c r="IY50" s="811">
        <f>+IY49</f>
        <v>75695</v>
      </c>
      <c r="IZ50" s="794">
        <f>+IZ49</f>
        <v>309.21160130718954</v>
      </c>
      <c r="JA50" s="814">
        <f>+IY50-IZ50</f>
        <v>75385.788398692806</v>
      </c>
      <c r="JB50" s="815"/>
      <c r="JC50" s="811"/>
      <c r="JD50" s="814"/>
      <c r="JE50" s="814"/>
      <c r="JF50" s="815"/>
      <c r="JG50" s="811"/>
      <c r="JH50" s="814"/>
      <c r="JI50" s="814"/>
      <c r="JJ50" s="815"/>
      <c r="JK50" s="811"/>
      <c r="JL50" s="814"/>
      <c r="JM50" s="814"/>
      <c r="JN50" s="815"/>
      <c r="JO50" s="811"/>
      <c r="JP50" s="814"/>
      <c r="JQ50" s="814"/>
      <c r="JR50" s="815"/>
      <c r="JS50" s="811"/>
      <c r="JT50" s="814"/>
      <c r="JU50" s="814"/>
      <c r="JV50" s="815"/>
      <c r="JW50" s="811"/>
      <c r="JX50" s="814"/>
      <c r="JY50" s="814"/>
      <c r="JZ50" s="815"/>
      <c r="KA50" s="811"/>
      <c r="KB50" s="814"/>
      <c r="KC50" s="814"/>
      <c r="KD50" s="815"/>
      <c r="KE50" s="811"/>
      <c r="KF50" s="814"/>
      <c r="KG50" s="814"/>
      <c r="KH50" s="815"/>
      <c r="KI50" s="811"/>
      <c r="KJ50" s="814"/>
      <c r="KK50" s="814"/>
      <c r="KL50" s="815"/>
      <c r="KM50" s="811"/>
      <c r="KN50" s="814"/>
      <c r="KO50" s="814"/>
      <c r="KP50" s="815"/>
      <c r="KQ50" s="811"/>
      <c r="KR50" s="814"/>
      <c r="KS50" s="814"/>
      <c r="KT50" s="815"/>
      <c r="KU50" s="811"/>
      <c r="KV50" s="814"/>
      <c r="KW50" s="814"/>
      <c r="KX50" s="815"/>
      <c r="KY50" s="811"/>
      <c r="KZ50" s="814"/>
      <c r="LA50" s="814"/>
      <c r="LB50" s="815"/>
      <c r="LC50" s="811"/>
      <c r="LD50" s="814"/>
      <c r="LE50" s="814"/>
      <c r="LF50" s="815"/>
      <c r="LG50" s="811"/>
      <c r="LH50" s="814"/>
      <c r="LI50" s="814"/>
      <c r="LJ50" s="815"/>
      <c r="LK50" s="811"/>
      <c r="LL50" s="814"/>
      <c r="LM50" s="814"/>
      <c r="LN50" s="815"/>
      <c r="LO50" s="811"/>
      <c r="LP50" s="814"/>
      <c r="LQ50" s="814"/>
      <c r="LR50" s="815"/>
      <c r="LS50" s="811"/>
      <c r="LT50" s="814"/>
      <c r="LU50" s="814"/>
      <c r="LV50" s="815"/>
      <c r="LW50" s="811"/>
      <c r="LX50" s="814"/>
      <c r="LY50" s="814"/>
      <c r="LZ50" s="815"/>
      <c r="MA50" s="811"/>
      <c r="MB50" s="814"/>
      <c r="MC50" s="814"/>
      <c r="MD50" s="815"/>
      <c r="ME50" s="811"/>
      <c r="MF50" s="814"/>
      <c r="MG50" s="814"/>
      <c r="MH50" s="815"/>
      <c r="MI50" s="811"/>
      <c r="MJ50" s="814"/>
      <c r="MK50" s="814"/>
      <c r="ML50" s="815"/>
      <c r="MM50" s="811"/>
      <c r="MN50" s="814"/>
      <c r="MO50" s="814"/>
      <c r="MP50" s="815"/>
      <c r="MQ50" s="811"/>
      <c r="MR50" s="814"/>
      <c r="MS50" s="814"/>
      <c r="MT50" s="815"/>
      <c r="MU50" s="811"/>
      <c r="MV50" s="814"/>
      <c r="MW50" s="814"/>
      <c r="MX50" s="815"/>
      <c r="MY50" s="811"/>
      <c r="MZ50" s="814"/>
      <c r="NA50" s="814"/>
      <c r="NB50" s="815"/>
      <c r="NC50" s="811"/>
      <c r="ND50" s="814"/>
      <c r="NE50" s="814"/>
      <c r="NF50" s="815"/>
      <c r="NG50" s="811"/>
      <c r="NH50" s="814"/>
      <c r="NI50" s="814"/>
      <c r="NJ50" s="815"/>
      <c r="NK50" s="811"/>
      <c r="NL50" s="814"/>
      <c r="NM50" s="814"/>
      <c r="NN50" s="815"/>
      <c r="NO50" s="811"/>
      <c r="NP50" s="814"/>
      <c r="NQ50" s="814"/>
      <c r="NR50" s="815"/>
      <c r="NS50" s="811"/>
      <c r="NT50" s="814"/>
      <c r="NU50" s="814"/>
      <c r="NV50" s="815"/>
      <c r="NW50" s="811"/>
      <c r="NX50" s="814"/>
      <c r="NY50" s="814"/>
      <c r="NZ50" s="815"/>
      <c r="OA50" s="811"/>
      <c r="OB50" s="814"/>
      <c r="OC50" s="814"/>
      <c r="OD50" s="815"/>
      <c r="OE50" s="811"/>
      <c r="OF50" s="814"/>
      <c r="OG50" s="814"/>
      <c r="OH50" s="815"/>
      <c r="OI50" s="811"/>
      <c r="OJ50" s="814"/>
      <c r="OK50" s="814"/>
      <c r="OL50" s="815"/>
      <c r="OM50" s="811"/>
      <c r="ON50" s="814"/>
      <c r="OO50" s="814"/>
      <c r="OP50" s="815"/>
      <c r="OQ50" s="811"/>
      <c r="OR50" s="814"/>
      <c r="OS50" s="814"/>
      <c r="OT50" s="815"/>
      <c r="OU50" s="811"/>
      <c r="OV50" s="814"/>
      <c r="OW50" s="814"/>
      <c r="OX50" s="815"/>
      <c r="OY50" s="811"/>
      <c r="OZ50" s="814"/>
      <c r="PA50" s="814"/>
      <c r="PB50" s="815"/>
      <c r="PC50" s="811"/>
      <c r="PD50" s="814"/>
      <c r="PE50" s="814"/>
      <c r="PF50" s="815"/>
      <c r="PG50" s="811"/>
      <c r="PH50" s="814"/>
      <c r="PI50" s="814"/>
      <c r="PJ50" s="815"/>
      <c r="PK50" s="811"/>
      <c r="PL50" s="814"/>
      <c r="PM50" s="814"/>
      <c r="PN50" s="815"/>
      <c r="PO50" s="811"/>
      <c r="PP50" s="814"/>
      <c r="PQ50" s="814"/>
      <c r="PR50" s="815"/>
      <c r="PS50" s="811"/>
      <c r="PT50" s="814"/>
      <c r="PU50" s="814"/>
      <c r="PV50" s="815"/>
      <c r="PW50" s="811"/>
      <c r="PX50" s="814"/>
      <c r="PY50" s="814"/>
      <c r="PZ50" s="815"/>
      <c r="QA50" s="811"/>
      <c r="QB50" s="814"/>
      <c r="QC50" s="814"/>
      <c r="QD50" s="815"/>
      <c r="QE50" s="811"/>
      <c r="QF50" s="814"/>
      <c r="QG50" s="814"/>
      <c r="QH50" s="815"/>
      <c r="QI50" s="811"/>
      <c r="QJ50" s="814"/>
      <c r="QK50" s="814"/>
      <c r="QL50" s="815"/>
      <c r="QM50" s="811"/>
      <c r="QN50" s="814"/>
      <c r="QO50" s="814"/>
      <c r="QP50" s="815"/>
      <c r="QQ50" s="811"/>
      <c r="QR50" s="814"/>
      <c r="QS50" s="814"/>
      <c r="QT50" s="815"/>
      <c r="QU50" s="811"/>
      <c r="QV50" s="814"/>
      <c r="QW50" s="814"/>
      <c r="QX50" s="815"/>
      <c r="QY50" s="811"/>
      <c r="QZ50" s="814"/>
      <c r="RA50" s="814"/>
      <c r="RB50" s="815"/>
      <c r="RC50" s="811"/>
      <c r="RD50" s="814"/>
      <c r="RE50" s="814"/>
      <c r="RF50" s="815"/>
      <c r="RG50" s="811"/>
      <c r="RH50" s="814"/>
      <c r="RI50" s="814"/>
      <c r="RJ50" s="815"/>
      <c r="RK50" s="811"/>
      <c r="RL50" s="814"/>
      <c r="RM50" s="814"/>
      <c r="RN50" s="815"/>
      <c r="RO50" s="811"/>
      <c r="RP50" s="814"/>
      <c r="RQ50" s="814"/>
      <c r="RR50" s="815"/>
      <c r="RS50" s="811"/>
      <c r="RT50" s="814"/>
      <c r="RU50" s="814"/>
      <c r="RV50" s="815"/>
      <c r="RW50" s="811"/>
      <c r="RX50" s="814"/>
      <c r="RY50" s="814"/>
      <c r="RZ50" s="815"/>
      <c r="SA50" s="811"/>
      <c r="SB50" s="814"/>
      <c r="SC50" s="814"/>
      <c r="SD50" s="815"/>
      <c r="SE50" s="811"/>
      <c r="SF50" s="814"/>
      <c r="SG50" s="814"/>
      <c r="SH50" s="815"/>
      <c r="SI50" s="811"/>
      <c r="SJ50" s="814"/>
      <c r="SK50" s="814"/>
      <c r="SL50" s="815"/>
      <c r="SM50" s="811"/>
      <c r="SN50" s="814"/>
      <c r="SO50" s="814"/>
      <c r="SP50" s="815"/>
      <c r="SQ50" s="811"/>
      <c r="SR50" s="814"/>
      <c r="SS50" s="814"/>
      <c r="ST50" s="815"/>
      <c r="SU50" s="811"/>
      <c r="SV50" s="814"/>
      <c r="SW50" s="814"/>
      <c r="SX50" s="815"/>
      <c r="SY50" s="811"/>
      <c r="SZ50" s="814"/>
      <c r="TA50" s="814"/>
      <c r="TB50" s="815"/>
      <c r="TC50" s="811"/>
      <c r="TD50" s="814"/>
      <c r="TE50" s="814"/>
      <c r="TF50" s="815"/>
      <c r="TG50" s="811"/>
      <c r="TH50" s="814"/>
      <c r="TI50" s="814"/>
      <c r="TJ50" s="815"/>
      <c r="TK50" s="811"/>
      <c r="TL50" s="814"/>
      <c r="TM50" s="814"/>
      <c r="TN50" s="815"/>
      <c r="TO50" s="811"/>
      <c r="TP50" s="814"/>
      <c r="TQ50" s="814"/>
      <c r="TR50" s="815"/>
      <c r="TS50" s="811"/>
      <c r="TT50" s="814"/>
      <c r="TU50" s="814"/>
      <c r="TV50" s="815"/>
      <c r="TW50" s="811"/>
      <c r="TX50" s="814"/>
      <c r="TY50" s="814"/>
      <c r="TZ50" s="815"/>
      <c r="UA50" s="811"/>
      <c r="UB50" s="814"/>
      <c r="UC50" s="814"/>
      <c r="UD50" s="815"/>
      <c r="UE50" s="811"/>
      <c r="UF50" s="814"/>
      <c r="UG50" s="814"/>
      <c r="UH50" s="815"/>
      <c r="UI50" s="811"/>
      <c r="UJ50" s="814"/>
      <c r="UK50" s="814"/>
      <c r="UL50" s="815"/>
      <c r="UM50" s="811"/>
      <c r="UN50" s="814"/>
      <c r="UO50" s="814"/>
      <c r="UP50" s="815"/>
      <c r="UQ50" s="811"/>
      <c r="UR50" s="814"/>
      <c r="US50" s="814"/>
      <c r="UT50" s="815"/>
      <c r="UU50" s="811"/>
      <c r="UV50" s="814"/>
      <c r="UW50" s="814"/>
      <c r="UX50" s="815"/>
      <c r="UY50" s="811"/>
      <c r="UZ50" s="814"/>
      <c r="VA50" s="814"/>
      <c r="VB50" s="815"/>
      <c r="VC50" s="811"/>
      <c r="VD50" s="814"/>
      <c r="VE50" s="814"/>
      <c r="VF50" s="815"/>
      <c r="VG50" s="811"/>
      <c r="VH50" s="814"/>
      <c r="VI50" s="814"/>
      <c r="VJ50" s="815"/>
      <c r="VK50" s="811"/>
      <c r="VL50" s="814"/>
      <c r="VM50" s="814"/>
      <c r="VN50" s="815"/>
      <c r="VO50" s="811"/>
      <c r="VP50" s="814"/>
      <c r="VQ50" s="814"/>
      <c r="VR50" s="815"/>
      <c r="VS50" s="814"/>
      <c r="VT50" s="814"/>
      <c r="VU50" s="814"/>
      <c r="VV50" s="814"/>
      <c r="VW50" s="811"/>
      <c r="VX50" s="814"/>
      <c r="VY50" s="814"/>
      <c r="VZ50" s="815"/>
      <c r="WA50" s="811"/>
      <c r="WB50" s="814"/>
      <c r="WC50" s="814"/>
      <c r="WD50" s="815"/>
      <c r="WE50" s="811"/>
      <c r="WF50" s="814"/>
      <c r="WG50" s="814"/>
      <c r="WH50" s="815"/>
      <c r="WI50" s="811"/>
      <c r="WJ50" s="814"/>
      <c r="WK50" s="814"/>
      <c r="WL50" s="815"/>
      <c r="WM50" s="811"/>
      <c r="WN50" s="814"/>
      <c r="WO50" s="814"/>
      <c r="WP50" s="815"/>
      <c r="WQ50" s="811"/>
      <c r="WR50" s="814"/>
      <c r="WS50" s="814"/>
      <c r="WT50" s="815"/>
      <c r="WU50" s="811"/>
      <c r="WV50" s="814"/>
      <c r="WW50" s="814"/>
      <c r="WX50" s="815"/>
      <c r="WY50" s="811"/>
      <c r="WZ50" s="814"/>
      <c r="XA50" s="814"/>
      <c r="XB50" s="815"/>
      <c r="XC50" s="814"/>
      <c r="XD50" s="814"/>
      <c r="XE50" s="814"/>
      <c r="XF50" s="815"/>
      <c r="XG50" s="814"/>
      <c r="XH50" s="814"/>
      <c r="XI50" s="814"/>
      <c r="XJ50" s="814"/>
      <c r="XK50" s="811"/>
      <c r="XL50" s="814"/>
      <c r="XM50" s="814"/>
      <c r="XN50" s="815"/>
      <c r="XO50" s="811"/>
      <c r="XP50" s="814"/>
      <c r="XQ50" s="814"/>
      <c r="XR50" s="815"/>
      <c r="XS50" s="748"/>
      <c r="XT50" s="811"/>
      <c r="XU50" s="815"/>
    </row>
    <row r="51" spans="1:645">
      <c r="A51" s="1111">
        <v>32</v>
      </c>
      <c r="B51" s="774" t="str">
        <f t="shared" si="1"/>
        <v>W / O incentive</v>
      </c>
      <c r="C51" s="974">
        <f t="shared" si="2"/>
        <v>2012</v>
      </c>
      <c r="D51" s="804">
        <v>32</v>
      </c>
      <c r="E51" s="811" t="str">
        <f t="shared" si="3"/>
        <v>W / O incentive</v>
      </c>
      <c r="F51" s="746">
        <f t="shared" si="4"/>
        <v>2012</v>
      </c>
      <c r="G51" s="811">
        <f>+I50</f>
        <v>956956.50898692792</v>
      </c>
      <c r="H51" s="813">
        <f>+G$34/51</f>
        <v>20378.843137254902</v>
      </c>
      <c r="I51" s="814">
        <f t="shared" si="5"/>
        <v>936577.66584967298</v>
      </c>
      <c r="J51" s="815"/>
      <c r="K51" s="811"/>
      <c r="L51" s="813"/>
      <c r="M51" s="814"/>
      <c r="N51" s="815"/>
      <c r="O51" s="811">
        <f>+Q50</f>
        <v>959738.7712418302</v>
      </c>
      <c r="P51" s="813">
        <f>+O$34/51</f>
        <v>20997.019607843136</v>
      </c>
      <c r="Q51" s="814">
        <f t="shared" si="0"/>
        <v>938741.75163398706</v>
      </c>
      <c r="R51" s="815"/>
      <c r="S51" s="811"/>
      <c r="T51" s="813"/>
      <c r="U51" s="814"/>
      <c r="V51" s="815"/>
      <c r="W51" s="811">
        <f>+Y50</f>
        <v>6908828.5049019614</v>
      </c>
      <c r="X51" s="813">
        <f>+W$34/51</f>
        <v>148178.62745098039</v>
      </c>
      <c r="Y51" s="814">
        <f t="shared" si="6"/>
        <v>6760649.8774509812</v>
      </c>
      <c r="Z51" s="815"/>
      <c r="AA51" s="811"/>
      <c r="AB51" s="813"/>
      <c r="AC51" s="814"/>
      <c r="AD51" s="815"/>
      <c r="AE51" s="811">
        <f>+AG50</f>
        <v>6259413.6029411769</v>
      </c>
      <c r="AF51" s="813">
        <f>+AE$34/51</f>
        <v>133534.15686274509</v>
      </c>
      <c r="AG51" s="814">
        <f t="shared" si="7"/>
        <v>6125879.4460784318</v>
      </c>
      <c r="AH51" s="815"/>
      <c r="AI51" s="811"/>
      <c r="AJ51" s="813"/>
      <c r="AK51" s="814"/>
      <c r="AL51" s="1143"/>
      <c r="AM51" s="811">
        <f>+AO50</f>
        <v>2126057.6691176472</v>
      </c>
      <c r="AN51" s="813">
        <f>+AM$34/51</f>
        <v>44025.352941176468</v>
      </c>
      <c r="AO51" s="814">
        <f t="shared" si="8"/>
        <v>2082032.3161764708</v>
      </c>
      <c r="AP51" s="815"/>
      <c r="AQ51" s="811"/>
      <c r="AR51" s="813"/>
      <c r="AS51" s="814"/>
      <c r="AT51" s="815"/>
      <c r="AU51" s="811">
        <f>+AW50</f>
        <v>20761374.313725494</v>
      </c>
      <c r="AV51" s="813">
        <f>+AU$34/51</f>
        <v>428437.64705882355</v>
      </c>
      <c r="AW51" s="814">
        <f t="shared" si="9"/>
        <v>20332936.666666672</v>
      </c>
      <c r="AX51" s="815"/>
      <c r="AY51" s="811">
        <f>+BA50</f>
        <v>43284167.136437908</v>
      </c>
      <c r="AZ51" s="813">
        <f>+AY$34/51</f>
        <v>884102.13725490193</v>
      </c>
      <c r="BA51" s="814">
        <f t="shared" si="10"/>
        <v>42400064.999183007</v>
      </c>
      <c r="BB51" s="815"/>
      <c r="BC51" s="811">
        <f>+BE50</f>
        <v>13192654.411764706</v>
      </c>
      <c r="BD51" s="813">
        <f>+BC$34/51</f>
        <v>266294.1176470588</v>
      </c>
      <c r="BE51" s="814">
        <f t="shared" si="11"/>
        <v>12926360.294117646</v>
      </c>
      <c r="BF51" s="815"/>
      <c r="BG51" s="811">
        <f>+BI50</f>
        <v>10848305.23366013</v>
      </c>
      <c r="BH51" s="813">
        <f>+BG$34/51</f>
        <v>220083.96078431373</v>
      </c>
      <c r="BI51" s="814">
        <f t="shared" si="12"/>
        <v>10628221.272875816</v>
      </c>
      <c r="BJ51" s="815"/>
      <c r="BK51" s="811">
        <f>+BM50</f>
        <v>14212539.651143791</v>
      </c>
      <c r="BL51" s="813">
        <f>+BK$34/51</f>
        <v>287363.90196078434</v>
      </c>
      <c r="BM51" s="814">
        <f t="shared" si="13"/>
        <v>13925175.749183007</v>
      </c>
      <c r="BN51" s="815"/>
      <c r="BO51" s="811">
        <f>+BQ50</f>
        <v>16472756.862745099</v>
      </c>
      <c r="BP51" s="813">
        <f>+BO$34/51</f>
        <v>331388.23529411765</v>
      </c>
      <c r="BQ51" s="814">
        <f t="shared" si="14"/>
        <v>16141368.62745098</v>
      </c>
      <c r="BR51" s="815"/>
      <c r="BS51" s="811">
        <f>+BU50</f>
        <v>11130687.279411765</v>
      </c>
      <c r="BT51" s="813">
        <f>+BS$34/51</f>
        <v>222799.41176470587</v>
      </c>
      <c r="BU51" s="814">
        <f t="shared" si="15"/>
        <v>10907887.867647059</v>
      </c>
      <c r="BV51" s="815"/>
      <c r="BW51" s="811">
        <f>+BY50</f>
        <v>93735060.875</v>
      </c>
      <c r="BX51" s="813">
        <f>+BW$34/51</f>
        <v>1863828.8823529412</v>
      </c>
      <c r="BY51" s="814">
        <f t="shared" ref="BY51:BY64" si="38">+BW51-BX51</f>
        <v>91871231.992647052</v>
      </c>
      <c r="BZ51" s="815"/>
      <c r="CA51" s="811">
        <f>+CC50</f>
        <v>13434522.578431373</v>
      </c>
      <c r="CB51" s="813">
        <f>+CA$34/51</f>
        <v>266690.27450980392</v>
      </c>
      <c r="CC51" s="814">
        <f t="shared" ref="CC51:CC64" si="39">+CA51-CB51</f>
        <v>13167832.303921569</v>
      </c>
      <c r="CD51" s="815"/>
      <c r="CE51" s="811"/>
      <c r="CF51" s="814"/>
      <c r="CG51" s="814"/>
      <c r="CH51" s="815"/>
      <c r="CI51" s="811">
        <f>+CK50</f>
        <v>3085642.5931372549</v>
      </c>
      <c r="CJ51" s="813">
        <f>+CI$34/51</f>
        <v>61253.450980392154</v>
      </c>
      <c r="CK51" s="814">
        <f t="shared" ref="CK51:CK64" si="40">+CI51-CJ51</f>
        <v>3024389.1421568627</v>
      </c>
      <c r="CL51" s="815"/>
      <c r="CM51" s="811">
        <f>+CO50</f>
        <v>2337376.4297385621</v>
      </c>
      <c r="CN51" s="813">
        <f>+CM$34/51</f>
        <v>47742.156862745098</v>
      </c>
      <c r="CO51" s="814">
        <f t="shared" si="16"/>
        <v>2289634.272875817</v>
      </c>
      <c r="CP51" s="815"/>
      <c r="CQ51" s="811">
        <f>+CS50</f>
        <v>37905275.00340686</v>
      </c>
      <c r="CR51" s="813">
        <f>+CQ$34/51</f>
        <v>751219.32294117648</v>
      </c>
      <c r="CS51" s="814">
        <f t="shared" ref="CS51:CS64" si="41">+CQ51-CR51</f>
        <v>37154055.680465683</v>
      </c>
      <c r="CT51" s="815"/>
      <c r="CU51" s="811">
        <f>+CW50</f>
        <v>161407484.74754903</v>
      </c>
      <c r="CV51" s="813">
        <f>+CU$34/51</f>
        <v>3204118.8039215687</v>
      </c>
      <c r="CW51" s="814">
        <f t="shared" ref="CW51:CW64" si="42">+CU51-CV51</f>
        <v>158203365.94362745</v>
      </c>
      <c r="CX51" s="815"/>
      <c r="CY51" s="814"/>
      <c r="CZ51" s="814"/>
      <c r="DA51" s="814"/>
      <c r="DB51" s="814"/>
      <c r="DC51" s="811">
        <f>+DE50</f>
        <v>0</v>
      </c>
      <c r="DD51" s="814">
        <f>+DC$35</f>
        <v>0</v>
      </c>
      <c r="DE51" s="814">
        <f t="shared" ref="DE51:DE64" si="43">+DC51-DD51</f>
        <v>0</v>
      </c>
      <c r="DF51" s="815"/>
      <c r="DG51" s="811">
        <f>+DI50</f>
        <v>12274492.544934642</v>
      </c>
      <c r="DH51" s="813">
        <f>+DG$34/51</f>
        <v>250713.03921568627</v>
      </c>
      <c r="DI51" s="814">
        <f t="shared" si="17"/>
        <v>12023779.505718956</v>
      </c>
      <c r="DJ51" s="815"/>
      <c r="DK51" s="811">
        <f>+DM50</f>
        <v>13930313.00245098</v>
      </c>
      <c r="DL51" s="813">
        <f>+DK$34/51</f>
        <v>282132.92156862747</v>
      </c>
      <c r="DM51" s="814">
        <f t="shared" si="18"/>
        <v>13648180.080882352</v>
      </c>
      <c r="DN51" s="815"/>
      <c r="DO51" s="811">
        <f>+DQ50</f>
        <v>9571432.508169936</v>
      </c>
      <c r="DP51" s="813">
        <f>+DO$34/51</f>
        <v>197179.72549019608</v>
      </c>
      <c r="DQ51" s="814">
        <f t="shared" si="19"/>
        <v>9374252.7826797403</v>
      </c>
      <c r="DR51" s="815"/>
      <c r="DS51" s="811">
        <f>+DU50</f>
        <v>2742753.3496732027</v>
      </c>
      <c r="DT51" s="813">
        <f>+DS$34/51</f>
        <v>56022.196078431371</v>
      </c>
      <c r="DU51" s="814">
        <f t="shared" si="20"/>
        <v>2686731.1535947714</v>
      </c>
      <c r="DV51" s="815"/>
      <c r="DW51" s="811">
        <f>+DY50</f>
        <v>10871960.348039217</v>
      </c>
      <c r="DX51" s="813">
        <f>+DW$34/51</f>
        <v>225520.35294117648</v>
      </c>
      <c r="DY51" s="814">
        <f t="shared" si="21"/>
        <v>10646439.995098041</v>
      </c>
      <c r="DZ51" s="815"/>
      <c r="EA51" s="811">
        <f>+EC50</f>
        <v>15856615.142156864</v>
      </c>
      <c r="EB51" s="813">
        <f>+EA$34/51</f>
        <v>320605.5294117647</v>
      </c>
      <c r="EC51" s="814">
        <f t="shared" si="22"/>
        <v>15536009.612745099</v>
      </c>
      <c r="ED51" s="815"/>
      <c r="EE51" s="811">
        <f>+EG50</f>
        <v>17844398.014705885</v>
      </c>
      <c r="EF51" s="813">
        <f>+EE$34/51</f>
        <v>361405.5294117647</v>
      </c>
      <c r="EG51" s="814">
        <f t="shared" si="23"/>
        <v>17482992.485294122</v>
      </c>
      <c r="EH51" s="815"/>
      <c r="EI51" s="811">
        <f>+EK50</f>
        <v>9753667.8014705889</v>
      </c>
      <c r="EJ51" s="813">
        <f>+EI$34/51</f>
        <v>191404.76470588235</v>
      </c>
      <c r="EK51" s="814">
        <f t="shared" ref="EK51:EK64" si="44">+EI51-EJ51</f>
        <v>9562263.0367647074</v>
      </c>
      <c r="EL51" s="815"/>
      <c r="EM51" s="811">
        <f>+EO50</f>
        <v>18750855.772058822</v>
      </c>
      <c r="EN51" s="813">
        <f>+EM$34/51</f>
        <v>370387.27450980392</v>
      </c>
      <c r="EO51" s="814">
        <f t="shared" ref="EO51:EO64" si="45">+EM51-EN51</f>
        <v>18380468.49754902</v>
      </c>
      <c r="EP51" s="815"/>
      <c r="EQ51" s="811">
        <f>+ES50</f>
        <v>11810163.714052288</v>
      </c>
      <c r="ER51" s="813">
        <f>+EQ$34/51</f>
        <v>236400.27450980392</v>
      </c>
      <c r="ES51" s="814">
        <f t="shared" si="24"/>
        <v>11573763.439542484</v>
      </c>
      <c r="ET51" s="815"/>
      <c r="EU51" s="811">
        <f>+EW50</f>
        <v>88526883.790032685</v>
      </c>
      <c r="EV51" s="813">
        <f>+EU$34/51</f>
        <v>1789928.5686274511</v>
      </c>
      <c r="EW51" s="814">
        <f t="shared" si="25"/>
        <v>86736955.221405238</v>
      </c>
      <c r="EX51" s="815"/>
      <c r="EY51" s="811">
        <f>+FA50</f>
        <v>31862621</v>
      </c>
      <c r="EZ51" s="813">
        <f>+EY$34/51</f>
        <v>631464</v>
      </c>
      <c r="FA51" s="814">
        <f t="shared" ref="FA51:FA64" si="46">+EY51-EZ51</f>
        <v>31231157</v>
      </c>
      <c r="FB51" s="815"/>
      <c r="FC51" s="811">
        <f>+FC$34</f>
        <v>13426813</v>
      </c>
      <c r="FD51" s="794">
        <f>+FC$34/51/12*(12.5-FC$36)</f>
        <v>230361.98774509801</v>
      </c>
      <c r="FE51" s="814">
        <f>+FC51-FD51</f>
        <v>13196451.012254901</v>
      </c>
      <c r="FF51" s="815"/>
      <c r="FG51" s="811">
        <f>+FI50</f>
        <v>82138516.356209159</v>
      </c>
      <c r="FH51" s="813">
        <f>+FG$34/51</f>
        <v>1649643.8431372549</v>
      </c>
      <c r="FI51" s="814">
        <f t="shared" si="26"/>
        <v>80488872.51307191</v>
      </c>
      <c r="FJ51" s="815"/>
      <c r="FK51" s="811">
        <f>+FM50</f>
        <v>1279649.9705882352</v>
      </c>
      <c r="FL51" s="813">
        <f>+FK$34/51</f>
        <v>25529.176470588234</v>
      </c>
      <c r="FM51" s="814">
        <f t="shared" ref="FM51:FM64" si="47">+FK51-FL51</f>
        <v>1254120.794117647</v>
      </c>
      <c r="FN51" s="815"/>
      <c r="FO51" s="811">
        <f>+FQ50</f>
        <v>199363.63235294117</v>
      </c>
      <c r="FP51" s="813">
        <f>+FO$34/51</f>
        <v>4030.9411764705883</v>
      </c>
      <c r="FQ51" s="814">
        <f t="shared" si="27"/>
        <v>195332.69117647057</v>
      </c>
      <c r="FR51" s="815"/>
      <c r="FS51" s="811">
        <f>+FU50</f>
        <v>23234165.860294119</v>
      </c>
      <c r="FT51" s="813">
        <f>+FS$34/51</f>
        <v>460462.4117647059</v>
      </c>
      <c r="FU51" s="814">
        <f t="shared" ref="FU51:FU64" si="48">+FS51-FT51</f>
        <v>22773703.448529411</v>
      </c>
      <c r="FV51" s="815"/>
      <c r="FW51" s="811">
        <f>+FY50</f>
        <v>1435308.6315359476</v>
      </c>
      <c r="FX51" s="813">
        <f>+FW$34/51</f>
        <v>28874.607843137255</v>
      </c>
      <c r="FY51" s="814">
        <f t="shared" si="28"/>
        <v>1406434.0236928102</v>
      </c>
      <c r="FZ51" s="815"/>
      <c r="GA51" s="811">
        <f>+GA$34</f>
        <v>13559633</v>
      </c>
      <c r="GB51" s="794">
        <f>+GA$34/51/12*(12.5-GA$36)</f>
        <v>166171.97303921572</v>
      </c>
      <c r="GC51" s="814">
        <f>+GA51-GB51</f>
        <v>13393461.026960785</v>
      </c>
      <c r="GD51" s="815"/>
      <c r="GE51" s="811">
        <f>+GG50</f>
        <v>6039777.2606209153</v>
      </c>
      <c r="GF51" s="813">
        <f>+GE$34/51</f>
        <v>125284.92156862745</v>
      </c>
      <c r="GG51" s="814">
        <f t="shared" si="29"/>
        <v>5914492.3390522879</v>
      </c>
      <c r="GH51" s="815"/>
      <c r="GI51" s="811">
        <f>+GK50</f>
        <v>5193625.791666667</v>
      </c>
      <c r="GJ51" s="813">
        <f>+GI$34/51</f>
        <v>102929</v>
      </c>
      <c r="GK51" s="814">
        <f t="shared" ref="GK51:GK64" si="49">+GI51-GJ51</f>
        <v>5090696.791666667</v>
      </c>
      <c r="GL51" s="815"/>
      <c r="GM51" s="811">
        <f>+GO50</f>
        <v>3047746.3529411769</v>
      </c>
      <c r="GN51" s="813">
        <f>+GM$34/51</f>
        <v>62678.588235294119</v>
      </c>
      <c r="GO51" s="814">
        <f t="shared" si="30"/>
        <v>2985067.7647058829</v>
      </c>
      <c r="GP51" s="815"/>
      <c r="GQ51" s="811">
        <f>+GS50</f>
        <v>20992994.125</v>
      </c>
      <c r="GR51" s="813">
        <f>+GQ$34/51</f>
        <v>429524.17647058825</v>
      </c>
      <c r="GS51" s="814">
        <f t="shared" si="31"/>
        <v>20563469.948529411</v>
      </c>
      <c r="GT51" s="815"/>
      <c r="GU51" s="811"/>
      <c r="GV51" s="814"/>
      <c r="GW51" s="814"/>
      <c r="GX51" s="815"/>
      <c r="GY51" s="811">
        <f>+HA50</f>
        <v>4645618.583333334</v>
      </c>
      <c r="GZ51" s="813">
        <f>+GY$34/51</f>
        <v>95051.019607843133</v>
      </c>
      <c r="HA51" s="814">
        <f t="shared" si="32"/>
        <v>4550567.5637254911</v>
      </c>
      <c r="HB51" s="815"/>
      <c r="HC51" s="811">
        <f>+HE50</f>
        <v>20064758.217320263</v>
      </c>
      <c r="HD51" s="813">
        <f>+HC$34/51</f>
        <v>414062.07843137253</v>
      </c>
      <c r="HE51" s="814">
        <f t="shared" si="33"/>
        <v>19650696.138888892</v>
      </c>
      <c r="HF51" s="815"/>
      <c r="HG51" s="811">
        <f>+HI50</f>
        <v>3248350.8970588231</v>
      </c>
      <c r="HH51" s="813">
        <f>+HG$34/51</f>
        <v>67149.372549019608</v>
      </c>
      <c r="HI51" s="814">
        <f t="shared" si="34"/>
        <v>3181201.5245098034</v>
      </c>
      <c r="HJ51" s="815"/>
      <c r="HK51" s="811">
        <f>+HM50</f>
        <v>3204734.2295751632</v>
      </c>
      <c r="HL51" s="813">
        <f>+HK$34/51</f>
        <v>65794.372549019608</v>
      </c>
      <c r="HM51" s="814">
        <f t="shared" si="35"/>
        <v>3138939.8570261435</v>
      </c>
      <c r="HN51" s="815"/>
      <c r="HO51" s="811">
        <f>+HQ50</f>
        <v>740340.71568627446</v>
      </c>
      <c r="HP51" s="813">
        <f>+HO$34/51</f>
        <v>15277.882352941177</v>
      </c>
      <c r="HQ51" s="814">
        <f t="shared" si="36"/>
        <v>725062.83333333326</v>
      </c>
      <c r="HR51" s="815"/>
      <c r="HS51" s="811">
        <f>+HU50</f>
        <v>6033773.809640523</v>
      </c>
      <c r="HT51" s="813">
        <f>+HS$34/51</f>
        <v>121791.90196078431</v>
      </c>
      <c r="HU51" s="814">
        <f t="shared" si="37"/>
        <v>5911981.9076797385</v>
      </c>
      <c r="HV51" s="815"/>
      <c r="HW51" s="811">
        <f>+HY50</f>
        <v>23928076.933006536</v>
      </c>
      <c r="HX51" s="813">
        <f>+HW$34/51</f>
        <v>469561.60784313723</v>
      </c>
      <c r="HY51" s="814">
        <f t="shared" ref="HY51:HY64" si="50">+HW51-HX51</f>
        <v>23458515.325163398</v>
      </c>
      <c r="HZ51" s="815"/>
      <c r="IA51" s="811">
        <f>+IA$34</f>
        <v>21791010</v>
      </c>
      <c r="IB51" s="794">
        <f>+IA$34/51/12*(12.5-IA$36)</f>
        <v>267046.6911764706</v>
      </c>
      <c r="IC51" s="814">
        <f>+IA51-IB51</f>
        <v>21523963.30882353</v>
      </c>
      <c r="ID51" s="815"/>
      <c r="IE51" s="811"/>
      <c r="IF51" s="814"/>
      <c r="IG51" s="814"/>
      <c r="IH51" s="815"/>
      <c r="II51" s="811"/>
      <c r="IJ51" s="814"/>
      <c r="IK51" s="814"/>
      <c r="IL51" s="815"/>
      <c r="IM51" s="811"/>
      <c r="IN51" s="814"/>
      <c r="IO51" s="814"/>
      <c r="IP51" s="815"/>
      <c r="IQ51" s="811"/>
      <c r="IR51" s="814"/>
      <c r="IS51" s="814"/>
      <c r="IT51" s="815"/>
      <c r="IU51" s="811">
        <f>+IW50</f>
        <v>108674.14133986928</v>
      </c>
      <c r="IV51" s="813">
        <f>+IU$34/51</f>
        <v>2132.6078431372548</v>
      </c>
      <c r="IW51" s="814">
        <f t="shared" ref="IW51:IW64" si="51">+IU51-IV51</f>
        <v>106541.53349673202</v>
      </c>
      <c r="IX51" s="815"/>
      <c r="IY51" s="811">
        <f>+JA50</f>
        <v>75385.788398692806</v>
      </c>
      <c r="IZ51" s="813">
        <f>+IY$34/51</f>
        <v>1484.2156862745098</v>
      </c>
      <c r="JA51" s="814">
        <f t="shared" ref="JA51:JA64" si="52">+IY51-IZ51</f>
        <v>73901.572712418303</v>
      </c>
      <c r="JB51" s="815"/>
      <c r="JC51" s="811"/>
      <c r="JD51" s="814"/>
      <c r="JE51" s="814"/>
      <c r="JF51" s="815"/>
      <c r="JG51" s="811">
        <f>+JG$34</f>
        <v>511009</v>
      </c>
      <c r="JH51" s="794">
        <f>+JG$34/51/12*(12.5-JG$36)</f>
        <v>4592.4011437908493</v>
      </c>
      <c r="JI51" s="814">
        <f>+JG51-JH51</f>
        <v>506416.59885620914</v>
      </c>
      <c r="JJ51" s="815"/>
      <c r="JK51" s="811">
        <f>+JK$34</f>
        <v>734802</v>
      </c>
      <c r="JL51" s="794">
        <f>+JK$34/51/12*(12.5-JK$36)</f>
        <v>12606.89705882353</v>
      </c>
      <c r="JM51" s="814">
        <f>+JK51-JL51</f>
        <v>722195.1029411765</v>
      </c>
      <c r="JN51" s="815"/>
      <c r="JO51" s="811"/>
      <c r="JP51" s="814"/>
      <c r="JQ51" s="814"/>
      <c r="JR51" s="815"/>
      <c r="JS51" s="811"/>
      <c r="JT51" s="814"/>
      <c r="JU51" s="814"/>
      <c r="JV51" s="815"/>
      <c r="JW51" s="811"/>
      <c r="JX51" s="814"/>
      <c r="JY51" s="814"/>
      <c r="JZ51" s="815"/>
      <c r="KA51" s="811"/>
      <c r="KB51" s="814"/>
      <c r="KC51" s="814"/>
      <c r="KD51" s="815"/>
      <c r="KE51" s="811">
        <f>+KE$34</f>
        <v>235892</v>
      </c>
      <c r="KF51" s="794">
        <f>+KE$34/51/12*(12.5-KE$36)</f>
        <v>2505.3888888888887</v>
      </c>
      <c r="KG51" s="814">
        <f>+KE51-KF51</f>
        <v>233386.61111111112</v>
      </c>
      <c r="KH51" s="815"/>
      <c r="KI51" s="811"/>
      <c r="KJ51" s="814"/>
      <c r="KK51" s="814"/>
      <c r="KL51" s="815"/>
      <c r="KM51" s="811"/>
      <c r="KN51" s="814"/>
      <c r="KO51" s="814"/>
      <c r="KP51" s="815"/>
      <c r="KQ51" s="811"/>
      <c r="KR51" s="814"/>
      <c r="KS51" s="814"/>
      <c r="KT51" s="815"/>
      <c r="KU51" s="811"/>
      <c r="KV51" s="814"/>
      <c r="KW51" s="814"/>
      <c r="KX51" s="815"/>
      <c r="KY51" s="811"/>
      <c r="KZ51" s="814"/>
      <c r="LA51" s="814"/>
      <c r="LB51" s="815"/>
      <c r="LC51" s="811"/>
      <c r="LD51" s="814"/>
      <c r="LE51" s="814"/>
      <c r="LF51" s="815"/>
      <c r="LG51" s="811"/>
      <c r="LH51" s="814"/>
      <c r="LI51" s="814"/>
      <c r="LJ51" s="815"/>
      <c r="LK51" s="811"/>
      <c r="LL51" s="814"/>
      <c r="LM51" s="814"/>
      <c r="LN51" s="815"/>
      <c r="LO51" s="811"/>
      <c r="LP51" s="814"/>
      <c r="LQ51" s="814"/>
      <c r="LR51" s="815"/>
      <c r="LS51" s="811"/>
      <c r="LT51" s="814"/>
      <c r="LU51" s="814"/>
      <c r="LV51" s="815"/>
      <c r="LW51" s="811"/>
      <c r="LX51" s="814"/>
      <c r="LY51" s="814"/>
      <c r="LZ51" s="815"/>
      <c r="MA51" s="811"/>
      <c r="MB51" s="814"/>
      <c r="MC51" s="814"/>
      <c r="MD51" s="815"/>
      <c r="ME51" s="811"/>
      <c r="MF51" s="814"/>
      <c r="MG51" s="814"/>
      <c r="MH51" s="815"/>
      <c r="MI51" s="811"/>
      <c r="MJ51" s="814"/>
      <c r="MK51" s="814"/>
      <c r="ML51" s="815"/>
      <c r="MM51" s="811"/>
      <c r="MN51" s="814"/>
      <c r="MO51" s="814"/>
      <c r="MP51" s="815"/>
      <c r="MQ51" s="811"/>
      <c r="MR51" s="814"/>
      <c r="MS51" s="814"/>
      <c r="MT51" s="815"/>
      <c r="MU51" s="811"/>
      <c r="MV51" s="814"/>
      <c r="MW51" s="814"/>
      <c r="MX51" s="815"/>
      <c r="MY51" s="811"/>
      <c r="MZ51" s="814"/>
      <c r="NA51" s="814"/>
      <c r="NB51" s="815"/>
      <c r="NC51" s="811"/>
      <c r="ND51" s="814"/>
      <c r="NE51" s="814"/>
      <c r="NF51" s="815"/>
      <c r="NG51" s="811"/>
      <c r="NH51" s="814"/>
      <c r="NI51" s="814"/>
      <c r="NJ51" s="815"/>
      <c r="NK51" s="811"/>
      <c r="NL51" s="814"/>
      <c r="NM51" s="814"/>
      <c r="NN51" s="815"/>
      <c r="NO51" s="811"/>
      <c r="NP51" s="814"/>
      <c r="NQ51" s="814"/>
      <c r="NR51" s="815"/>
      <c r="NS51" s="811"/>
      <c r="NT51" s="814"/>
      <c r="NU51" s="814"/>
      <c r="NV51" s="815"/>
      <c r="NW51" s="811"/>
      <c r="NX51" s="814"/>
      <c r="NY51" s="814"/>
      <c r="NZ51" s="815"/>
      <c r="OA51" s="811"/>
      <c r="OB51" s="814"/>
      <c r="OC51" s="814"/>
      <c r="OD51" s="815"/>
      <c r="OE51" s="811"/>
      <c r="OF51" s="814"/>
      <c r="OG51" s="814"/>
      <c r="OH51" s="815"/>
      <c r="OI51" s="811"/>
      <c r="OJ51" s="814"/>
      <c r="OK51" s="814"/>
      <c r="OL51" s="815"/>
      <c r="OM51" s="811"/>
      <c r="ON51" s="814"/>
      <c r="OO51" s="814"/>
      <c r="OP51" s="815"/>
      <c r="OQ51" s="811"/>
      <c r="OR51" s="814"/>
      <c r="OS51" s="814"/>
      <c r="OT51" s="815"/>
      <c r="OU51" s="811"/>
      <c r="OV51" s="814"/>
      <c r="OW51" s="814"/>
      <c r="OX51" s="815"/>
      <c r="OY51" s="811"/>
      <c r="OZ51" s="814"/>
      <c r="PA51" s="814"/>
      <c r="PB51" s="815"/>
      <c r="PC51" s="811"/>
      <c r="PD51" s="814"/>
      <c r="PE51" s="814"/>
      <c r="PF51" s="815"/>
      <c r="PG51" s="811"/>
      <c r="PH51" s="814"/>
      <c r="PI51" s="814"/>
      <c r="PJ51" s="815"/>
      <c r="PK51" s="811"/>
      <c r="PL51" s="814"/>
      <c r="PM51" s="814"/>
      <c r="PN51" s="815"/>
      <c r="PO51" s="811"/>
      <c r="PP51" s="814"/>
      <c r="PQ51" s="814"/>
      <c r="PR51" s="815"/>
      <c r="PS51" s="811"/>
      <c r="PT51" s="814"/>
      <c r="PU51" s="814"/>
      <c r="PV51" s="815"/>
      <c r="PW51" s="811"/>
      <c r="PX51" s="814"/>
      <c r="PY51" s="814"/>
      <c r="PZ51" s="815"/>
      <c r="QA51" s="811"/>
      <c r="QB51" s="814"/>
      <c r="QC51" s="814"/>
      <c r="QD51" s="815"/>
      <c r="QE51" s="811"/>
      <c r="QF51" s="814"/>
      <c r="QG51" s="814"/>
      <c r="QH51" s="815"/>
      <c r="QI51" s="811"/>
      <c r="QJ51" s="814"/>
      <c r="QK51" s="814"/>
      <c r="QL51" s="815"/>
      <c r="QM51" s="811"/>
      <c r="QN51" s="814"/>
      <c r="QO51" s="814"/>
      <c r="QP51" s="815"/>
      <c r="QQ51" s="811"/>
      <c r="QR51" s="814"/>
      <c r="QS51" s="814"/>
      <c r="QT51" s="815"/>
      <c r="QU51" s="811"/>
      <c r="QV51" s="814"/>
      <c r="QW51" s="814"/>
      <c r="QX51" s="815"/>
      <c r="QY51" s="811"/>
      <c r="QZ51" s="814"/>
      <c r="RA51" s="814"/>
      <c r="RB51" s="815"/>
      <c r="RC51" s="811"/>
      <c r="RD51" s="814"/>
      <c r="RE51" s="814"/>
      <c r="RF51" s="815"/>
      <c r="RG51" s="811"/>
      <c r="RH51" s="814"/>
      <c r="RI51" s="814"/>
      <c r="RJ51" s="815"/>
      <c r="RK51" s="811"/>
      <c r="RL51" s="814"/>
      <c r="RM51" s="814"/>
      <c r="RN51" s="815"/>
      <c r="RO51" s="811"/>
      <c r="RP51" s="814"/>
      <c r="RQ51" s="814"/>
      <c r="RR51" s="815"/>
      <c r="RS51" s="811"/>
      <c r="RT51" s="814"/>
      <c r="RU51" s="814"/>
      <c r="RV51" s="815"/>
      <c r="RW51" s="811"/>
      <c r="RX51" s="814"/>
      <c r="RY51" s="814"/>
      <c r="RZ51" s="815"/>
      <c r="SA51" s="811"/>
      <c r="SB51" s="814"/>
      <c r="SC51" s="814"/>
      <c r="SD51" s="815"/>
      <c r="SE51" s="811"/>
      <c r="SF51" s="814"/>
      <c r="SG51" s="814"/>
      <c r="SH51" s="815"/>
      <c r="SI51" s="811"/>
      <c r="SJ51" s="814"/>
      <c r="SK51" s="814"/>
      <c r="SL51" s="815"/>
      <c r="SM51" s="811"/>
      <c r="SN51" s="814"/>
      <c r="SO51" s="814"/>
      <c r="SP51" s="815"/>
      <c r="SQ51" s="811"/>
      <c r="SR51" s="814"/>
      <c r="SS51" s="814"/>
      <c r="ST51" s="815"/>
      <c r="SU51" s="811"/>
      <c r="SV51" s="814"/>
      <c r="SW51" s="814"/>
      <c r="SX51" s="815"/>
      <c r="SY51" s="811"/>
      <c r="SZ51" s="814"/>
      <c r="TA51" s="814"/>
      <c r="TB51" s="815"/>
      <c r="TC51" s="811"/>
      <c r="TD51" s="814"/>
      <c r="TE51" s="814"/>
      <c r="TF51" s="815"/>
      <c r="TG51" s="811"/>
      <c r="TH51" s="814"/>
      <c r="TI51" s="814"/>
      <c r="TJ51" s="815"/>
      <c r="TK51" s="811"/>
      <c r="TL51" s="814"/>
      <c r="TM51" s="814"/>
      <c r="TN51" s="815"/>
      <c r="TO51" s="811"/>
      <c r="TP51" s="814"/>
      <c r="TQ51" s="814"/>
      <c r="TR51" s="815"/>
      <c r="TS51" s="811"/>
      <c r="TT51" s="814"/>
      <c r="TU51" s="814"/>
      <c r="TV51" s="815"/>
      <c r="TW51" s="811"/>
      <c r="TX51" s="814"/>
      <c r="TY51" s="814"/>
      <c r="TZ51" s="815"/>
      <c r="UA51" s="811"/>
      <c r="UB51" s="814"/>
      <c r="UC51" s="814"/>
      <c r="UD51" s="815"/>
      <c r="UE51" s="811"/>
      <c r="UF51" s="814"/>
      <c r="UG51" s="814"/>
      <c r="UH51" s="815"/>
      <c r="UI51" s="811"/>
      <c r="UJ51" s="814"/>
      <c r="UK51" s="814"/>
      <c r="UL51" s="815"/>
      <c r="UM51" s="811"/>
      <c r="UN51" s="814"/>
      <c r="UO51" s="814"/>
      <c r="UP51" s="815"/>
      <c r="UQ51" s="811"/>
      <c r="UR51" s="814"/>
      <c r="US51" s="814"/>
      <c r="UT51" s="815"/>
      <c r="UU51" s="811"/>
      <c r="UV51" s="814"/>
      <c r="UW51" s="814"/>
      <c r="UX51" s="815"/>
      <c r="UY51" s="811"/>
      <c r="UZ51" s="814"/>
      <c r="VA51" s="814"/>
      <c r="VB51" s="815"/>
      <c r="VC51" s="811"/>
      <c r="VD51" s="814"/>
      <c r="VE51" s="814"/>
      <c r="VF51" s="815"/>
      <c r="VG51" s="811"/>
      <c r="VH51" s="814"/>
      <c r="VI51" s="814"/>
      <c r="VJ51" s="815"/>
      <c r="VK51" s="811"/>
      <c r="VL51" s="814"/>
      <c r="VM51" s="814"/>
      <c r="VN51" s="815"/>
      <c r="VO51" s="811"/>
      <c r="VP51" s="814"/>
      <c r="VQ51" s="814"/>
      <c r="VR51" s="815"/>
      <c r="VS51" s="814"/>
      <c r="VT51" s="814"/>
      <c r="VU51" s="814"/>
      <c r="VV51" s="814"/>
      <c r="VW51" s="811"/>
      <c r="VX51" s="814"/>
      <c r="VY51" s="814"/>
      <c r="VZ51" s="815"/>
      <c r="WA51" s="811"/>
      <c r="WB51" s="814"/>
      <c r="WC51" s="814"/>
      <c r="WD51" s="815"/>
      <c r="WE51" s="811"/>
      <c r="WF51" s="814"/>
      <c r="WG51" s="814"/>
      <c r="WH51" s="815"/>
      <c r="WI51" s="811"/>
      <c r="WJ51" s="814"/>
      <c r="WK51" s="814"/>
      <c r="WL51" s="815"/>
      <c r="WM51" s="811"/>
      <c r="WN51" s="814"/>
      <c r="WO51" s="814"/>
      <c r="WP51" s="815"/>
      <c r="WQ51" s="811"/>
      <c r="WR51" s="814"/>
      <c r="WS51" s="814"/>
      <c r="WT51" s="815"/>
      <c r="WU51" s="811"/>
      <c r="WV51" s="814"/>
      <c r="WW51" s="814"/>
      <c r="WX51" s="815"/>
      <c r="WY51" s="811"/>
      <c r="WZ51" s="814"/>
      <c r="XA51" s="814"/>
      <c r="XB51" s="815"/>
      <c r="XC51" s="814"/>
      <c r="XD51" s="814"/>
      <c r="XE51" s="814"/>
      <c r="XF51" s="815"/>
      <c r="XG51" s="814"/>
      <c r="XH51" s="814"/>
      <c r="XI51" s="814"/>
      <c r="XJ51" s="814"/>
      <c r="XK51" s="811"/>
      <c r="XL51" s="814"/>
      <c r="XM51" s="814"/>
      <c r="XN51" s="815"/>
      <c r="XO51" s="811"/>
      <c r="XP51" s="814"/>
      <c r="XQ51" s="814"/>
      <c r="XR51" s="815"/>
      <c r="XS51" s="748"/>
      <c r="XT51" s="811"/>
      <c r="XU51" s="815"/>
    </row>
    <row r="52" spans="1:645">
      <c r="A52" s="1111">
        <v>33</v>
      </c>
      <c r="B52" s="774" t="str">
        <f t="shared" si="1"/>
        <v>W incentive</v>
      </c>
      <c r="C52" s="974">
        <f t="shared" si="2"/>
        <v>2012</v>
      </c>
      <c r="D52" s="804">
        <v>33</v>
      </c>
      <c r="E52" s="811" t="str">
        <f t="shared" si="3"/>
        <v>W incentive</v>
      </c>
      <c r="F52" s="746">
        <f t="shared" si="4"/>
        <v>2012</v>
      </c>
      <c r="G52" s="811">
        <f>+G51</f>
        <v>956956.50898692792</v>
      </c>
      <c r="H52" s="813">
        <f>H51</f>
        <v>20378.843137254902</v>
      </c>
      <c r="I52" s="814">
        <f t="shared" si="5"/>
        <v>936577.66584967298</v>
      </c>
      <c r="J52" s="815"/>
      <c r="K52" s="811"/>
      <c r="L52" s="813"/>
      <c r="M52" s="814"/>
      <c r="N52" s="815"/>
      <c r="O52" s="811">
        <f>+O51</f>
        <v>959738.7712418302</v>
      </c>
      <c r="P52" s="813">
        <f>P51</f>
        <v>20997.019607843136</v>
      </c>
      <c r="Q52" s="814">
        <f t="shared" si="0"/>
        <v>938741.75163398706</v>
      </c>
      <c r="R52" s="815"/>
      <c r="S52" s="811"/>
      <c r="T52" s="813"/>
      <c r="U52" s="814"/>
      <c r="V52" s="815"/>
      <c r="W52" s="811">
        <f>+W51</f>
        <v>6908828.5049019614</v>
      </c>
      <c r="X52" s="813">
        <f>X51</f>
        <v>148178.62745098039</v>
      </c>
      <c r="Y52" s="814">
        <f t="shared" si="6"/>
        <v>6760649.8774509812</v>
      </c>
      <c r="Z52" s="815"/>
      <c r="AA52" s="811"/>
      <c r="AB52" s="813"/>
      <c r="AC52" s="814"/>
      <c r="AD52" s="815"/>
      <c r="AE52" s="811">
        <f>+AE51</f>
        <v>6259413.6029411769</v>
      </c>
      <c r="AF52" s="813">
        <f>AF51</f>
        <v>133534.15686274509</v>
      </c>
      <c r="AG52" s="814">
        <f t="shared" si="7"/>
        <v>6125879.4460784318</v>
      </c>
      <c r="AH52" s="815"/>
      <c r="AI52" s="811"/>
      <c r="AJ52" s="813"/>
      <c r="AK52" s="814"/>
      <c r="AL52" s="1143"/>
      <c r="AM52" s="811">
        <f>+AM51</f>
        <v>2126057.6691176472</v>
      </c>
      <c r="AN52" s="813">
        <f>AN51</f>
        <v>44025.352941176468</v>
      </c>
      <c r="AO52" s="814">
        <f t="shared" si="8"/>
        <v>2082032.3161764708</v>
      </c>
      <c r="AP52" s="815"/>
      <c r="AQ52" s="811"/>
      <c r="AR52" s="813"/>
      <c r="AS52" s="814"/>
      <c r="AT52" s="815"/>
      <c r="AU52" s="811">
        <f>+AU51</f>
        <v>20761374.313725494</v>
      </c>
      <c r="AV52" s="813">
        <f>AV51</f>
        <v>428437.64705882355</v>
      </c>
      <c r="AW52" s="814">
        <f t="shared" si="9"/>
        <v>20332936.666666672</v>
      </c>
      <c r="AX52" s="815"/>
      <c r="AY52" s="811">
        <f>+AY51</f>
        <v>43284167.136437908</v>
      </c>
      <c r="AZ52" s="813">
        <f>AZ51</f>
        <v>884102.13725490193</v>
      </c>
      <c r="BA52" s="814">
        <f t="shared" si="10"/>
        <v>42400064.999183007</v>
      </c>
      <c r="BB52" s="815"/>
      <c r="BC52" s="811">
        <f>+BC51</f>
        <v>13192654.411764706</v>
      </c>
      <c r="BD52" s="813">
        <f>BD51</f>
        <v>266294.1176470588</v>
      </c>
      <c r="BE52" s="814">
        <f t="shared" si="11"/>
        <v>12926360.294117646</v>
      </c>
      <c r="BF52" s="815"/>
      <c r="BG52" s="811">
        <f>+BG51</f>
        <v>10848305.23366013</v>
      </c>
      <c r="BH52" s="813">
        <f>BH51</f>
        <v>220083.96078431373</v>
      </c>
      <c r="BI52" s="814">
        <f t="shared" si="12"/>
        <v>10628221.272875816</v>
      </c>
      <c r="BJ52" s="815"/>
      <c r="BK52" s="811">
        <f>+BK51</f>
        <v>14212539.651143791</v>
      </c>
      <c r="BL52" s="813">
        <f>BL51</f>
        <v>287363.90196078434</v>
      </c>
      <c r="BM52" s="814">
        <f t="shared" si="13"/>
        <v>13925175.749183007</v>
      </c>
      <c r="BN52" s="815"/>
      <c r="BO52" s="811">
        <f>+BO51</f>
        <v>16472756.862745099</v>
      </c>
      <c r="BP52" s="813">
        <f>BP51</f>
        <v>331388.23529411765</v>
      </c>
      <c r="BQ52" s="814">
        <f t="shared" si="14"/>
        <v>16141368.62745098</v>
      </c>
      <c r="BR52" s="815"/>
      <c r="BS52" s="811">
        <f>+BS51</f>
        <v>11130687.279411765</v>
      </c>
      <c r="BT52" s="813">
        <f>BT51</f>
        <v>222799.41176470587</v>
      </c>
      <c r="BU52" s="814">
        <f t="shared" si="15"/>
        <v>10907887.867647059</v>
      </c>
      <c r="BV52" s="815"/>
      <c r="BW52" s="811">
        <f>+BW51</f>
        <v>93735060.875</v>
      </c>
      <c r="BX52" s="813">
        <f>BX51</f>
        <v>1863828.8823529412</v>
      </c>
      <c r="BY52" s="814">
        <f t="shared" si="38"/>
        <v>91871231.992647052</v>
      </c>
      <c r="BZ52" s="815"/>
      <c r="CA52" s="811">
        <f>+CA51</f>
        <v>13434522.578431373</v>
      </c>
      <c r="CB52" s="813">
        <f>CB51</f>
        <v>266690.27450980392</v>
      </c>
      <c r="CC52" s="814">
        <f t="shared" si="39"/>
        <v>13167832.303921569</v>
      </c>
      <c r="CD52" s="815"/>
      <c r="CE52" s="811"/>
      <c r="CF52" s="814"/>
      <c r="CG52" s="814"/>
      <c r="CH52" s="815"/>
      <c r="CI52" s="811">
        <f>+CI51</f>
        <v>3085642.5931372549</v>
      </c>
      <c r="CJ52" s="813">
        <f>CJ51</f>
        <v>61253.450980392154</v>
      </c>
      <c r="CK52" s="814">
        <f t="shared" si="40"/>
        <v>3024389.1421568627</v>
      </c>
      <c r="CL52" s="815"/>
      <c r="CM52" s="811">
        <f>+CM51</f>
        <v>2337376.4297385621</v>
      </c>
      <c r="CN52" s="813">
        <f>CN51</f>
        <v>47742.156862745098</v>
      </c>
      <c r="CO52" s="814">
        <f t="shared" si="16"/>
        <v>2289634.272875817</v>
      </c>
      <c r="CP52" s="815"/>
      <c r="CQ52" s="811">
        <f>+CQ51</f>
        <v>37905275.00340686</v>
      </c>
      <c r="CR52" s="813">
        <f>CR51</f>
        <v>751219.32294117648</v>
      </c>
      <c r="CS52" s="814">
        <f t="shared" si="41"/>
        <v>37154055.680465683</v>
      </c>
      <c r="CT52" s="815"/>
      <c r="CU52" s="811">
        <f>+CU51</f>
        <v>161407484.74754903</v>
      </c>
      <c r="CV52" s="813">
        <f>CV51</f>
        <v>3204118.8039215687</v>
      </c>
      <c r="CW52" s="814">
        <f t="shared" si="42"/>
        <v>158203365.94362745</v>
      </c>
      <c r="CX52" s="815"/>
      <c r="CY52" s="814"/>
      <c r="CZ52" s="814"/>
      <c r="DA52" s="814"/>
      <c r="DB52" s="814"/>
      <c r="DC52" s="811">
        <f>+DC51</f>
        <v>0</v>
      </c>
      <c r="DD52" s="814">
        <f>+DD51</f>
        <v>0</v>
      </c>
      <c r="DE52" s="814">
        <f t="shared" si="43"/>
        <v>0</v>
      </c>
      <c r="DF52" s="815"/>
      <c r="DG52" s="811">
        <f>+DG51</f>
        <v>12274492.544934642</v>
      </c>
      <c r="DH52" s="813">
        <f>DH51</f>
        <v>250713.03921568627</v>
      </c>
      <c r="DI52" s="814">
        <f t="shared" si="17"/>
        <v>12023779.505718956</v>
      </c>
      <c r="DJ52" s="815"/>
      <c r="DK52" s="811">
        <f>+DK51</f>
        <v>13930313.00245098</v>
      </c>
      <c r="DL52" s="813">
        <f>DL51</f>
        <v>282132.92156862747</v>
      </c>
      <c r="DM52" s="814">
        <f t="shared" si="18"/>
        <v>13648180.080882352</v>
      </c>
      <c r="DN52" s="815"/>
      <c r="DO52" s="811">
        <f>+DO51</f>
        <v>9571432.508169936</v>
      </c>
      <c r="DP52" s="813">
        <f>DP51</f>
        <v>197179.72549019608</v>
      </c>
      <c r="DQ52" s="814">
        <f t="shared" si="19"/>
        <v>9374252.7826797403</v>
      </c>
      <c r="DR52" s="815"/>
      <c r="DS52" s="811">
        <f>+DS51</f>
        <v>2742753.3496732027</v>
      </c>
      <c r="DT52" s="813">
        <f>DT51</f>
        <v>56022.196078431371</v>
      </c>
      <c r="DU52" s="814">
        <f t="shared" si="20"/>
        <v>2686731.1535947714</v>
      </c>
      <c r="DV52" s="815"/>
      <c r="DW52" s="811">
        <f>+DW51</f>
        <v>10871960.348039217</v>
      </c>
      <c r="DX52" s="813">
        <f>DX51</f>
        <v>225520.35294117648</v>
      </c>
      <c r="DY52" s="814">
        <f t="shared" si="21"/>
        <v>10646439.995098041</v>
      </c>
      <c r="DZ52" s="815"/>
      <c r="EA52" s="811">
        <f>+EA51</f>
        <v>15856615.142156864</v>
      </c>
      <c r="EB52" s="813">
        <f>EB51</f>
        <v>320605.5294117647</v>
      </c>
      <c r="EC52" s="814">
        <f t="shared" si="22"/>
        <v>15536009.612745099</v>
      </c>
      <c r="ED52" s="815"/>
      <c r="EE52" s="811">
        <f>+EE51</f>
        <v>17844398.014705885</v>
      </c>
      <c r="EF52" s="813">
        <f>EF51</f>
        <v>361405.5294117647</v>
      </c>
      <c r="EG52" s="814">
        <f t="shared" si="23"/>
        <v>17482992.485294122</v>
      </c>
      <c r="EH52" s="815"/>
      <c r="EI52" s="811">
        <f>+EI51</f>
        <v>9753667.8014705889</v>
      </c>
      <c r="EJ52" s="813">
        <f>EJ51</f>
        <v>191404.76470588235</v>
      </c>
      <c r="EK52" s="814">
        <f t="shared" si="44"/>
        <v>9562263.0367647074</v>
      </c>
      <c r="EL52" s="815"/>
      <c r="EM52" s="811">
        <f>+EM51</f>
        <v>18750855.772058822</v>
      </c>
      <c r="EN52" s="813">
        <f>EN51</f>
        <v>370387.27450980392</v>
      </c>
      <c r="EO52" s="814">
        <f t="shared" si="45"/>
        <v>18380468.49754902</v>
      </c>
      <c r="EP52" s="815"/>
      <c r="EQ52" s="811">
        <f>+EQ51</f>
        <v>11810163.714052288</v>
      </c>
      <c r="ER52" s="813">
        <f>ER51</f>
        <v>236400.27450980392</v>
      </c>
      <c r="ES52" s="814">
        <f t="shared" si="24"/>
        <v>11573763.439542484</v>
      </c>
      <c r="ET52" s="815"/>
      <c r="EU52" s="811">
        <f>+EU51</f>
        <v>88526883.790032685</v>
      </c>
      <c r="EV52" s="813">
        <f>EV51</f>
        <v>1789928.5686274511</v>
      </c>
      <c r="EW52" s="814">
        <f t="shared" si="25"/>
        <v>86736955.221405238</v>
      </c>
      <c r="EX52" s="815"/>
      <c r="EY52" s="811">
        <f>+EY51</f>
        <v>31862621</v>
      </c>
      <c r="EZ52" s="813">
        <f>EZ51</f>
        <v>631464</v>
      </c>
      <c r="FA52" s="814">
        <f t="shared" si="46"/>
        <v>31231157</v>
      </c>
      <c r="FB52" s="815"/>
      <c r="FC52" s="811">
        <f>+FC51</f>
        <v>13426813</v>
      </c>
      <c r="FD52" s="794">
        <f>+FD51</f>
        <v>230361.98774509801</v>
      </c>
      <c r="FE52" s="814">
        <f>+FC52-FD52</f>
        <v>13196451.012254901</v>
      </c>
      <c r="FF52" s="815"/>
      <c r="FG52" s="811">
        <f>+FG51</f>
        <v>82138516.356209159</v>
      </c>
      <c r="FH52" s="813">
        <f>FH51</f>
        <v>1649643.8431372549</v>
      </c>
      <c r="FI52" s="814">
        <f t="shared" si="26"/>
        <v>80488872.51307191</v>
      </c>
      <c r="FJ52" s="815"/>
      <c r="FK52" s="811">
        <f>+FK51</f>
        <v>1279649.9705882352</v>
      </c>
      <c r="FL52" s="813">
        <f>FL51</f>
        <v>25529.176470588234</v>
      </c>
      <c r="FM52" s="814">
        <f t="shared" si="47"/>
        <v>1254120.794117647</v>
      </c>
      <c r="FN52" s="815"/>
      <c r="FO52" s="811">
        <f>+FO51</f>
        <v>199363.63235294117</v>
      </c>
      <c r="FP52" s="813">
        <f>FP51</f>
        <v>4030.9411764705883</v>
      </c>
      <c r="FQ52" s="814">
        <f t="shared" si="27"/>
        <v>195332.69117647057</v>
      </c>
      <c r="FR52" s="815"/>
      <c r="FS52" s="811">
        <f>+FS51</f>
        <v>23234165.860294119</v>
      </c>
      <c r="FT52" s="813">
        <f>FT51</f>
        <v>460462.4117647059</v>
      </c>
      <c r="FU52" s="814">
        <f t="shared" si="48"/>
        <v>22773703.448529411</v>
      </c>
      <c r="FV52" s="815"/>
      <c r="FW52" s="811">
        <f>+FW51</f>
        <v>1435308.6315359476</v>
      </c>
      <c r="FX52" s="813">
        <f>FX51</f>
        <v>28874.607843137255</v>
      </c>
      <c r="FY52" s="814">
        <f t="shared" si="28"/>
        <v>1406434.0236928102</v>
      </c>
      <c r="FZ52" s="815"/>
      <c r="GA52" s="811">
        <f>+GA51</f>
        <v>13559633</v>
      </c>
      <c r="GB52" s="794">
        <f>+GB51</f>
        <v>166171.97303921572</v>
      </c>
      <c r="GC52" s="814">
        <f>+GA52-GB52</f>
        <v>13393461.026960785</v>
      </c>
      <c r="GD52" s="815"/>
      <c r="GE52" s="811">
        <f>+GE51</f>
        <v>6039777.2606209153</v>
      </c>
      <c r="GF52" s="813">
        <f>GF51</f>
        <v>125284.92156862745</v>
      </c>
      <c r="GG52" s="814">
        <f t="shared" si="29"/>
        <v>5914492.3390522879</v>
      </c>
      <c r="GH52" s="815"/>
      <c r="GI52" s="811">
        <f>+GI51</f>
        <v>5193625.791666667</v>
      </c>
      <c r="GJ52" s="813">
        <f>GJ51</f>
        <v>102929</v>
      </c>
      <c r="GK52" s="814">
        <f t="shared" si="49"/>
        <v>5090696.791666667</v>
      </c>
      <c r="GL52" s="815"/>
      <c r="GM52" s="811">
        <f>+GM51</f>
        <v>3047746.3529411769</v>
      </c>
      <c r="GN52" s="813">
        <f>GN51</f>
        <v>62678.588235294119</v>
      </c>
      <c r="GO52" s="814">
        <f t="shared" si="30"/>
        <v>2985067.7647058829</v>
      </c>
      <c r="GP52" s="815"/>
      <c r="GQ52" s="811">
        <f>+GQ51</f>
        <v>20992994.125</v>
      </c>
      <c r="GR52" s="813">
        <f>GR51</f>
        <v>429524.17647058825</v>
      </c>
      <c r="GS52" s="814">
        <f t="shared" si="31"/>
        <v>20563469.948529411</v>
      </c>
      <c r="GT52" s="815"/>
      <c r="GU52" s="811"/>
      <c r="GV52" s="814"/>
      <c r="GW52" s="814"/>
      <c r="GX52" s="815"/>
      <c r="GY52" s="811">
        <f>+GY51</f>
        <v>4645618.583333334</v>
      </c>
      <c r="GZ52" s="813">
        <f>GZ51</f>
        <v>95051.019607843133</v>
      </c>
      <c r="HA52" s="814">
        <f t="shared" si="32"/>
        <v>4550567.5637254911</v>
      </c>
      <c r="HB52" s="815"/>
      <c r="HC52" s="811">
        <f>+HC51</f>
        <v>20064758.217320263</v>
      </c>
      <c r="HD52" s="813">
        <f>HD51</f>
        <v>414062.07843137253</v>
      </c>
      <c r="HE52" s="814">
        <f t="shared" si="33"/>
        <v>19650696.138888892</v>
      </c>
      <c r="HF52" s="815"/>
      <c r="HG52" s="811">
        <f>+HG51</f>
        <v>3248350.8970588231</v>
      </c>
      <c r="HH52" s="813">
        <f>HH51</f>
        <v>67149.372549019608</v>
      </c>
      <c r="HI52" s="814">
        <f t="shared" si="34"/>
        <v>3181201.5245098034</v>
      </c>
      <c r="HJ52" s="815"/>
      <c r="HK52" s="811">
        <f>+HK51</f>
        <v>3204734.2295751632</v>
      </c>
      <c r="HL52" s="813">
        <f>HL51</f>
        <v>65794.372549019608</v>
      </c>
      <c r="HM52" s="814">
        <f t="shared" si="35"/>
        <v>3138939.8570261435</v>
      </c>
      <c r="HN52" s="815"/>
      <c r="HO52" s="811">
        <f>+HO51</f>
        <v>740340.71568627446</v>
      </c>
      <c r="HP52" s="813">
        <f>HP51</f>
        <v>15277.882352941177</v>
      </c>
      <c r="HQ52" s="814">
        <f t="shared" si="36"/>
        <v>725062.83333333326</v>
      </c>
      <c r="HR52" s="815"/>
      <c r="HS52" s="811">
        <f>+HS51</f>
        <v>6033773.809640523</v>
      </c>
      <c r="HT52" s="813">
        <f>HT51</f>
        <v>121791.90196078431</v>
      </c>
      <c r="HU52" s="814">
        <f t="shared" si="37"/>
        <v>5911981.9076797385</v>
      </c>
      <c r="HV52" s="815"/>
      <c r="HW52" s="811">
        <f>+HW51</f>
        <v>23928076.933006536</v>
      </c>
      <c r="HX52" s="813">
        <f>HX51</f>
        <v>469561.60784313723</v>
      </c>
      <c r="HY52" s="814">
        <f t="shared" si="50"/>
        <v>23458515.325163398</v>
      </c>
      <c r="HZ52" s="815"/>
      <c r="IA52" s="811">
        <f>+IA51</f>
        <v>21791010</v>
      </c>
      <c r="IB52" s="794">
        <f>+IB51</f>
        <v>267046.6911764706</v>
      </c>
      <c r="IC52" s="814">
        <f>+IA52-IB52</f>
        <v>21523963.30882353</v>
      </c>
      <c r="ID52" s="815"/>
      <c r="IE52" s="811"/>
      <c r="IF52" s="814"/>
      <c r="IG52" s="814"/>
      <c r="IH52" s="815"/>
      <c r="II52" s="811"/>
      <c r="IJ52" s="814"/>
      <c r="IK52" s="814"/>
      <c r="IL52" s="815"/>
      <c r="IM52" s="811"/>
      <c r="IN52" s="814"/>
      <c r="IO52" s="814"/>
      <c r="IP52" s="815"/>
      <c r="IQ52" s="811"/>
      <c r="IR52" s="814"/>
      <c r="IS52" s="814"/>
      <c r="IT52" s="815"/>
      <c r="IU52" s="811">
        <f>+IU51</f>
        <v>108674.14133986928</v>
      </c>
      <c r="IV52" s="813">
        <f>IV51</f>
        <v>2132.6078431372548</v>
      </c>
      <c r="IW52" s="814">
        <f t="shared" si="51"/>
        <v>106541.53349673202</v>
      </c>
      <c r="IX52" s="815"/>
      <c r="IY52" s="811">
        <f>+IY51</f>
        <v>75385.788398692806</v>
      </c>
      <c r="IZ52" s="813">
        <f>IZ51</f>
        <v>1484.2156862745098</v>
      </c>
      <c r="JA52" s="814">
        <f t="shared" si="52"/>
        <v>73901.572712418303</v>
      </c>
      <c r="JB52" s="815"/>
      <c r="JC52" s="811"/>
      <c r="JD52" s="814"/>
      <c r="JE52" s="814"/>
      <c r="JF52" s="815"/>
      <c r="JG52" s="811">
        <f>+JG51</f>
        <v>511009</v>
      </c>
      <c r="JH52" s="794">
        <f>+JH51</f>
        <v>4592.4011437908493</v>
      </c>
      <c r="JI52" s="814">
        <f>+JG52-JH52</f>
        <v>506416.59885620914</v>
      </c>
      <c r="JJ52" s="815"/>
      <c r="JK52" s="811">
        <f>+JK51</f>
        <v>734802</v>
      </c>
      <c r="JL52" s="794">
        <f>+JL51</f>
        <v>12606.89705882353</v>
      </c>
      <c r="JM52" s="814">
        <f>+JK52-JL52</f>
        <v>722195.1029411765</v>
      </c>
      <c r="JN52" s="815"/>
      <c r="JO52" s="811"/>
      <c r="JP52" s="814"/>
      <c r="JQ52" s="814"/>
      <c r="JR52" s="815"/>
      <c r="JS52" s="811"/>
      <c r="JT52" s="814"/>
      <c r="JU52" s="814"/>
      <c r="JV52" s="815"/>
      <c r="JW52" s="811"/>
      <c r="JX52" s="814"/>
      <c r="JY52" s="814"/>
      <c r="JZ52" s="815"/>
      <c r="KA52" s="811"/>
      <c r="KB52" s="814"/>
      <c r="KC52" s="814"/>
      <c r="KD52" s="815"/>
      <c r="KE52" s="811">
        <f>+KE51</f>
        <v>235892</v>
      </c>
      <c r="KF52" s="794">
        <f>+KF51</f>
        <v>2505.3888888888887</v>
      </c>
      <c r="KG52" s="814">
        <f>+KE52-KF52</f>
        <v>233386.61111111112</v>
      </c>
      <c r="KH52" s="815"/>
      <c r="KI52" s="811"/>
      <c r="KJ52" s="814"/>
      <c r="KK52" s="814"/>
      <c r="KL52" s="815"/>
      <c r="KM52" s="811"/>
      <c r="KN52" s="814"/>
      <c r="KO52" s="814"/>
      <c r="KP52" s="815"/>
      <c r="KQ52" s="811"/>
      <c r="KR52" s="814"/>
      <c r="KS52" s="814"/>
      <c r="KT52" s="815"/>
      <c r="KU52" s="811"/>
      <c r="KV52" s="814"/>
      <c r="KW52" s="814"/>
      <c r="KX52" s="815"/>
      <c r="KY52" s="811"/>
      <c r="KZ52" s="814"/>
      <c r="LA52" s="814"/>
      <c r="LB52" s="815"/>
      <c r="LC52" s="811"/>
      <c r="LD52" s="814"/>
      <c r="LE52" s="814"/>
      <c r="LF52" s="815"/>
      <c r="LG52" s="811"/>
      <c r="LH52" s="814"/>
      <c r="LI52" s="814"/>
      <c r="LJ52" s="815"/>
      <c r="LK52" s="811"/>
      <c r="LL52" s="814"/>
      <c r="LM52" s="814"/>
      <c r="LN52" s="815"/>
      <c r="LO52" s="811"/>
      <c r="LP52" s="814"/>
      <c r="LQ52" s="814"/>
      <c r="LR52" s="815"/>
      <c r="LS52" s="811"/>
      <c r="LT52" s="814"/>
      <c r="LU52" s="814"/>
      <c r="LV52" s="815"/>
      <c r="LW52" s="811"/>
      <c r="LX52" s="814"/>
      <c r="LY52" s="814"/>
      <c r="LZ52" s="815"/>
      <c r="MA52" s="811"/>
      <c r="MB52" s="814"/>
      <c r="MC52" s="814"/>
      <c r="MD52" s="815"/>
      <c r="ME52" s="811"/>
      <c r="MF52" s="814"/>
      <c r="MG52" s="814"/>
      <c r="MH52" s="815"/>
      <c r="MI52" s="811"/>
      <c r="MJ52" s="814"/>
      <c r="MK52" s="814"/>
      <c r="ML52" s="815"/>
      <c r="MM52" s="811"/>
      <c r="MN52" s="814"/>
      <c r="MO52" s="814"/>
      <c r="MP52" s="815"/>
      <c r="MQ52" s="811"/>
      <c r="MR52" s="814"/>
      <c r="MS52" s="814"/>
      <c r="MT52" s="815"/>
      <c r="MU52" s="811"/>
      <c r="MV52" s="814"/>
      <c r="MW52" s="814"/>
      <c r="MX52" s="815"/>
      <c r="MY52" s="811"/>
      <c r="MZ52" s="814"/>
      <c r="NA52" s="814"/>
      <c r="NB52" s="815"/>
      <c r="NC52" s="811"/>
      <c r="ND52" s="814"/>
      <c r="NE52" s="814"/>
      <c r="NF52" s="815"/>
      <c r="NG52" s="811"/>
      <c r="NH52" s="814"/>
      <c r="NI52" s="814"/>
      <c r="NJ52" s="815"/>
      <c r="NK52" s="811"/>
      <c r="NL52" s="814"/>
      <c r="NM52" s="814"/>
      <c r="NN52" s="815"/>
      <c r="NO52" s="811"/>
      <c r="NP52" s="814"/>
      <c r="NQ52" s="814"/>
      <c r="NR52" s="815"/>
      <c r="NS52" s="811"/>
      <c r="NT52" s="814"/>
      <c r="NU52" s="814"/>
      <c r="NV52" s="815"/>
      <c r="NW52" s="811"/>
      <c r="NX52" s="814"/>
      <c r="NY52" s="814"/>
      <c r="NZ52" s="815"/>
      <c r="OA52" s="811"/>
      <c r="OB52" s="814"/>
      <c r="OC52" s="814"/>
      <c r="OD52" s="815"/>
      <c r="OE52" s="811"/>
      <c r="OF52" s="814"/>
      <c r="OG52" s="814"/>
      <c r="OH52" s="815"/>
      <c r="OI52" s="811"/>
      <c r="OJ52" s="814"/>
      <c r="OK52" s="814"/>
      <c r="OL52" s="815"/>
      <c r="OM52" s="811"/>
      <c r="ON52" s="814"/>
      <c r="OO52" s="814"/>
      <c r="OP52" s="815"/>
      <c r="OQ52" s="811"/>
      <c r="OR52" s="814"/>
      <c r="OS52" s="814"/>
      <c r="OT52" s="815"/>
      <c r="OU52" s="811"/>
      <c r="OV52" s="814"/>
      <c r="OW52" s="814"/>
      <c r="OX52" s="815"/>
      <c r="OY52" s="811"/>
      <c r="OZ52" s="814"/>
      <c r="PA52" s="814"/>
      <c r="PB52" s="815"/>
      <c r="PC52" s="811"/>
      <c r="PD52" s="814"/>
      <c r="PE52" s="814"/>
      <c r="PF52" s="815"/>
      <c r="PG52" s="811"/>
      <c r="PH52" s="814"/>
      <c r="PI52" s="814"/>
      <c r="PJ52" s="815"/>
      <c r="PK52" s="811"/>
      <c r="PL52" s="814"/>
      <c r="PM52" s="814"/>
      <c r="PN52" s="815"/>
      <c r="PO52" s="811"/>
      <c r="PP52" s="814"/>
      <c r="PQ52" s="814"/>
      <c r="PR52" s="815"/>
      <c r="PS52" s="811"/>
      <c r="PT52" s="814"/>
      <c r="PU52" s="814"/>
      <c r="PV52" s="815"/>
      <c r="PW52" s="811"/>
      <c r="PX52" s="814"/>
      <c r="PY52" s="814"/>
      <c r="PZ52" s="815"/>
      <c r="QA52" s="811"/>
      <c r="QB52" s="814"/>
      <c r="QC52" s="814"/>
      <c r="QD52" s="815"/>
      <c r="QE52" s="811"/>
      <c r="QF52" s="814"/>
      <c r="QG52" s="814"/>
      <c r="QH52" s="815"/>
      <c r="QI52" s="811"/>
      <c r="QJ52" s="814"/>
      <c r="QK52" s="814"/>
      <c r="QL52" s="815"/>
      <c r="QM52" s="811"/>
      <c r="QN52" s="814"/>
      <c r="QO52" s="814"/>
      <c r="QP52" s="815"/>
      <c r="QQ52" s="811"/>
      <c r="QR52" s="814"/>
      <c r="QS52" s="814"/>
      <c r="QT52" s="815"/>
      <c r="QU52" s="811"/>
      <c r="QV52" s="814"/>
      <c r="QW52" s="814"/>
      <c r="QX52" s="815"/>
      <c r="QY52" s="811"/>
      <c r="QZ52" s="814"/>
      <c r="RA52" s="814"/>
      <c r="RB52" s="815"/>
      <c r="RC52" s="811"/>
      <c r="RD52" s="814"/>
      <c r="RE52" s="814"/>
      <c r="RF52" s="815"/>
      <c r="RG52" s="811"/>
      <c r="RH52" s="814"/>
      <c r="RI52" s="814"/>
      <c r="RJ52" s="815"/>
      <c r="RK52" s="811"/>
      <c r="RL52" s="814"/>
      <c r="RM52" s="814"/>
      <c r="RN52" s="815"/>
      <c r="RO52" s="811"/>
      <c r="RP52" s="814"/>
      <c r="RQ52" s="814"/>
      <c r="RR52" s="815"/>
      <c r="RS52" s="811"/>
      <c r="RT52" s="814"/>
      <c r="RU52" s="814"/>
      <c r="RV52" s="815"/>
      <c r="RW52" s="811"/>
      <c r="RX52" s="814"/>
      <c r="RY52" s="814"/>
      <c r="RZ52" s="815"/>
      <c r="SA52" s="811"/>
      <c r="SB52" s="814"/>
      <c r="SC52" s="814"/>
      <c r="SD52" s="815"/>
      <c r="SE52" s="811"/>
      <c r="SF52" s="814"/>
      <c r="SG52" s="814"/>
      <c r="SH52" s="815"/>
      <c r="SI52" s="811"/>
      <c r="SJ52" s="814"/>
      <c r="SK52" s="814"/>
      <c r="SL52" s="815"/>
      <c r="SM52" s="811"/>
      <c r="SN52" s="814"/>
      <c r="SO52" s="814"/>
      <c r="SP52" s="815"/>
      <c r="SQ52" s="811"/>
      <c r="SR52" s="814"/>
      <c r="SS52" s="814"/>
      <c r="ST52" s="815"/>
      <c r="SU52" s="811"/>
      <c r="SV52" s="814"/>
      <c r="SW52" s="814"/>
      <c r="SX52" s="815"/>
      <c r="SY52" s="811"/>
      <c r="SZ52" s="814"/>
      <c r="TA52" s="814"/>
      <c r="TB52" s="815"/>
      <c r="TC52" s="811"/>
      <c r="TD52" s="814"/>
      <c r="TE52" s="814"/>
      <c r="TF52" s="815"/>
      <c r="TG52" s="811"/>
      <c r="TH52" s="814"/>
      <c r="TI52" s="814"/>
      <c r="TJ52" s="815"/>
      <c r="TK52" s="811"/>
      <c r="TL52" s="814"/>
      <c r="TM52" s="814"/>
      <c r="TN52" s="815"/>
      <c r="TO52" s="811"/>
      <c r="TP52" s="814"/>
      <c r="TQ52" s="814"/>
      <c r="TR52" s="815"/>
      <c r="TS52" s="811"/>
      <c r="TT52" s="814"/>
      <c r="TU52" s="814"/>
      <c r="TV52" s="815"/>
      <c r="TW52" s="811"/>
      <c r="TX52" s="814"/>
      <c r="TY52" s="814"/>
      <c r="TZ52" s="815"/>
      <c r="UA52" s="811"/>
      <c r="UB52" s="814"/>
      <c r="UC52" s="814"/>
      <c r="UD52" s="815"/>
      <c r="UE52" s="811"/>
      <c r="UF52" s="814"/>
      <c r="UG52" s="814"/>
      <c r="UH52" s="815"/>
      <c r="UI52" s="811"/>
      <c r="UJ52" s="814"/>
      <c r="UK52" s="814"/>
      <c r="UL52" s="815"/>
      <c r="UM52" s="811"/>
      <c r="UN52" s="814"/>
      <c r="UO52" s="814"/>
      <c r="UP52" s="815"/>
      <c r="UQ52" s="811"/>
      <c r="UR52" s="814"/>
      <c r="US52" s="814"/>
      <c r="UT52" s="815"/>
      <c r="UU52" s="811"/>
      <c r="UV52" s="814"/>
      <c r="UW52" s="814"/>
      <c r="UX52" s="815"/>
      <c r="UY52" s="811"/>
      <c r="UZ52" s="814"/>
      <c r="VA52" s="814"/>
      <c r="VB52" s="815"/>
      <c r="VC52" s="811"/>
      <c r="VD52" s="814"/>
      <c r="VE52" s="814"/>
      <c r="VF52" s="815"/>
      <c r="VG52" s="811"/>
      <c r="VH52" s="814"/>
      <c r="VI52" s="814"/>
      <c r="VJ52" s="815"/>
      <c r="VK52" s="811"/>
      <c r="VL52" s="814"/>
      <c r="VM52" s="814"/>
      <c r="VN52" s="815"/>
      <c r="VO52" s="811"/>
      <c r="VP52" s="814"/>
      <c r="VQ52" s="814"/>
      <c r="VR52" s="815"/>
      <c r="VS52" s="814"/>
      <c r="VT52" s="814"/>
      <c r="VU52" s="814"/>
      <c r="VV52" s="814"/>
      <c r="VW52" s="811"/>
      <c r="VX52" s="814"/>
      <c r="VY52" s="814"/>
      <c r="VZ52" s="815"/>
      <c r="WA52" s="811"/>
      <c r="WB52" s="814"/>
      <c r="WC52" s="814"/>
      <c r="WD52" s="815"/>
      <c r="WE52" s="811"/>
      <c r="WF52" s="814"/>
      <c r="WG52" s="814"/>
      <c r="WH52" s="815"/>
      <c r="WI52" s="811"/>
      <c r="WJ52" s="814"/>
      <c r="WK52" s="814"/>
      <c r="WL52" s="815"/>
      <c r="WM52" s="811"/>
      <c r="WN52" s="814"/>
      <c r="WO52" s="814"/>
      <c r="WP52" s="815"/>
      <c r="WQ52" s="811"/>
      <c r="WR52" s="814"/>
      <c r="WS52" s="814"/>
      <c r="WT52" s="815"/>
      <c r="WU52" s="811"/>
      <c r="WV52" s="814"/>
      <c r="WW52" s="814"/>
      <c r="WX52" s="815"/>
      <c r="WY52" s="811"/>
      <c r="WZ52" s="814"/>
      <c r="XA52" s="814"/>
      <c r="XB52" s="815"/>
      <c r="XC52" s="814"/>
      <c r="XD52" s="814"/>
      <c r="XE52" s="814"/>
      <c r="XF52" s="815"/>
      <c r="XG52" s="814"/>
      <c r="XH52" s="814"/>
      <c r="XI52" s="814"/>
      <c r="XJ52" s="814"/>
      <c r="XK52" s="811"/>
      <c r="XL52" s="814"/>
      <c r="XM52" s="814"/>
      <c r="XN52" s="815"/>
      <c r="XO52" s="811"/>
      <c r="XP52" s="814"/>
      <c r="XQ52" s="814"/>
      <c r="XR52" s="815"/>
      <c r="XS52" s="748"/>
      <c r="XT52" s="811"/>
      <c r="XU52" s="815"/>
    </row>
    <row r="53" spans="1:645">
      <c r="A53" s="1111">
        <v>34</v>
      </c>
      <c r="B53" s="774" t="str">
        <f t="shared" si="1"/>
        <v>W / O incentive</v>
      </c>
      <c r="C53" s="974">
        <f t="shared" si="2"/>
        <v>2013</v>
      </c>
      <c r="D53" s="804">
        <v>34</v>
      </c>
      <c r="E53" s="811" t="str">
        <f t="shared" si="3"/>
        <v>W / O incentive</v>
      </c>
      <c r="F53" s="746">
        <f t="shared" si="4"/>
        <v>2013</v>
      </c>
      <c r="G53" s="811">
        <f>+I52</f>
        <v>936577.66584967298</v>
      </c>
      <c r="H53" s="813">
        <f>G34/51*3/12+G34/43*9/12</f>
        <v>23222.402644778842</v>
      </c>
      <c r="I53" s="814">
        <f t="shared" si="5"/>
        <v>913355.26320489415</v>
      </c>
      <c r="J53" s="815"/>
      <c r="K53" s="811"/>
      <c r="L53" s="813"/>
      <c r="M53" s="814"/>
      <c r="N53" s="815"/>
      <c r="O53" s="811">
        <f>+Q52</f>
        <v>938741.75163398706</v>
      </c>
      <c r="P53" s="813">
        <f>O34/51*3/12+O34/43*9/12</f>
        <v>23926.836297309619</v>
      </c>
      <c r="Q53" s="814">
        <f t="shared" si="0"/>
        <v>914814.91533667746</v>
      </c>
      <c r="R53" s="815"/>
      <c r="S53" s="811">
        <f>+S$34</f>
        <v>591996</v>
      </c>
      <c r="T53" s="813">
        <f>+S$34/43/12*(12.5-S$36)</f>
        <v>9751.8720930232557</v>
      </c>
      <c r="U53" s="814">
        <f>+S53-T53</f>
        <v>582244.12790697673</v>
      </c>
      <c r="V53" s="815"/>
      <c r="W53" s="811">
        <f>+Y52</f>
        <v>6760649.8774509812</v>
      </c>
      <c r="X53" s="813">
        <f>W34/51*3/12+W34/43*9/12</f>
        <v>168854.71500227996</v>
      </c>
      <c r="Y53" s="814">
        <f t="shared" si="6"/>
        <v>6591795.1624487014</v>
      </c>
      <c r="Z53" s="815"/>
      <c r="AA53" s="811"/>
      <c r="AB53" s="813"/>
      <c r="AC53" s="814"/>
      <c r="AD53" s="815"/>
      <c r="AE53" s="811">
        <f>+AG52</f>
        <v>6125879.4460784318</v>
      </c>
      <c r="AF53" s="813">
        <f>AE34/51*3/12+AE34/43*9/12</f>
        <v>152166.82991336071</v>
      </c>
      <c r="AG53" s="814">
        <f t="shared" si="7"/>
        <v>5973712.6161650708</v>
      </c>
      <c r="AH53" s="815"/>
      <c r="AI53" s="811"/>
      <c r="AJ53" s="813"/>
      <c r="AK53" s="814"/>
      <c r="AL53" s="1143"/>
      <c r="AM53" s="811">
        <f>+AO52</f>
        <v>2082032.3161764708</v>
      </c>
      <c r="AN53" s="813">
        <f>AM34/51*3/12+AM34/43*9/12</f>
        <v>50168.425444596447</v>
      </c>
      <c r="AO53" s="814">
        <f t="shared" si="8"/>
        <v>2031863.8907318744</v>
      </c>
      <c r="AP53" s="815"/>
      <c r="AQ53" s="811"/>
      <c r="AR53" s="813"/>
      <c r="AS53" s="814"/>
      <c r="AT53" s="815"/>
      <c r="AU53" s="811">
        <f>+AW52</f>
        <v>20332936.666666672</v>
      </c>
      <c r="AV53" s="813">
        <f>AU34/51*3/12+AU34/43*9/12</f>
        <v>488219.64432284544</v>
      </c>
      <c r="AW53" s="814">
        <f t="shared" si="9"/>
        <v>19844717.022343826</v>
      </c>
      <c r="AX53" s="815"/>
      <c r="AY53" s="811">
        <f>+BA52</f>
        <v>42400064.999183007</v>
      </c>
      <c r="AZ53" s="813">
        <f>AY34/51*3/12+AY34/43*9/12</f>
        <v>1007465.2261741904</v>
      </c>
      <c r="BA53" s="814">
        <f t="shared" si="10"/>
        <v>41392599.773008816</v>
      </c>
      <c r="BB53" s="815"/>
      <c r="BC53" s="811">
        <f>+BE52</f>
        <v>12926360.294117646</v>
      </c>
      <c r="BD53" s="813">
        <f>BC34/51*3/12+BC34/43*9/12</f>
        <v>303451.43638850888</v>
      </c>
      <c r="BE53" s="814">
        <f t="shared" si="11"/>
        <v>12622908.857729137</v>
      </c>
      <c r="BF53" s="815"/>
      <c r="BG53" s="811">
        <f>+BI52</f>
        <v>10628221.272875816</v>
      </c>
      <c r="BH53" s="813">
        <f>BG34/51*3/12+BG34/43*9/12</f>
        <v>250793.35066119468</v>
      </c>
      <c r="BI53" s="814">
        <f t="shared" si="12"/>
        <v>10377427.922214622</v>
      </c>
      <c r="BJ53" s="815"/>
      <c r="BK53" s="811">
        <f>+BM52</f>
        <v>13925175.749183007</v>
      </c>
      <c r="BL53" s="813">
        <f>BK34/51*3/12+BK34/43*9/12</f>
        <v>327461.19060647517</v>
      </c>
      <c r="BM53" s="814">
        <f t="shared" si="13"/>
        <v>13597714.558576532</v>
      </c>
      <c r="BN53" s="815"/>
      <c r="BO53" s="811">
        <f>+BQ52</f>
        <v>16141368.62745098</v>
      </c>
      <c r="BP53" s="813">
        <f>BO34/51*3/12+BO34/43*9/12</f>
        <v>377628.45417236659</v>
      </c>
      <c r="BQ53" s="814">
        <f t="shared" si="14"/>
        <v>15763740.173278613</v>
      </c>
      <c r="BR53" s="815"/>
      <c r="BS53" s="811">
        <f>+BU52</f>
        <v>10907887.867647059</v>
      </c>
      <c r="BT53" s="813">
        <f>BS34/51*3/12+BS34/43*9/12</f>
        <v>253887.70177838579</v>
      </c>
      <c r="BU53" s="814">
        <f t="shared" si="15"/>
        <v>10654000.165868673</v>
      </c>
      <c r="BV53" s="815"/>
      <c r="BW53" s="811">
        <f>+BY52</f>
        <v>91871231.992647052</v>
      </c>
      <c r="BX53" s="813">
        <f>BW34/51*3/12+BW34/43*9/12</f>
        <v>2123898.0287277703</v>
      </c>
      <c r="BY53" s="814">
        <f t="shared" si="38"/>
        <v>89747333.963919282</v>
      </c>
      <c r="BZ53" s="815"/>
      <c r="CA53" s="811">
        <f>+CC52</f>
        <v>13167832.303921569</v>
      </c>
      <c r="CB53" s="813">
        <f>CA34/51*3/12+CA34/43*9/12</f>
        <v>303902.87095303234</v>
      </c>
      <c r="CC53" s="814">
        <f t="shared" si="39"/>
        <v>12863929.432968536</v>
      </c>
      <c r="CD53" s="815"/>
      <c r="CE53" s="811"/>
      <c r="CF53" s="814"/>
      <c r="CG53" s="814"/>
      <c r="CH53" s="815"/>
      <c r="CI53" s="811">
        <f>+CK52</f>
        <v>3024389.1421568627</v>
      </c>
      <c r="CJ53" s="813">
        <f>CI34/51*3/12+CI34/43*9/12</f>
        <v>69800.444140446867</v>
      </c>
      <c r="CK53" s="814">
        <f t="shared" si="40"/>
        <v>2954588.6980164158</v>
      </c>
      <c r="CL53" s="815"/>
      <c r="CM53" s="811">
        <f>+CO52</f>
        <v>2289634.272875817</v>
      </c>
      <c r="CN53" s="813">
        <f>CM34/51*3/12+CM34/43*9/12</f>
        <v>54403.853169174647</v>
      </c>
      <c r="CO53" s="814">
        <f t="shared" si="16"/>
        <v>2235230.4197066422</v>
      </c>
      <c r="CP53" s="815"/>
      <c r="CQ53" s="811">
        <f>+CS52</f>
        <v>37154055.680465683</v>
      </c>
      <c r="CR53" s="813">
        <f>CQ34/51*3/12+CQ34/43*9/12</f>
        <v>856040.62381668948</v>
      </c>
      <c r="CS53" s="814">
        <f t="shared" si="41"/>
        <v>36298015.056648992</v>
      </c>
      <c r="CT53" s="815"/>
      <c r="CU53" s="811">
        <f>+CW52</f>
        <v>158203365.94362745</v>
      </c>
      <c r="CV53" s="813">
        <f>CU34/51*3/12+CU34/43*9/12</f>
        <v>3651205.1486548106</v>
      </c>
      <c r="CW53" s="814">
        <f t="shared" si="42"/>
        <v>154552160.79497263</v>
      </c>
      <c r="CX53" s="815"/>
      <c r="CY53" s="814"/>
      <c r="CZ53" s="814"/>
      <c r="DA53" s="814"/>
      <c r="DB53" s="814"/>
      <c r="DC53" s="811">
        <f>+DE52</f>
        <v>0</v>
      </c>
      <c r="DD53" s="813">
        <f>DC34/51*3/12+DC35*9/12</f>
        <v>0</v>
      </c>
      <c r="DE53" s="814">
        <f t="shared" si="43"/>
        <v>0</v>
      </c>
      <c r="DF53" s="815"/>
      <c r="DG53" s="811">
        <f>+DI52</f>
        <v>12023779.505718956</v>
      </c>
      <c r="DH53" s="813">
        <f>DG34/51*3/12+DG34/43*9/12</f>
        <v>285696.2539899681</v>
      </c>
      <c r="DI53" s="814">
        <f t="shared" si="17"/>
        <v>11738083.251728987</v>
      </c>
      <c r="DJ53" s="815"/>
      <c r="DK53" s="811">
        <f>+DM52</f>
        <v>13648180.080882352</v>
      </c>
      <c r="DL53" s="813">
        <f>DK34/51*3/12+DK34/43*9/12</f>
        <v>321500.30597355217</v>
      </c>
      <c r="DM53" s="814">
        <f t="shared" si="18"/>
        <v>13326679.7749088</v>
      </c>
      <c r="DN53" s="815"/>
      <c r="DO53" s="811">
        <f>+DQ52</f>
        <v>9374252.7826797403</v>
      </c>
      <c r="DP53" s="813">
        <f>DO34/51*3/12+DO34/43*9/12</f>
        <v>224693.17555859554</v>
      </c>
      <c r="DQ53" s="814">
        <f t="shared" si="19"/>
        <v>9149559.6071211454</v>
      </c>
      <c r="DR53" s="815"/>
      <c r="DS53" s="811">
        <f>+DU52</f>
        <v>2686731.1535947714</v>
      </c>
      <c r="DT53" s="813">
        <f>DS34/51*3/12+DS34/43*9/12</f>
        <v>63839.246694026442</v>
      </c>
      <c r="DU53" s="814">
        <f t="shared" si="20"/>
        <v>2622891.9069007449</v>
      </c>
      <c r="DV53" s="815"/>
      <c r="DW53" s="811">
        <f>+DY52</f>
        <v>10646439.995098041</v>
      </c>
      <c r="DX53" s="813">
        <f>DW34/51*3/12+DW34/43*9/12</f>
        <v>256988.30916552668</v>
      </c>
      <c r="DY53" s="814">
        <f t="shared" si="21"/>
        <v>10389451.685932515</v>
      </c>
      <c r="DZ53" s="815"/>
      <c r="EA53" s="811">
        <f>+EC52</f>
        <v>15536009.612745099</v>
      </c>
      <c r="EB53" s="813">
        <f>EA34/51*3/12+EA34/43*9/12</f>
        <v>365341.18467852252</v>
      </c>
      <c r="EC53" s="814">
        <f t="shared" si="22"/>
        <v>15170668.428066576</v>
      </c>
      <c r="ED53" s="815"/>
      <c r="EE53" s="811">
        <f>+EG52</f>
        <v>17482992.485294122</v>
      </c>
      <c r="EF53" s="813">
        <f>EE34/51*3/12+EE34/43*9/12</f>
        <v>411834.2079343365</v>
      </c>
      <c r="EG53" s="814">
        <f t="shared" si="23"/>
        <v>17071158.277359787</v>
      </c>
      <c r="EH53" s="815"/>
      <c r="EI53" s="811">
        <f>+EK52</f>
        <v>9562263.0367647074</v>
      </c>
      <c r="EJ53" s="813">
        <f>EI34/51*3/12+EI34/43*9/12</f>
        <v>218112.40629274963</v>
      </c>
      <c r="EK53" s="814">
        <f t="shared" si="44"/>
        <v>9344150.6304719578</v>
      </c>
      <c r="EL53" s="815"/>
      <c r="EM53" s="811">
        <f>+EO52</f>
        <v>18380468.49754902</v>
      </c>
      <c r="EN53" s="813">
        <f>EM34/51*3/12+EM34/43*9/12</f>
        <v>422069.21979024162</v>
      </c>
      <c r="EO53" s="814">
        <f t="shared" si="45"/>
        <v>17958399.277758777</v>
      </c>
      <c r="EP53" s="815"/>
      <c r="EQ53" s="811">
        <f>+ES52</f>
        <v>11573763.439542484</v>
      </c>
      <c r="ER53" s="813">
        <f>EQ34/51*3/12+EQ34/43*9/12</f>
        <v>269386.35932512541</v>
      </c>
      <c r="ES53" s="814">
        <f t="shared" si="24"/>
        <v>11304377.080217358</v>
      </c>
      <c r="ET53" s="815"/>
      <c r="EU53" s="811">
        <f>+EW52</f>
        <v>86736955.221405238</v>
      </c>
      <c r="EV53" s="813">
        <f>EU34/51*3/12+EU34/43*9/12</f>
        <v>2039686.0433196537</v>
      </c>
      <c r="EW53" s="814">
        <f t="shared" si="25"/>
        <v>84697269.17808558</v>
      </c>
      <c r="EX53" s="815"/>
      <c r="EY53" s="811">
        <f>+FA52</f>
        <v>31231157</v>
      </c>
      <c r="EZ53" s="813">
        <f>EY34/51*3/12+EY34/43*9/12</f>
        <v>719575.25581395358</v>
      </c>
      <c r="FA53" s="814">
        <f t="shared" si="46"/>
        <v>30511581.744186047</v>
      </c>
      <c r="FB53" s="815"/>
      <c r="FC53" s="811">
        <f>+FE52</f>
        <v>13196451.012254901</v>
      </c>
      <c r="FD53" s="813">
        <f>FC34/51*3/12+FC34/43*9/12</f>
        <v>300006.30962152302</v>
      </c>
      <c r="FE53" s="814">
        <f t="shared" ref="FE53:FE64" si="53">+FC53-FD53</f>
        <v>12896444.702633379</v>
      </c>
      <c r="FF53" s="815"/>
      <c r="FG53" s="811">
        <f>+FI52</f>
        <v>80488872.51307191</v>
      </c>
      <c r="FH53" s="813">
        <f>FG34/51*3/12+FG34/43*9/12</f>
        <v>1879826.7049703603</v>
      </c>
      <c r="FI53" s="814">
        <f t="shared" si="26"/>
        <v>78609045.80810155</v>
      </c>
      <c r="FJ53" s="815"/>
      <c r="FK53" s="811">
        <f>+FM52</f>
        <v>1254120.794117647</v>
      </c>
      <c r="FL53" s="813">
        <f>FK34/51*3/12+FK34/43*9/12</f>
        <v>29091.387140902876</v>
      </c>
      <c r="FM53" s="814">
        <f t="shared" si="47"/>
        <v>1225029.4069767441</v>
      </c>
      <c r="FN53" s="815"/>
      <c r="FO53" s="811">
        <f>+FQ52</f>
        <v>195332.69117647057</v>
      </c>
      <c r="FP53" s="813">
        <f>FO34/51*3/12+FO34/43*9/12</f>
        <v>4593.3980848153215</v>
      </c>
      <c r="FQ53" s="814">
        <f t="shared" si="27"/>
        <v>190739.29309165524</v>
      </c>
      <c r="FR53" s="815"/>
      <c r="FS53" s="811">
        <f>+FU52</f>
        <v>22773703.448529411</v>
      </c>
      <c r="FT53" s="813">
        <f>FS34/51*3/12+FS34/43*9/12</f>
        <v>524712.98084815324</v>
      </c>
      <c r="FU53" s="814">
        <f t="shared" si="48"/>
        <v>22248990.467681259</v>
      </c>
      <c r="FV53" s="815"/>
      <c r="FW53" s="811">
        <f>+FY52</f>
        <v>1406434.0236928102</v>
      </c>
      <c r="FX53" s="813">
        <f>FW34/51*3/12+FW34/43*9/12</f>
        <v>32903.622891016865</v>
      </c>
      <c r="FY53" s="814">
        <f t="shared" si="28"/>
        <v>1373530.4008017934</v>
      </c>
      <c r="FZ53" s="815"/>
      <c r="GA53" s="811">
        <f>+GC52</f>
        <v>13393461.026960785</v>
      </c>
      <c r="GB53" s="813">
        <f>GA34/51*3/12+GA34/43*9/12</f>
        <v>302974.01595987228</v>
      </c>
      <c r="GC53" s="814">
        <f t="shared" ref="GC53:GC64" si="54">+GA53-GB53</f>
        <v>13090487.011000913</v>
      </c>
      <c r="GD53" s="815"/>
      <c r="GE53" s="811">
        <f>+GG52</f>
        <v>5914492.3390522879</v>
      </c>
      <c r="GF53" s="813">
        <f>GE34/51*3/12+GE34/43*9/12</f>
        <v>142766.53853169174</v>
      </c>
      <c r="GG53" s="814">
        <f t="shared" si="29"/>
        <v>5771725.8005205961</v>
      </c>
      <c r="GH53" s="815"/>
      <c r="GI53" s="811">
        <f>+GK52</f>
        <v>5090696.791666667</v>
      </c>
      <c r="GJ53" s="813">
        <f>GI34/51*3/12+GI34/43*9/12</f>
        <v>117291.18604651163</v>
      </c>
      <c r="GK53" s="814">
        <f t="shared" si="49"/>
        <v>4973405.6056201551</v>
      </c>
      <c r="GL53" s="815"/>
      <c r="GM53" s="811">
        <f>+GO52</f>
        <v>2985067.7647058829</v>
      </c>
      <c r="GN53" s="813">
        <f>GM34/51*3/12+GM34/43*9/12</f>
        <v>71424.437756497951</v>
      </c>
      <c r="GO53" s="814">
        <f t="shared" si="30"/>
        <v>2913643.326949385</v>
      </c>
      <c r="GP53" s="815"/>
      <c r="GQ53" s="811">
        <f>+GS52</f>
        <v>20563469.948529411</v>
      </c>
      <c r="GR53" s="813">
        <f>GQ34/51*3/12+GQ34/43*9/12</f>
        <v>489457.78248974012</v>
      </c>
      <c r="GS53" s="814">
        <f t="shared" si="31"/>
        <v>20074012.166039672</v>
      </c>
      <c r="GT53" s="815"/>
      <c r="GU53" s="811"/>
      <c r="GV53" s="814"/>
      <c r="GW53" s="814"/>
      <c r="GX53" s="815"/>
      <c r="GY53" s="811">
        <f>+HA52</f>
        <v>4550567.5637254911</v>
      </c>
      <c r="GZ53" s="813">
        <f>GY34/51*3/12+GY34/43*9/12</f>
        <v>108313.95257637939</v>
      </c>
      <c r="HA53" s="814">
        <f t="shared" si="32"/>
        <v>4442253.6111491118</v>
      </c>
      <c r="HB53" s="815"/>
      <c r="HC53" s="811">
        <f>+HE52</f>
        <v>19650696.138888892</v>
      </c>
      <c r="HD53" s="813">
        <f>HC34/51*3/12+HC34/43*9/12</f>
        <v>471838.18239854084</v>
      </c>
      <c r="HE53" s="814">
        <f t="shared" si="33"/>
        <v>19178857.956490353</v>
      </c>
      <c r="HF53" s="815"/>
      <c r="HG53" s="811">
        <f>+HI52</f>
        <v>3181201.5245098034</v>
      </c>
      <c r="HH53" s="813">
        <f>HG34/51*3/12+HG34/43*9/12</f>
        <v>76519.052439580482</v>
      </c>
      <c r="HI53" s="814">
        <f t="shared" si="34"/>
        <v>3104682.4720702227</v>
      </c>
      <c r="HJ53" s="815"/>
      <c r="HK53" s="811">
        <f>+HM52</f>
        <v>3138939.8570261435</v>
      </c>
      <c r="HL53" s="813">
        <f>HK34/51*3/12+HK34/43*9/12</f>
        <v>74974.982672138634</v>
      </c>
      <c r="HM53" s="814">
        <f t="shared" si="35"/>
        <v>3063964.8743540049</v>
      </c>
      <c r="HN53" s="815"/>
      <c r="HO53" s="811">
        <f>+HQ52</f>
        <v>725062.83333333326</v>
      </c>
      <c r="HP53" s="813">
        <f>HO34/51*3/12+HO34/43*9/12</f>
        <v>17409.679890560878</v>
      </c>
      <c r="HQ53" s="814">
        <f t="shared" si="36"/>
        <v>707653.15344277234</v>
      </c>
      <c r="HR53" s="815"/>
      <c r="HS53" s="811">
        <f>+HU52</f>
        <v>5911981.9076797385</v>
      </c>
      <c r="HT53" s="813">
        <f>HS34/51*3/12+HS34/43*9/12</f>
        <v>138786.12083903328</v>
      </c>
      <c r="HU53" s="814">
        <f t="shared" si="37"/>
        <v>5773195.7868407052</v>
      </c>
      <c r="HV53" s="815"/>
      <c r="HW53" s="811">
        <f>+HY52</f>
        <v>23458515.325163398</v>
      </c>
      <c r="HX53" s="813">
        <f>HW34/51*3/12+HW34/43*9/12</f>
        <v>535081.8321933425</v>
      </c>
      <c r="HY53" s="814">
        <f t="shared" si="50"/>
        <v>22923433.492970057</v>
      </c>
      <c r="HZ53" s="815"/>
      <c r="IA53" s="811">
        <f>+IC52</f>
        <v>21523963.30882353</v>
      </c>
      <c r="IB53" s="813">
        <f>IA34/51*3/12+IA34/43*9/12</f>
        <v>486894.43228454172</v>
      </c>
      <c r="IC53" s="814">
        <f t="shared" ref="IC53:IC64" si="55">+IA53-IB53</f>
        <v>21037068.876538988</v>
      </c>
      <c r="ID53" s="815"/>
      <c r="IE53" s="811">
        <f>+IE$34</f>
        <v>120381556</v>
      </c>
      <c r="IF53" s="813">
        <f>+IE$34/43/12*(12.5-IE$36)</f>
        <v>1749731.9186046512</v>
      </c>
      <c r="IG53" s="814">
        <f>+IE53-IF53</f>
        <v>118631824.08139534</v>
      </c>
      <c r="IH53" s="815"/>
      <c r="II53" s="811"/>
      <c r="IJ53" s="814"/>
      <c r="IK53" s="814"/>
      <c r="IL53" s="815"/>
      <c r="IM53" s="811"/>
      <c r="IN53" s="814"/>
      <c r="IO53" s="814"/>
      <c r="IP53" s="815"/>
      <c r="IQ53" s="811"/>
      <c r="IR53" s="814"/>
      <c r="IS53" s="814"/>
      <c r="IT53" s="815"/>
      <c r="IU53" s="811">
        <f>+IW52</f>
        <v>106541.53349673202</v>
      </c>
      <c r="IV53" s="813">
        <f>IU34/51*3/12+IU34/43*9/12</f>
        <v>2430.1810305517556</v>
      </c>
      <c r="IW53" s="814">
        <f t="shared" si="51"/>
        <v>104111.35246618027</v>
      </c>
      <c r="IX53" s="815"/>
      <c r="IY53" s="811">
        <f>+JA52</f>
        <v>73901.572712418303</v>
      </c>
      <c r="IZ53" s="813">
        <f>IY34/51*3/12+IY34/43*9/12</f>
        <v>1691.315549475604</v>
      </c>
      <c r="JA53" s="814">
        <f t="shared" si="52"/>
        <v>72210.257162942697</v>
      </c>
      <c r="JB53" s="815"/>
      <c r="JC53" s="811">
        <f>+JC$34</f>
        <v>14160502</v>
      </c>
      <c r="JD53" s="813">
        <f>+JC$34/43/12*(12.5-JC$36)</f>
        <v>233264.08333333331</v>
      </c>
      <c r="JE53" s="814">
        <f>+JC53-JD53</f>
        <v>13927237.916666666</v>
      </c>
      <c r="JF53" s="815"/>
      <c r="JG53" s="811">
        <f>+JI52</f>
        <v>506416.59885620914</v>
      </c>
      <c r="JH53" s="813">
        <f>JG34/51*3/12+JG34/43*9/12</f>
        <v>11417.893752849977</v>
      </c>
      <c r="JI53" s="814">
        <f t="shared" ref="JI53:JI64" si="56">+JG53-JH53</f>
        <v>494998.70510335919</v>
      </c>
      <c r="JJ53" s="815"/>
      <c r="JK53" s="811">
        <f>+JM52</f>
        <v>722195.1029411765</v>
      </c>
      <c r="JL53" s="813">
        <f>JK34/51*3/12+JK34/43*9/12</f>
        <v>16418.284541723668</v>
      </c>
      <c r="JM53" s="814">
        <f t="shared" ref="JM53:JM64" si="57">+JK53-JL53</f>
        <v>705776.81839945284</v>
      </c>
      <c r="JN53" s="815"/>
      <c r="JO53" s="811">
        <f>+JO$34</f>
        <v>16278</v>
      </c>
      <c r="JP53" s="813">
        <f>JO34/51*2.5/12+JO34/43*9/12</f>
        <v>350.41370269037844</v>
      </c>
      <c r="JQ53" s="814">
        <f>+JO53-JP53</f>
        <v>15927.586297309621</v>
      </c>
      <c r="JR53" s="815"/>
      <c r="JS53" s="811">
        <f>+JS$34</f>
        <v>16278</v>
      </c>
      <c r="JT53" s="813">
        <f>JS34/51*2.5/12+JS34/43*9/12</f>
        <v>350.41370269037844</v>
      </c>
      <c r="JU53" s="814">
        <f>+JS53-JT53</f>
        <v>15927.586297309621</v>
      </c>
      <c r="JV53" s="815"/>
      <c r="JW53" s="811">
        <f>+JW$34</f>
        <v>858877</v>
      </c>
      <c r="JX53" s="813">
        <f>JW34/51*2.5/12+JW34/43*9/12</f>
        <v>18488.897267821856</v>
      </c>
      <c r="JY53" s="814">
        <f>+JW53-JX53</f>
        <v>840388.10273217817</v>
      </c>
      <c r="JZ53" s="815"/>
      <c r="KA53" s="811">
        <f>+KA$34</f>
        <v>858877</v>
      </c>
      <c r="KB53" s="813">
        <f>KA34/51*2.5/12+KA34/43*9/12</f>
        <v>18488.897267821856</v>
      </c>
      <c r="KC53" s="814">
        <f>+KA53-KB53</f>
        <v>840388.10273217817</v>
      </c>
      <c r="KD53" s="815"/>
      <c r="KE53" s="811">
        <f>+KG52</f>
        <v>233386.61111111112</v>
      </c>
      <c r="KF53" s="813">
        <f>KE34/51*3/12+KE34/43*9/12</f>
        <v>5270.728682170542</v>
      </c>
      <c r="KG53" s="814">
        <f t="shared" ref="KG53:KG64" si="58">+KE53-KF53</f>
        <v>228115.88242894059</v>
      </c>
      <c r="KH53" s="815"/>
      <c r="KI53" s="811">
        <f>+KI$34</f>
        <v>16717801</v>
      </c>
      <c r="KJ53" s="813">
        <f>+KI$34/43/12*(12.5-KI$36)</f>
        <v>16199.41957364341</v>
      </c>
      <c r="KK53" s="814">
        <f>+KI53-KJ53</f>
        <v>16701601.580426356</v>
      </c>
      <c r="KL53" s="815"/>
      <c r="KM53" s="811">
        <f>+KM$34</f>
        <v>0</v>
      </c>
      <c r="KN53" s="813">
        <f>+KM$35/12*(12.5-KM$36)</f>
        <v>0</v>
      </c>
      <c r="KO53" s="814">
        <f>+KM53-KN53</f>
        <v>0</v>
      </c>
      <c r="KP53" s="815"/>
      <c r="KQ53" s="811"/>
      <c r="KR53" s="814"/>
      <c r="KS53" s="814"/>
      <c r="KT53" s="815"/>
      <c r="KU53" s="811"/>
      <c r="KV53" s="813"/>
      <c r="KW53" s="814"/>
      <c r="KX53" s="815"/>
      <c r="KY53" s="811"/>
      <c r="KZ53" s="814"/>
      <c r="LA53" s="814"/>
      <c r="LB53" s="815"/>
      <c r="LC53" s="811"/>
      <c r="LD53" s="814"/>
      <c r="LE53" s="814"/>
      <c r="LF53" s="815"/>
      <c r="LG53" s="811">
        <f>+LG$34</f>
        <v>4076165</v>
      </c>
      <c r="LH53" s="813">
        <f>+LG$34/43/12*(12.5-LG$36)</f>
        <v>59246.584302325587</v>
      </c>
      <c r="LI53" s="814">
        <f>+LG53-LH53</f>
        <v>4016918.4156976743</v>
      </c>
      <c r="LJ53" s="815"/>
      <c r="LK53" s="811"/>
      <c r="LL53" s="813"/>
      <c r="LM53" s="814"/>
      <c r="LN53" s="815"/>
      <c r="LO53" s="811">
        <f>+LO$34</f>
        <v>18459911</v>
      </c>
      <c r="LP53" s="813">
        <f>+LO$34/43/12*(12.5-LO$36)</f>
        <v>89437.553294573649</v>
      </c>
      <c r="LQ53" s="814">
        <f>+LO53-LP53</f>
        <v>18370473.446705427</v>
      </c>
      <c r="LR53" s="815"/>
      <c r="LS53" s="811"/>
      <c r="LT53" s="814"/>
      <c r="LU53" s="814"/>
      <c r="LV53" s="815"/>
      <c r="LW53" s="811">
        <f>+LW$34</f>
        <v>3131641</v>
      </c>
      <c r="LX53" s="813">
        <f>+LW$34/43/12*(12.5-LW$36)</f>
        <v>3034.535852713178</v>
      </c>
      <c r="LY53" s="814">
        <f>+LW53-LX53</f>
        <v>3128606.464147287</v>
      </c>
      <c r="LZ53" s="815"/>
      <c r="MA53" s="811"/>
      <c r="MB53" s="814"/>
      <c r="MC53" s="814"/>
      <c r="MD53" s="815"/>
      <c r="ME53" s="811"/>
      <c r="MF53" s="814"/>
      <c r="MG53" s="814"/>
      <c r="MH53" s="815"/>
      <c r="MI53" s="811"/>
      <c r="MJ53" s="814"/>
      <c r="MK53" s="814"/>
      <c r="ML53" s="815"/>
      <c r="MM53" s="811"/>
      <c r="MN53" s="814"/>
      <c r="MO53" s="814"/>
      <c r="MP53" s="815"/>
      <c r="MQ53" s="811"/>
      <c r="MR53" s="814"/>
      <c r="MS53" s="814"/>
      <c r="MT53" s="815"/>
      <c r="MU53" s="811"/>
      <c r="MV53" s="814"/>
      <c r="MW53" s="814"/>
      <c r="MX53" s="815"/>
      <c r="MY53" s="811">
        <f>+MY$34</f>
        <v>4803713</v>
      </c>
      <c r="MZ53" s="813">
        <f>+MY$34/43/12*(12.5-MY$36)</f>
        <v>23273.803294573641</v>
      </c>
      <c r="NA53" s="814">
        <f>+MY53-MZ53</f>
        <v>4780439.1967054261</v>
      </c>
      <c r="NB53" s="815"/>
      <c r="NC53" s="811"/>
      <c r="ND53" s="814"/>
      <c r="NE53" s="814"/>
      <c r="NF53" s="815"/>
      <c r="NG53" s="811"/>
      <c r="NH53" s="814"/>
      <c r="NI53" s="814"/>
      <c r="NJ53" s="815"/>
      <c r="NK53" s="811"/>
      <c r="NL53" s="814"/>
      <c r="NM53" s="814"/>
      <c r="NN53" s="815"/>
      <c r="NO53" s="811"/>
      <c r="NP53" s="814"/>
      <c r="NQ53" s="814"/>
      <c r="NR53" s="815"/>
      <c r="NS53" s="811"/>
      <c r="NT53" s="814"/>
      <c r="NU53" s="814"/>
      <c r="NV53" s="815"/>
      <c r="NW53" s="811"/>
      <c r="NX53" s="814"/>
      <c r="NY53" s="814"/>
      <c r="NZ53" s="815"/>
      <c r="OA53" s="811"/>
      <c r="OB53" s="814"/>
      <c r="OC53" s="814"/>
      <c r="OD53" s="815"/>
      <c r="OE53" s="811"/>
      <c r="OF53" s="814"/>
      <c r="OG53" s="814"/>
      <c r="OH53" s="815"/>
      <c r="OI53" s="811"/>
      <c r="OJ53" s="814"/>
      <c r="OK53" s="814"/>
      <c r="OL53" s="815"/>
      <c r="OM53" s="811"/>
      <c r="ON53" s="814"/>
      <c r="OO53" s="814"/>
      <c r="OP53" s="815"/>
      <c r="OQ53" s="811"/>
      <c r="OR53" s="814"/>
      <c r="OS53" s="814"/>
      <c r="OT53" s="815"/>
      <c r="OU53" s="811"/>
      <c r="OV53" s="814"/>
      <c r="OW53" s="814"/>
      <c r="OX53" s="815"/>
      <c r="OY53" s="811"/>
      <c r="OZ53" s="814"/>
      <c r="PA53" s="814"/>
      <c r="PB53" s="815"/>
      <c r="PC53" s="811"/>
      <c r="PD53" s="814"/>
      <c r="PE53" s="814"/>
      <c r="PF53" s="815"/>
      <c r="PG53" s="811"/>
      <c r="PH53" s="814"/>
      <c r="PI53" s="814"/>
      <c r="PJ53" s="815"/>
      <c r="PK53" s="811"/>
      <c r="PL53" s="814"/>
      <c r="PM53" s="814"/>
      <c r="PN53" s="815"/>
      <c r="PO53" s="811"/>
      <c r="PP53" s="814"/>
      <c r="PQ53" s="814"/>
      <c r="PR53" s="815"/>
      <c r="PS53" s="811"/>
      <c r="PT53" s="814"/>
      <c r="PU53" s="814"/>
      <c r="PV53" s="815"/>
      <c r="PW53" s="811"/>
      <c r="PX53" s="814"/>
      <c r="PY53" s="814"/>
      <c r="PZ53" s="815"/>
      <c r="QA53" s="811"/>
      <c r="QB53" s="814"/>
      <c r="QC53" s="814"/>
      <c r="QD53" s="815"/>
      <c r="QE53" s="811"/>
      <c r="QF53" s="814"/>
      <c r="QG53" s="814"/>
      <c r="QH53" s="815"/>
      <c r="QI53" s="811"/>
      <c r="QJ53" s="814"/>
      <c r="QK53" s="814"/>
      <c r="QL53" s="815"/>
      <c r="QM53" s="811"/>
      <c r="QN53" s="814"/>
      <c r="QO53" s="814"/>
      <c r="QP53" s="815"/>
      <c r="QQ53" s="811"/>
      <c r="QR53" s="814"/>
      <c r="QS53" s="814"/>
      <c r="QT53" s="815"/>
      <c r="QU53" s="811"/>
      <c r="QV53" s="814"/>
      <c r="QW53" s="814"/>
      <c r="QX53" s="815"/>
      <c r="QY53" s="811"/>
      <c r="QZ53" s="814"/>
      <c r="RA53" s="814"/>
      <c r="RB53" s="815"/>
      <c r="RC53" s="811"/>
      <c r="RD53" s="814"/>
      <c r="RE53" s="814"/>
      <c r="RF53" s="815"/>
      <c r="RG53" s="811"/>
      <c r="RH53" s="814"/>
      <c r="RI53" s="814"/>
      <c r="RJ53" s="815"/>
      <c r="RK53" s="811"/>
      <c r="RL53" s="814"/>
      <c r="RM53" s="814"/>
      <c r="RN53" s="815"/>
      <c r="RO53" s="811"/>
      <c r="RP53" s="814"/>
      <c r="RQ53" s="814"/>
      <c r="RR53" s="815"/>
      <c r="RS53" s="811"/>
      <c r="RT53" s="814"/>
      <c r="RU53" s="814"/>
      <c r="RV53" s="815"/>
      <c r="RW53" s="811"/>
      <c r="RX53" s="814"/>
      <c r="RY53" s="814"/>
      <c r="RZ53" s="815"/>
      <c r="SA53" s="811"/>
      <c r="SB53" s="814"/>
      <c r="SC53" s="814"/>
      <c r="SD53" s="815"/>
      <c r="SE53" s="811"/>
      <c r="SF53" s="814"/>
      <c r="SG53" s="814"/>
      <c r="SH53" s="815"/>
      <c r="SI53" s="811"/>
      <c r="SJ53" s="814"/>
      <c r="SK53" s="814"/>
      <c r="SL53" s="815"/>
      <c r="SM53" s="811"/>
      <c r="SN53" s="814"/>
      <c r="SO53" s="814"/>
      <c r="SP53" s="815"/>
      <c r="SQ53" s="811"/>
      <c r="SR53" s="814"/>
      <c r="SS53" s="814"/>
      <c r="ST53" s="815"/>
      <c r="SU53" s="811"/>
      <c r="SV53" s="814"/>
      <c r="SW53" s="814"/>
      <c r="SX53" s="815"/>
      <c r="SY53" s="811"/>
      <c r="SZ53" s="814"/>
      <c r="TA53" s="814"/>
      <c r="TB53" s="815"/>
      <c r="TC53" s="811"/>
      <c r="TD53" s="814"/>
      <c r="TE53" s="814"/>
      <c r="TF53" s="815"/>
      <c r="TG53" s="811"/>
      <c r="TH53" s="814"/>
      <c r="TI53" s="814"/>
      <c r="TJ53" s="815"/>
      <c r="TK53" s="811"/>
      <c r="TL53" s="814"/>
      <c r="TM53" s="814"/>
      <c r="TN53" s="815"/>
      <c r="TO53" s="811"/>
      <c r="TP53" s="814"/>
      <c r="TQ53" s="814"/>
      <c r="TR53" s="815"/>
      <c r="TS53" s="811"/>
      <c r="TT53" s="814"/>
      <c r="TU53" s="814"/>
      <c r="TV53" s="815"/>
      <c r="TW53" s="811"/>
      <c r="TX53" s="814"/>
      <c r="TY53" s="814"/>
      <c r="TZ53" s="815"/>
      <c r="UA53" s="811"/>
      <c r="UB53" s="814"/>
      <c r="UC53" s="814"/>
      <c r="UD53" s="815"/>
      <c r="UE53" s="811"/>
      <c r="UF53" s="814"/>
      <c r="UG53" s="814"/>
      <c r="UH53" s="815"/>
      <c r="UI53" s="811"/>
      <c r="UJ53" s="814"/>
      <c r="UK53" s="814"/>
      <c r="UL53" s="815"/>
      <c r="UM53" s="811"/>
      <c r="UN53" s="814"/>
      <c r="UO53" s="814"/>
      <c r="UP53" s="815"/>
      <c r="UQ53" s="811"/>
      <c r="UR53" s="814"/>
      <c r="US53" s="814"/>
      <c r="UT53" s="815"/>
      <c r="UU53" s="811"/>
      <c r="UV53" s="814"/>
      <c r="UW53" s="814"/>
      <c r="UX53" s="815"/>
      <c r="UY53" s="811"/>
      <c r="UZ53" s="814"/>
      <c r="VA53" s="814"/>
      <c r="VB53" s="815"/>
      <c r="VC53" s="811"/>
      <c r="VD53" s="814"/>
      <c r="VE53" s="814"/>
      <c r="VF53" s="815"/>
      <c r="VG53" s="811"/>
      <c r="VH53" s="814"/>
      <c r="VI53" s="814"/>
      <c r="VJ53" s="815"/>
      <c r="VK53" s="811"/>
      <c r="VL53" s="814"/>
      <c r="VM53" s="814"/>
      <c r="VN53" s="815"/>
      <c r="VO53" s="811"/>
      <c r="VP53" s="814"/>
      <c r="VQ53" s="814"/>
      <c r="VR53" s="815"/>
      <c r="VS53" s="814"/>
      <c r="VT53" s="814"/>
      <c r="VU53" s="814"/>
      <c r="VV53" s="814"/>
      <c r="VW53" s="811"/>
      <c r="VX53" s="814"/>
      <c r="VY53" s="814"/>
      <c r="VZ53" s="815"/>
      <c r="WA53" s="811"/>
      <c r="WB53" s="814"/>
      <c r="WC53" s="814"/>
      <c r="WD53" s="815"/>
      <c r="WE53" s="811"/>
      <c r="WF53" s="814"/>
      <c r="WG53" s="814"/>
      <c r="WH53" s="815"/>
      <c r="WI53" s="811"/>
      <c r="WJ53" s="814"/>
      <c r="WK53" s="814"/>
      <c r="WL53" s="815"/>
      <c r="WM53" s="811"/>
      <c r="WN53" s="814"/>
      <c r="WO53" s="814"/>
      <c r="WP53" s="815"/>
      <c r="WQ53" s="811"/>
      <c r="WR53" s="814"/>
      <c r="WS53" s="814"/>
      <c r="WT53" s="815"/>
      <c r="WU53" s="811"/>
      <c r="WV53" s="814"/>
      <c r="WW53" s="814"/>
      <c r="WX53" s="815"/>
      <c r="WY53" s="811"/>
      <c r="WZ53" s="814"/>
      <c r="XA53" s="814"/>
      <c r="XB53" s="815"/>
      <c r="XC53" s="814"/>
      <c r="XD53" s="814"/>
      <c r="XE53" s="814"/>
      <c r="XF53" s="815"/>
      <c r="XG53" s="814"/>
      <c r="XH53" s="814"/>
      <c r="XI53" s="814"/>
      <c r="XJ53" s="814"/>
      <c r="XK53" s="811"/>
      <c r="XL53" s="814"/>
      <c r="XM53" s="814"/>
      <c r="XN53" s="815"/>
      <c r="XO53" s="811"/>
      <c r="XP53" s="814"/>
      <c r="XQ53" s="814"/>
      <c r="XR53" s="815"/>
      <c r="XS53" s="748"/>
      <c r="XT53" s="811"/>
      <c r="XU53" s="815"/>
    </row>
    <row r="54" spans="1:645">
      <c r="A54" s="1111">
        <v>35</v>
      </c>
      <c r="B54" s="774" t="str">
        <f t="shared" si="1"/>
        <v>W incentive</v>
      </c>
      <c r="C54" s="974">
        <f t="shared" si="2"/>
        <v>2013</v>
      </c>
      <c r="D54" s="804">
        <v>35</v>
      </c>
      <c r="E54" s="811" t="str">
        <f t="shared" si="3"/>
        <v>W incentive</v>
      </c>
      <c r="F54" s="746">
        <f t="shared" si="4"/>
        <v>2013</v>
      </c>
      <c r="G54" s="811">
        <f>+G53</f>
        <v>936577.66584967298</v>
      </c>
      <c r="H54" s="813">
        <f>+H53</f>
        <v>23222.402644778842</v>
      </c>
      <c r="I54" s="814">
        <f t="shared" si="5"/>
        <v>913355.26320489415</v>
      </c>
      <c r="J54" s="815"/>
      <c r="K54" s="811"/>
      <c r="L54" s="813"/>
      <c r="M54" s="814"/>
      <c r="N54" s="815"/>
      <c r="O54" s="811">
        <f>+O53</f>
        <v>938741.75163398706</v>
      </c>
      <c r="P54" s="813">
        <f>+P53</f>
        <v>23926.836297309619</v>
      </c>
      <c r="Q54" s="814">
        <f t="shared" si="0"/>
        <v>914814.91533667746</v>
      </c>
      <c r="R54" s="815"/>
      <c r="S54" s="811">
        <f>+S53</f>
        <v>591996</v>
      </c>
      <c r="T54" s="813">
        <f>+T53</f>
        <v>9751.8720930232557</v>
      </c>
      <c r="U54" s="814">
        <f>+S54-T54</f>
        <v>582244.12790697673</v>
      </c>
      <c r="V54" s="815"/>
      <c r="W54" s="811">
        <f>+W53</f>
        <v>6760649.8774509812</v>
      </c>
      <c r="X54" s="813">
        <f>+X53</f>
        <v>168854.71500227996</v>
      </c>
      <c r="Y54" s="814">
        <f t="shared" si="6"/>
        <v>6591795.1624487014</v>
      </c>
      <c r="Z54" s="815"/>
      <c r="AA54" s="811"/>
      <c r="AB54" s="813"/>
      <c r="AC54" s="814"/>
      <c r="AD54" s="815"/>
      <c r="AE54" s="811">
        <f>+AE53</f>
        <v>6125879.4460784318</v>
      </c>
      <c r="AF54" s="813">
        <f>+AF53</f>
        <v>152166.82991336071</v>
      </c>
      <c r="AG54" s="814">
        <f t="shared" si="7"/>
        <v>5973712.6161650708</v>
      </c>
      <c r="AH54" s="815"/>
      <c r="AI54" s="811"/>
      <c r="AJ54" s="813"/>
      <c r="AK54" s="814"/>
      <c r="AL54" s="1143"/>
      <c r="AM54" s="811">
        <f>+AM53</f>
        <v>2082032.3161764708</v>
      </c>
      <c r="AN54" s="813">
        <f>+AN53</f>
        <v>50168.425444596447</v>
      </c>
      <c r="AO54" s="814">
        <f t="shared" si="8"/>
        <v>2031863.8907318744</v>
      </c>
      <c r="AP54" s="815"/>
      <c r="AQ54" s="811"/>
      <c r="AR54" s="813"/>
      <c r="AS54" s="814"/>
      <c r="AT54" s="815"/>
      <c r="AU54" s="811">
        <f>+AU53</f>
        <v>20332936.666666672</v>
      </c>
      <c r="AV54" s="813">
        <f>+AV53</f>
        <v>488219.64432284544</v>
      </c>
      <c r="AW54" s="814">
        <f t="shared" si="9"/>
        <v>19844717.022343826</v>
      </c>
      <c r="AX54" s="815"/>
      <c r="AY54" s="811">
        <f>+AY53</f>
        <v>42400064.999183007</v>
      </c>
      <c r="AZ54" s="813">
        <f>+AZ53</f>
        <v>1007465.2261741904</v>
      </c>
      <c r="BA54" s="814">
        <f t="shared" si="10"/>
        <v>41392599.773008816</v>
      </c>
      <c r="BB54" s="815"/>
      <c r="BC54" s="811">
        <f>+BC53</f>
        <v>12926360.294117646</v>
      </c>
      <c r="BD54" s="813">
        <f>+BD53</f>
        <v>303451.43638850888</v>
      </c>
      <c r="BE54" s="814">
        <f t="shared" si="11"/>
        <v>12622908.857729137</v>
      </c>
      <c r="BF54" s="815"/>
      <c r="BG54" s="811">
        <f>+BG53</f>
        <v>10628221.272875816</v>
      </c>
      <c r="BH54" s="813">
        <f>+BH53</f>
        <v>250793.35066119468</v>
      </c>
      <c r="BI54" s="814">
        <f t="shared" si="12"/>
        <v>10377427.922214622</v>
      </c>
      <c r="BJ54" s="815"/>
      <c r="BK54" s="811">
        <f>+BK53</f>
        <v>13925175.749183007</v>
      </c>
      <c r="BL54" s="813">
        <f>+BL53</f>
        <v>327461.19060647517</v>
      </c>
      <c r="BM54" s="814">
        <f t="shared" si="13"/>
        <v>13597714.558576532</v>
      </c>
      <c r="BN54" s="815"/>
      <c r="BO54" s="811">
        <f>+BO53</f>
        <v>16141368.62745098</v>
      </c>
      <c r="BP54" s="813">
        <f>+BP53</f>
        <v>377628.45417236659</v>
      </c>
      <c r="BQ54" s="814">
        <f t="shared" si="14"/>
        <v>15763740.173278613</v>
      </c>
      <c r="BR54" s="815"/>
      <c r="BS54" s="811">
        <f>+BS53</f>
        <v>10907887.867647059</v>
      </c>
      <c r="BT54" s="813">
        <f>+BT53</f>
        <v>253887.70177838579</v>
      </c>
      <c r="BU54" s="814">
        <f t="shared" si="15"/>
        <v>10654000.165868673</v>
      </c>
      <c r="BV54" s="815"/>
      <c r="BW54" s="811">
        <f>+BW53</f>
        <v>91871231.992647052</v>
      </c>
      <c r="BX54" s="813">
        <f>+BX53</f>
        <v>2123898.0287277703</v>
      </c>
      <c r="BY54" s="814">
        <f t="shared" si="38"/>
        <v>89747333.963919282</v>
      </c>
      <c r="BZ54" s="815"/>
      <c r="CA54" s="811">
        <f>+CA53</f>
        <v>13167832.303921569</v>
      </c>
      <c r="CB54" s="813">
        <f>+CB53</f>
        <v>303902.87095303234</v>
      </c>
      <c r="CC54" s="814">
        <f t="shared" si="39"/>
        <v>12863929.432968536</v>
      </c>
      <c r="CD54" s="815"/>
      <c r="CE54" s="811"/>
      <c r="CF54" s="814"/>
      <c r="CG54" s="814"/>
      <c r="CH54" s="815"/>
      <c r="CI54" s="811">
        <f>+CI53</f>
        <v>3024389.1421568627</v>
      </c>
      <c r="CJ54" s="813">
        <f>+CJ53</f>
        <v>69800.444140446867</v>
      </c>
      <c r="CK54" s="814">
        <f t="shared" si="40"/>
        <v>2954588.6980164158</v>
      </c>
      <c r="CL54" s="815"/>
      <c r="CM54" s="811">
        <f>+CM53</f>
        <v>2289634.272875817</v>
      </c>
      <c r="CN54" s="813">
        <f>+CN53</f>
        <v>54403.853169174647</v>
      </c>
      <c r="CO54" s="814">
        <f t="shared" si="16"/>
        <v>2235230.4197066422</v>
      </c>
      <c r="CP54" s="815"/>
      <c r="CQ54" s="811">
        <f>+CQ53</f>
        <v>37154055.680465683</v>
      </c>
      <c r="CR54" s="813">
        <f>+CR53</f>
        <v>856040.62381668948</v>
      </c>
      <c r="CS54" s="814">
        <f t="shared" si="41"/>
        <v>36298015.056648992</v>
      </c>
      <c r="CT54" s="815"/>
      <c r="CU54" s="811">
        <f>+CU53</f>
        <v>158203365.94362745</v>
      </c>
      <c r="CV54" s="813">
        <f>+CV53</f>
        <v>3651205.1486548106</v>
      </c>
      <c r="CW54" s="814">
        <f t="shared" si="42"/>
        <v>154552160.79497263</v>
      </c>
      <c r="CX54" s="815"/>
      <c r="CY54" s="814"/>
      <c r="CZ54" s="814"/>
      <c r="DA54" s="814"/>
      <c r="DB54" s="814"/>
      <c r="DC54" s="811">
        <f>+DC53</f>
        <v>0</v>
      </c>
      <c r="DD54" s="813">
        <f>+DD53</f>
        <v>0</v>
      </c>
      <c r="DE54" s="814">
        <f t="shared" si="43"/>
        <v>0</v>
      </c>
      <c r="DF54" s="815"/>
      <c r="DG54" s="811">
        <f>+DG53</f>
        <v>12023779.505718956</v>
      </c>
      <c r="DH54" s="813">
        <f>+DH53</f>
        <v>285696.2539899681</v>
      </c>
      <c r="DI54" s="814">
        <f t="shared" si="17"/>
        <v>11738083.251728987</v>
      </c>
      <c r="DJ54" s="815"/>
      <c r="DK54" s="811">
        <f>+DK53</f>
        <v>13648180.080882352</v>
      </c>
      <c r="DL54" s="813">
        <f>+DL53</f>
        <v>321500.30597355217</v>
      </c>
      <c r="DM54" s="814">
        <f t="shared" si="18"/>
        <v>13326679.7749088</v>
      </c>
      <c r="DN54" s="815"/>
      <c r="DO54" s="811">
        <f>+DO53</f>
        <v>9374252.7826797403</v>
      </c>
      <c r="DP54" s="813">
        <f>+DP53</f>
        <v>224693.17555859554</v>
      </c>
      <c r="DQ54" s="814">
        <f t="shared" si="19"/>
        <v>9149559.6071211454</v>
      </c>
      <c r="DR54" s="815"/>
      <c r="DS54" s="811">
        <f>+DS53</f>
        <v>2686731.1535947714</v>
      </c>
      <c r="DT54" s="813">
        <f>+DT53</f>
        <v>63839.246694026442</v>
      </c>
      <c r="DU54" s="814">
        <f t="shared" si="20"/>
        <v>2622891.9069007449</v>
      </c>
      <c r="DV54" s="815"/>
      <c r="DW54" s="811">
        <f>+DW53</f>
        <v>10646439.995098041</v>
      </c>
      <c r="DX54" s="813">
        <f>+DX53</f>
        <v>256988.30916552668</v>
      </c>
      <c r="DY54" s="814">
        <f t="shared" si="21"/>
        <v>10389451.685932515</v>
      </c>
      <c r="DZ54" s="815"/>
      <c r="EA54" s="811">
        <f>+EA53</f>
        <v>15536009.612745099</v>
      </c>
      <c r="EB54" s="813">
        <f>+EB53</f>
        <v>365341.18467852252</v>
      </c>
      <c r="EC54" s="814">
        <f t="shared" si="22"/>
        <v>15170668.428066576</v>
      </c>
      <c r="ED54" s="815"/>
      <c r="EE54" s="811">
        <f>+EE53</f>
        <v>17482992.485294122</v>
      </c>
      <c r="EF54" s="813">
        <f>+EF53</f>
        <v>411834.2079343365</v>
      </c>
      <c r="EG54" s="814">
        <f t="shared" si="23"/>
        <v>17071158.277359787</v>
      </c>
      <c r="EH54" s="815"/>
      <c r="EI54" s="811">
        <f>+EI53</f>
        <v>9562263.0367647074</v>
      </c>
      <c r="EJ54" s="813">
        <f>+EJ53</f>
        <v>218112.40629274963</v>
      </c>
      <c r="EK54" s="814">
        <f t="shared" si="44"/>
        <v>9344150.6304719578</v>
      </c>
      <c r="EL54" s="815"/>
      <c r="EM54" s="811">
        <f>+EM53</f>
        <v>18380468.49754902</v>
      </c>
      <c r="EN54" s="813">
        <f>+EN53</f>
        <v>422069.21979024162</v>
      </c>
      <c r="EO54" s="814">
        <f t="shared" si="45"/>
        <v>17958399.277758777</v>
      </c>
      <c r="EP54" s="815"/>
      <c r="EQ54" s="811">
        <f>+EQ53</f>
        <v>11573763.439542484</v>
      </c>
      <c r="ER54" s="813">
        <f>+ER53</f>
        <v>269386.35932512541</v>
      </c>
      <c r="ES54" s="814">
        <f t="shared" si="24"/>
        <v>11304377.080217358</v>
      </c>
      <c r="ET54" s="815"/>
      <c r="EU54" s="811">
        <f>+EU53</f>
        <v>86736955.221405238</v>
      </c>
      <c r="EV54" s="813">
        <f>+EV53</f>
        <v>2039686.0433196537</v>
      </c>
      <c r="EW54" s="814">
        <f t="shared" si="25"/>
        <v>84697269.17808558</v>
      </c>
      <c r="EX54" s="815"/>
      <c r="EY54" s="811">
        <f>+EY53</f>
        <v>31231157</v>
      </c>
      <c r="EZ54" s="813">
        <f>+EZ53</f>
        <v>719575.25581395358</v>
      </c>
      <c r="FA54" s="814">
        <f t="shared" si="46"/>
        <v>30511581.744186047</v>
      </c>
      <c r="FB54" s="815"/>
      <c r="FC54" s="811">
        <f>+FC53</f>
        <v>13196451.012254901</v>
      </c>
      <c r="FD54" s="813">
        <f>+FD53</f>
        <v>300006.30962152302</v>
      </c>
      <c r="FE54" s="814">
        <f t="shared" si="53"/>
        <v>12896444.702633379</v>
      </c>
      <c r="FF54" s="815"/>
      <c r="FG54" s="811">
        <f>+FG53</f>
        <v>80488872.51307191</v>
      </c>
      <c r="FH54" s="813">
        <f>+FH53</f>
        <v>1879826.7049703603</v>
      </c>
      <c r="FI54" s="814">
        <f t="shared" si="26"/>
        <v>78609045.80810155</v>
      </c>
      <c r="FJ54" s="815"/>
      <c r="FK54" s="811">
        <f>+FK53</f>
        <v>1254120.794117647</v>
      </c>
      <c r="FL54" s="813">
        <f>+FL53</f>
        <v>29091.387140902876</v>
      </c>
      <c r="FM54" s="814">
        <f t="shared" si="47"/>
        <v>1225029.4069767441</v>
      </c>
      <c r="FN54" s="815"/>
      <c r="FO54" s="811">
        <f>+FO53</f>
        <v>195332.69117647057</v>
      </c>
      <c r="FP54" s="813">
        <f>+FP53</f>
        <v>4593.3980848153215</v>
      </c>
      <c r="FQ54" s="814">
        <f t="shared" si="27"/>
        <v>190739.29309165524</v>
      </c>
      <c r="FR54" s="815"/>
      <c r="FS54" s="811">
        <f>+FS53</f>
        <v>22773703.448529411</v>
      </c>
      <c r="FT54" s="813">
        <f>+FT53</f>
        <v>524712.98084815324</v>
      </c>
      <c r="FU54" s="814">
        <f t="shared" si="48"/>
        <v>22248990.467681259</v>
      </c>
      <c r="FV54" s="815"/>
      <c r="FW54" s="811">
        <f>+FW53</f>
        <v>1406434.0236928102</v>
      </c>
      <c r="FX54" s="813">
        <f>+FX53</f>
        <v>32903.622891016865</v>
      </c>
      <c r="FY54" s="814">
        <f t="shared" si="28"/>
        <v>1373530.4008017934</v>
      </c>
      <c r="FZ54" s="815"/>
      <c r="GA54" s="811">
        <f>+GA53</f>
        <v>13393461.026960785</v>
      </c>
      <c r="GB54" s="813">
        <f>+GB53</f>
        <v>302974.01595987228</v>
      </c>
      <c r="GC54" s="814">
        <f t="shared" si="54"/>
        <v>13090487.011000913</v>
      </c>
      <c r="GD54" s="815"/>
      <c r="GE54" s="811">
        <f>+GE53</f>
        <v>5914492.3390522879</v>
      </c>
      <c r="GF54" s="813">
        <f>+GF53</f>
        <v>142766.53853169174</v>
      </c>
      <c r="GG54" s="814">
        <f t="shared" si="29"/>
        <v>5771725.8005205961</v>
      </c>
      <c r="GH54" s="815"/>
      <c r="GI54" s="811">
        <f>+GI53</f>
        <v>5090696.791666667</v>
      </c>
      <c r="GJ54" s="813">
        <f>+GJ53</f>
        <v>117291.18604651163</v>
      </c>
      <c r="GK54" s="814">
        <f t="shared" si="49"/>
        <v>4973405.6056201551</v>
      </c>
      <c r="GL54" s="815"/>
      <c r="GM54" s="811">
        <f>+GM53</f>
        <v>2985067.7647058829</v>
      </c>
      <c r="GN54" s="813">
        <f>+GN53</f>
        <v>71424.437756497951</v>
      </c>
      <c r="GO54" s="814">
        <f t="shared" si="30"/>
        <v>2913643.326949385</v>
      </c>
      <c r="GP54" s="815"/>
      <c r="GQ54" s="811">
        <f>+GQ53</f>
        <v>20563469.948529411</v>
      </c>
      <c r="GR54" s="813">
        <f>+GR53</f>
        <v>489457.78248974012</v>
      </c>
      <c r="GS54" s="814">
        <f t="shared" si="31"/>
        <v>20074012.166039672</v>
      </c>
      <c r="GT54" s="815"/>
      <c r="GU54" s="811"/>
      <c r="GV54" s="814"/>
      <c r="GW54" s="814"/>
      <c r="GX54" s="815"/>
      <c r="GY54" s="811">
        <f>+GY53</f>
        <v>4550567.5637254911</v>
      </c>
      <c r="GZ54" s="813">
        <f>+GZ53</f>
        <v>108313.95257637939</v>
      </c>
      <c r="HA54" s="814">
        <f t="shared" si="32"/>
        <v>4442253.6111491118</v>
      </c>
      <c r="HB54" s="815"/>
      <c r="HC54" s="811">
        <f>+HC53</f>
        <v>19650696.138888892</v>
      </c>
      <c r="HD54" s="813">
        <f>+HD53</f>
        <v>471838.18239854084</v>
      </c>
      <c r="HE54" s="814">
        <f t="shared" si="33"/>
        <v>19178857.956490353</v>
      </c>
      <c r="HF54" s="815"/>
      <c r="HG54" s="811">
        <f>+HG53</f>
        <v>3181201.5245098034</v>
      </c>
      <c r="HH54" s="813">
        <f>+HH53</f>
        <v>76519.052439580482</v>
      </c>
      <c r="HI54" s="814">
        <f t="shared" si="34"/>
        <v>3104682.4720702227</v>
      </c>
      <c r="HJ54" s="815"/>
      <c r="HK54" s="811">
        <f>+HK53</f>
        <v>3138939.8570261435</v>
      </c>
      <c r="HL54" s="813">
        <f>+HL53</f>
        <v>74974.982672138634</v>
      </c>
      <c r="HM54" s="814">
        <f t="shared" si="35"/>
        <v>3063964.8743540049</v>
      </c>
      <c r="HN54" s="815"/>
      <c r="HO54" s="811">
        <f>+HO53</f>
        <v>725062.83333333326</v>
      </c>
      <c r="HP54" s="813">
        <f>+HP53</f>
        <v>17409.679890560878</v>
      </c>
      <c r="HQ54" s="814">
        <f t="shared" si="36"/>
        <v>707653.15344277234</v>
      </c>
      <c r="HR54" s="815"/>
      <c r="HS54" s="811">
        <f>+HS53</f>
        <v>5911981.9076797385</v>
      </c>
      <c r="HT54" s="813">
        <f>+HT53</f>
        <v>138786.12083903328</v>
      </c>
      <c r="HU54" s="814">
        <f t="shared" si="37"/>
        <v>5773195.7868407052</v>
      </c>
      <c r="HV54" s="815"/>
      <c r="HW54" s="811">
        <f>+HW53</f>
        <v>23458515.325163398</v>
      </c>
      <c r="HX54" s="813">
        <f>+HX53</f>
        <v>535081.8321933425</v>
      </c>
      <c r="HY54" s="814">
        <f t="shared" si="50"/>
        <v>22923433.492970057</v>
      </c>
      <c r="HZ54" s="815"/>
      <c r="IA54" s="811">
        <f>+IA53</f>
        <v>21523963.30882353</v>
      </c>
      <c r="IB54" s="813">
        <f>+IB53</f>
        <v>486894.43228454172</v>
      </c>
      <c r="IC54" s="814">
        <f t="shared" si="55"/>
        <v>21037068.876538988</v>
      </c>
      <c r="ID54" s="815"/>
      <c r="IE54" s="811">
        <f>+IE53</f>
        <v>120381556</v>
      </c>
      <c r="IF54" s="813">
        <f>+IF53</f>
        <v>1749731.9186046512</v>
      </c>
      <c r="IG54" s="814">
        <f>+IE54-IF54</f>
        <v>118631824.08139534</v>
      </c>
      <c r="IH54" s="815"/>
      <c r="II54" s="811"/>
      <c r="IJ54" s="814"/>
      <c r="IK54" s="814"/>
      <c r="IL54" s="815"/>
      <c r="IM54" s="811"/>
      <c r="IN54" s="814"/>
      <c r="IO54" s="814"/>
      <c r="IP54" s="815"/>
      <c r="IQ54" s="811"/>
      <c r="IR54" s="814"/>
      <c r="IS54" s="814"/>
      <c r="IT54" s="815"/>
      <c r="IU54" s="811">
        <f>+IU53</f>
        <v>106541.53349673202</v>
      </c>
      <c r="IV54" s="813">
        <f>+IV53</f>
        <v>2430.1810305517556</v>
      </c>
      <c r="IW54" s="814">
        <f t="shared" si="51"/>
        <v>104111.35246618027</v>
      </c>
      <c r="IX54" s="815"/>
      <c r="IY54" s="811">
        <f>+IY53</f>
        <v>73901.572712418303</v>
      </c>
      <c r="IZ54" s="813">
        <f>+IZ53</f>
        <v>1691.315549475604</v>
      </c>
      <c r="JA54" s="814">
        <f t="shared" si="52"/>
        <v>72210.257162942697</v>
      </c>
      <c r="JB54" s="815"/>
      <c r="JC54" s="811">
        <f>+JC53</f>
        <v>14160502</v>
      </c>
      <c r="JD54" s="813">
        <f>+JD53</f>
        <v>233264.08333333331</v>
      </c>
      <c r="JE54" s="814">
        <f>+JC54-JD54</f>
        <v>13927237.916666666</v>
      </c>
      <c r="JF54" s="815"/>
      <c r="JG54" s="811">
        <f>+JG53</f>
        <v>506416.59885620914</v>
      </c>
      <c r="JH54" s="813">
        <f>+JH53</f>
        <v>11417.893752849977</v>
      </c>
      <c r="JI54" s="814">
        <f t="shared" si="56"/>
        <v>494998.70510335919</v>
      </c>
      <c r="JJ54" s="815"/>
      <c r="JK54" s="811">
        <f>+JK53</f>
        <v>722195.1029411765</v>
      </c>
      <c r="JL54" s="813">
        <f>+JL53</f>
        <v>16418.284541723668</v>
      </c>
      <c r="JM54" s="814">
        <f t="shared" si="57"/>
        <v>705776.81839945284</v>
      </c>
      <c r="JN54" s="815"/>
      <c r="JO54" s="811">
        <f>+JO53</f>
        <v>16278</v>
      </c>
      <c r="JP54" s="813">
        <f>+JP53</f>
        <v>350.41370269037844</v>
      </c>
      <c r="JQ54" s="814">
        <f>+JO54-JP54</f>
        <v>15927.586297309621</v>
      </c>
      <c r="JR54" s="815"/>
      <c r="JS54" s="811">
        <f>+JS53</f>
        <v>16278</v>
      </c>
      <c r="JT54" s="813">
        <f>+JT53</f>
        <v>350.41370269037844</v>
      </c>
      <c r="JU54" s="814">
        <f>+JS54-JT54</f>
        <v>15927.586297309621</v>
      </c>
      <c r="JV54" s="815"/>
      <c r="JW54" s="811">
        <f>+JW53</f>
        <v>858877</v>
      </c>
      <c r="JX54" s="813">
        <f>+JX53</f>
        <v>18488.897267821856</v>
      </c>
      <c r="JY54" s="814">
        <f>+JW54-JX54</f>
        <v>840388.10273217817</v>
      </c>
      <c r="JZ54" s="815"/>
      <c r="KA54" s="811">
        <f>+KA53</f>
        <v>858877</v>
      </c>
      <c r="KB54" s="813">
        <f>+KB53</f>
        <v>18488.897267821856</v>
      </c>
      <c r="KC54" s="814">
        <f>+KA54-KB54</f>
        <v>840388.10273217817</v>
      </c>
      <c r="KD54" s="815"/>
      <c r="KE54" s="811">
        <f>+KE53</f>
        <v>233386.61111111112</v>
      </c>
      <c r="KF54" s="813">
        <f>+KF53</f>
        <v>5270.728682170542</v>
      </c>
      <c r="KG54" s="814">
        <f t="shared" si="58"/>
        <v>228115.88242894059</v>
      </c>
      <c r="KH54" s="815"/>
      <c r="KI54" s="811">
        <f>+KI53</f>
        <v>16717801</v>
      </c>
      <c r="KJ54" s="813">
        <f>+KJ53</f>
        <v>16199.41957364341</v>
      </c>
      <c r="KK54" s="814">
        <f>+KI54-KJ54</f>
        <v>16701601.580426356</v>
      </c>
      <c r="KL54" s="815"/>
      <c r="KM54" s="811">
        <f>+KM53</f>
        <v>0</v>
      </c>
      <c r="KN54" s="813">
        <f>+KN53</f>
        <v>0</v>
      </c>
      <c r="KO54" s="814">
        <f>+KM54-KN54</f>
        <v>0</v>
      </c>
      <c r="KP54" s="815"/>
      <c r="KQ54" s="811"/>
      <c r="KR54" s="814"/>
      <c r="KS54" s="814"/>
      <c r="KT54" s="815"/>
      <c r="KU54" s="811"/>
      <c r="KV54" s="813"/>
      <c r="KW54" s="814"/>
      <c r="KX54" s="815"/>
      <c r="KY54" s="811"/>
      <c r="KZ54" s="814"/>
      <c r="LA54" s="814"/>
      <c r="LB54" s="815"/>
      <c r="LC54" s="811"/>
      <c r="LD54" s="814"/>
      <c r="LE54" s="814"/>
      <c r="LF54" s="815"/>
      <c r="LG54" s="811">
        <f>+LG53</f>
        <v>4076165</v>
      </c>
      <c r="LH54" s="813">
        <f>+LH53</f>
        <v>59246.584302325587</v>
      </c>
      <c r="LI54" s="814">
        <f>+LG54-LH54</f>
        <v>4016918.4156976743</v>
      </c>
      <c r="LJ54" s="815"/>
      <c r="LK54" s="811"/>
      <c r="LL54" s="813"/>
      <c r="LM54" s="814"/>
      <c r="LN54" s="815"/>
      <c r="LO54" s="811">
        <f>+LO53</f>
        <v>18459911</v>
      </c>
      <c r="LP54" s="813">
        <f>+LP53</f>
        <v>89437.553294573649</v>
      </c>
      <c r="LQ54" s="814">
        <f>+LO54-LP54</f>
        <v>18370473.446705427</v>
      </c>
      <c r="LR54" s="815"/>
      <c r="LS54" s="811"/>
      <c r="LT54" s="814"/>
      <c r="LU54" s="814"/>
      <c r="LV54" s="815"/>
      <c r="LW54" s="811">
        <f>+LW53</f>
        <v>3131641</v>
      </c>
      <c r="LX54" s="813">
        <f>+LX53</f>
        <v>3034.535852713178</v>
      </c>
      <c r="LY54" s="814">
        <f>+LW54-LX54</f>
        <v>3128606.464147287</v>
      </c>
      <c r="LZ54" s="815"/>
      <c r="MA54" s="811"/>
      <c r="MB54" s="814"/>
      <c r="MC54" s="814"/>
      <c r="MD54" s="815"/>
      <c r="ME54" s="811"/>
      <c r="MF54" s="814"/>
      <c r="MG54" s="814"/>
      <c r="MH54" s="815"/>
      <c r="MI54" s="811"/>
      <c r="MJ54" s="814"/>
      <c r="MK54" s="814"/>
      <c r="ML54" s="815"/>
      <c r="MM54" s="811"/>
      <c r="MN54" s="814"/>
      <c r="MO54" s="814"/>
      <c r="MP54" s="815"/>
      <c r="MQ54" s="811"/>
      <c r="MR54" s="814"/>
      <c r="MS54" s="814"/>
      <c r="MT54" s="815"/>
      <c r="MU54" s="811"/>
      <c r="MV54" s="814"/>
      <c r="MW54" s="814"/>
      <c r="MX54" s="815"/>
      <c r="MY54" s="811">
        <f>+MY53</f>
        <v>4803713</v>
      </c>
      <c r="MZ54" s="813">
        <f>+MZ53</f>
        <v>23273.803294573641</v>
      </c>
      <c r="NA54" s="814">
        <f>+MY54-MZ54</f>
        <v>4780439.1967054261</v>
      </c>
      <c r="NB54" s="815"/>
      <c r="NC54" s="811"/>
      <c r="ND54" s="814"/>
      <c r="NE54" s="814"/>
      <c r="NF54" s="815"/>
      <c r="NG54" s="811"/>
      <c r="NH54" s="814"/>
      <c r="NI54" s="814"/>
      <c r="NJ54" s="815"/>
      <c r="NK54" s="811"/>
      <c r="NL54" s="814"/>
      <c r="NM54" s="814"/>
      <c r="NN54" s="815"/>
      <c r="NO54" s="811"/>
      <c r="NP54" s="814"/>
      <c r="NQ54" s="814"/>
      <c r="NR54" s="815"/>
      <c r="NS54" s="811"/>
      <c r="NT54" s="814"/>
      <c r="NU54" s="814"/>
      <c r="NV54" s="815"/>
      <c r="NW54" s="811"/>
      <c r="NX54" s="814"/>
      <c r="NY54" s="814"/>
      <c r="NZ54" s="815"/>
      <c r="OA54" s="811"/>
      <c r="OB54" s="814"/>
      <c r="OC54" s="814"/>
      <c r="OD54" s="815"/>
      <c r="OE54" s="811"/>
      <c r="OF54" s="814"/>
      <c r="OG54" s="814"/>
      <c r="OH54" s="815"/>
      <c r="OI54" s="811"/>
      <c r="OJ54" s="814"/>
      <c r="OK54" s="814"/>
      <c r="OL54" s="815"/>
      <c r="OM54" s="811"/>
      <c r="ON54" s="814"/>
      <c r="OO54" s="814"/>
      <c r="OP54" s="815"/>
      <c r="OQ54" s="811"/>
      <c r="OR54" s="814"/>
      <c r="OS54" s="814"/>
      <c r="OT54" s="815"/>
      <c r="OU54" s="811"/>
      <c r="OV54" s="814"/>
      <c r="OW54" s="814"/>
      <c r="OX54" s="815"/>
      <c r="OY54" s="811"/>
      <c r="OZ54" s="814"/>
      <c r="PA54" s="814"/>
      <c r="PB54" s="815"/>
      <c r="PC54" s="811"/>
      <c r="PD54" s="814"/>
      <c r="PE54" s="814"/>
      <c r="PF54" s="815"/>
      <c r="PG54" s="811"/>
      <c r="PH54" s="814"/>
      <c r="PI54" s="814"/>
      <c r="PJ54" s="815"/>
      <c r="PK54" s="811"/>
      <c r="PL54" s="814"/>
      <c r="PM54" s="814"/>
      <c r="PN54" s="815"/>
      <c r="PO54" s="811"/>
      <c r="PP54" s="814"/>
      <c r="PQ54" s="814"/>
      <c r="PR54" s="815"/>
      <c r="PS54" s="811"/>
      <c r="PT54" s="814"/>
      <c r="PU54" s="814"/>
      <c r="PV54" s="815"/>
      <c r="PW54" s="811"/>
      <c r="PX54" s="814"/>
      <c r="PY54" s="814"/>
      <c r="PZ54" s="815"/>
      <c r="QA54" s="811"/>
      <c r="QB54" s="814"/>
      <c r="QC54" s="814"/>
      <c r="QD54" s="815"/>
      <c r="QE54" s="811"/>
      <c r="QF54" s="814"/>
      <c r="QG54" s="814"/>
      <c r="QH54" s="815"/>
      <c r="QI54" s="811"/>
      <c r="QJ54" s="814"/>
      <c r="QK54" s="814"/>
      <c r="QL54" s="815"/>
      <c r="QM54" s="811"/>
      <c r="QN54" s="814"/>
      <c r="QO54" s="814"/>
      <c r="QP54" s="815"/>
      <c r="QQ54" s="811"/>
      <c r="QR54" s="814"/>
      <c r="QS54" s="814"/>
      <c r="QT54" s="815"/>
      <c r="QU54" s="811"/>
      <c r="QV54" s="814"/>
      <c r="QW54" s="814"/>
      <c r="QX54" s="815"/>
      <c r="QY54" s="811"/>
      <c r="QZ54" s="814"/>
      <c r="RA54" s="814"/>
      <c r="RB54" s="815"/>
      <c r="RC54" s="811"/>
      <c r="RD54" s="814"/>
      <c r="RE54" s="814"/>
      <c r="RF54" s="815"/>
      <c r="RG54" s="811"/>
      <c r="RH54" s="814"/>
      <c r="RI54" s="814"/>
      <c r="RJ54" s="815"/>
      <c r="RK54" s="811"/>
      <c r="RL54" s="814"/>
      <c r="RM54" s="814"/>
      <c r="RN54" s="815"/>
      <c r="RO54" s="811"/>
      <c r="RP54" s="814"/>
      <c r="RQ54" s="814"/>
      <c r="RR54" s="815"/>
      <c r="RS54" s="811"/>
      <c r="RT54" s="814"/>
      <c r="RU54" s="814"/>
      <c r="RV54" s="815"/>
      <c r="RW54" s="811"/>
      <c r="RX54" s="814"/>
      <c r="RY54" s="814"/>
      <c r="RZ54" s="815"/>
      <c r="SA54" s="811"/>
      <c r="SB54" s="814"/>
      <c r="SC54" s="814"/>
      <c r="SD54" s="815"/>
      <c r="SE54" s="811"/>
      <c r="SF54" s="814"/>
      <c r="SG54" s="814"/>
      <c r="SH54" s="815"/>
      <c r="SI54" s="811"/>
      <c r="SJ54" s="814"/>
      <c r="SK54" s="814"/>
      <c r="SL54" s="815"/>
      <c r="SM54" s="811"/>
      <c r="SN54" s="814"/>
      <c r="SO54" s="814"/>
      <c r="SP54" s="815"/>
      <c r="SQ54" s="811"/>
      <c r="SR54" s="814"/>
      <c r="SS54" s="814"/>
      <c r="ST54" s="815"/>
      <c r="SU54" s="811"/>
      <c r="SV54" s="814"/>
      <c r="SW54" s="814"/>
      <c r="SX54" s="815"/>
      <c r="SY54" s="811"/>
      <c r="SZ54" s="814"/>
      <c r="TA54" s="814"/>
      <c r="TB54" s="815"/>
      <c r="TC54" s="811"/>
      <c r="TD54" s="814"/>
      <c r="TE54" s="814"/>
      <c r="TF54" s="815"/>
      <c r="TG54" s="811"/>
      <c r="TH54" s="814"/>
      <c r="TI54" s="814"/>
      <c r="TJ54" s="815"/>
      <c r="TK54" s="811"/>
      <c r="TL54" s="814"/>
      <c r="TM54" s="814"/>
      <c r="TN54" s="815"/>
      <c r="TO54" s="811"/>
      <c r="TP54" s="814"/>
      <c r="TQ54" s="814"/>
      <c r="TR54" s="815"/>
      <c r="TS54" s="811"/>
      <c r="TT54" s="814"/>
      <c r="TU54" s="814"/>
      <c r="TV54" s="815"/>
      <c r="TW54" s="811"/>
      <c r="TX54" s="814"/>
      <c r="TY54" s="814"/>
      <c r="TZ54" s="815"/>
      <c r="UA54" s="811"/>
      <c r="UB54" s="814"/>
      <c r="UC54" s="814"/>
      <c r="UD54" s="815"/>
      <c r="UE54" s="811"/>
      <c r="UF54" s="814"/>
      <c r="UG54" s="814"/>
      <c r="UH54" s="815"/>
      <c r="UI54" s="811"/>
      <c r="UJ54" s="814"/>
      <c r="UK54" s="814"/>
      <c r="UL54" s="815"/>
      <c r="UM54" s="811"/>
      <c r="UN54" s="814"/>
      <c r="UO54" s="814"/>
      <c r="UP54" s="815"/>
      <c r="UQ54" s="811"/>
      <c r="UR54" s="814"/>
      <c r="US54" s="814"/>
      <c r="UT54" s="815"/>
      <c r="UU54" s="811"/>
      <c r="UV54" s="814"/>
      <c r="UW54" s="814"/>
      <c r="UX54" s="815"/>
      <c r="UY54" s="811"/>
      <c r="UZ54" s="814"/>
      <c r="VA54" s="814"/>
      <c r="VB54" s="815"/>
      <c r="VC54" s="811"/>
      <c r="VD54" s="814"/>
      <c r="VE54" s="814"/>
      <c r="VF54" s="815"/>
      <c r="VG54" s="811"/>
      <c r="VH54" s="814"/>
      <c r="VI54" s="814"/>
      <c r="VJ54" s="815"/>
      <c r="VK54" s="811"/>
      <c r="VL54" s="814"/>
      <c r="VM54" s="814"/>
      <c r="VN54" s="815"/>
      <c r="VO54" s="811"/>
      <c r="VP54" s="814"/>
      <c r="VQ54" s="814"/>
      <c r="VR54" s="815"/>
      <c r="VS54" s="814"/>
      <c r="VT54" s="814"/>
      <c r="VU54" s="814"/>
      <c r="VV54" s="814"/>
      <c r="VW54" s="811"/>
      <c r="VX54" s="814"/>
      <c r="VY54" s="814"/>
      <c r="VZ54" s="815"/>
      <c r="WA54" s="811"/>
      <c r="WB54" s="814"/>
      <c r="WC54" s="814"/>
      <c r="WD54" s="815"/>
      <c r="WE54" s="811"/>
      <c r="WF54" s="814"/>
      <c r="WG54" s="814"/>
      <c r="WH54" s="815"/>
      <c r="WI54" s="811"/>
      <c r="WJ54" s="814"/>
      <c r="WK54" s="814"/>
      <c r="WL54" s="815"/>
      <c r="WM54" s="811"/>
      <c r="WN54" s="814"/>
      <c r="WO54" s="814"/>
      <c r="WP54" s="815"/>
      <c r="WQ54" s="811"/>
      <c r="WR54" s="814"/>
      <c r="WS54" s="814"/>
      <c r="WT54" s="815"/>
      <c r="WU54" s="811"/>
      <c r="WV54" s="814"/>
      <c r="WW54" s="814"/>
      <c r="WX54" s="815"/>
      <c r="WY54" s="811"/>
      <c r="WZ54" s="814"/>
      <c r="XA54" s="814"/>
      <c r="XB54" s="815"/>
      <c r="XC54" s="814"/>
      <c r="XD54" s="814"/>
      <c r="XE54" s="814"/>
      <c r="XF54" s="815"/>
      <c r="XG54" s="814"/>
      <c r="XH54" s="814"/>
      <c r="XI54" s="814"/>
      <c r="XJ54" s="814"/>
      <c r="XK54" s="811"/>
      <c r="XL54" s="814"/>
      <c r="XM54" s="814"/>
      <c r="XN54" s="815"/>
      <c r="XO54" s="811"/>
      <c r="XP54" s="814"/>
      <c r="XQ54" s="814"/>
      <c r="XR54" s="815"/>
      <c r="XS54" s="748"/>
      <c r="XT54" s="811"/>
      <c r="XU54" s="815"/>
    </row>
    <row r="55" spans="1:645">
      <c r="A55" s="1111">
        <v>36</v>
      </c>
      <c r="B55" s="774" t="str">
        <f t="shared" si="1"/>
        <v>W / O incentive</v>
      </c>
      <c r="C55" s="974">
        <f t="shared" si="2"/>
        <v>2014</v>
      </c>
      <c r="D55" s="804">
        <v>36</v>
      </c>
      <c r="E55" s="811" t="str">
        <f t="shared" si="3"/>
        <v>W / O incentive</v>
      </c>
      <c r="F55" s="746">
        <f t="shared" si="4"/>
        <v>2014</v>
      </c>
      <c r="G55" s="812">
        <f>+I54</f>
        <v>913355.26320489415</v>
      </c>
      <c r="H55" s="814">
        <f>G$34/43</f>
        <v>24170.255813953489</v>
      </c>
      <c r="I55" s="813">
        <f t="shared" si="5"/>
        <v>889185.00739094068</v>
      </c>
      <c r="J55" s="797"/>
      <c r="K55" s="805">
        <f>+K$34</f>
        <v>911807</v>
      </c>
      <c r="L55" s="814">
        <f>+K$34/43/12*(12.5-K$36)</f>
        <v>9718.8730620155038</v>
      </c>
      <c r="M55" s="810">
        <f t="shared" ref="M55:M64" si="59">+K55-L55</f>
        <v>902088.12693798449</v>
      </c>
      <c r="N55" s="797"/>
      <c r="O55" s="812">
        <f>+Q54</f>
        <v>914814.91533667746</v>
      </c>
      <c r="P55" s="814">
        <f>O$34/43</f>
        <v>24903.441860465115</v>
      </c>
      <c r="Q55" s="813">
        <f t="shared" si="0"/>
        <v>889911.47347621236</v>
      </c>
      <c r="R55" s="797"/>
      <c r="S55" s="812">
        <f>+U54</f>
        <v>582244.12790697673</v>
      </c>
      <c r="T55" s="814">
        <f>S$34/43</f>
        <v>13767.348837209302</v>
      </c>
      <c r="U55" s="813">
        <f t="shared" ref="U55:U64" si="60">+S55-T55</f>
        <v>568476.77906976745</v>
      </c>
      <c r="V55" s="797"/>
      <c r="W55" s="812">
        <f>+Y54</f>
        <v>6591795.1624487014</v>
      </c>
      <c r="X55" s="814">
        <f>W$34/43</f>
        <v>175746.7441860465</v>
      </c>
      <c r="Y55" s="813">
        <f t="shared" si="6"/>
        <v>6416048.4182626549</v>
      </c>
      <c r="Z55" s="797"/>
      <c r="AA55" s="812"/>
      <c r="AB55" s="814"/>
      <c r="AC55" s="813"/>
      <c r="AD55" s="797"/>
      <c r="AE55" s="812">
        <f>+AG54</f>
        <v>5973712.6161650708</v>
      </c>
      <c r="AF55" s="814">
        <f>AE$34/43</f>
        <v>158377.72093023255</v>
      </c>
      <c r="AG55" s="813">
        <f t="shared" si="7"/>
        <v>5815334.8952348381</v>
      </c>
      <c r="AH55" s="797"/>
      <c r="AI55" s="812"/>
      <c r="AJ55" s="814"/>
      <c r="AK55" s="813"/>
      <c r="AL55" s="815"/>
      <c r="AM55" s="812">
        <f>+AO54</f>
        <v>2031863.8907318744</v>
      </c>
      <c r="AN55" s="814">
        <f>AM$34/43</f>
        <v>52216.116279069771</v>
      </c>
      <c r="AO55" s="813">
        <f t="shared" si="8"/>
        <v>1979647.7744528046</v>
      </c>
      <c r="AP55" s="797"/>
      <c r="AQ55" s="812"/>
      <c r="AR55" s="814"/>
      <c r="AS55" s="813"/>
      <c r="AT55" s="797"/>
      <c r="AU55" s="812">
        <f>+AW54</f>
        <v>19844717.022343826</v>
      </c>
      <c r="AV55" s="814">
        <f>AU$34/43</f>
        <v>508146.97674418607</v>
      </c>
      <c r="AW55" s="813">
        <f t="shared" si="9"/>
        <v>19336570.045599639</v>
      </c>
      <c r="AX55" s="797"/>
      <c r="AY55" s="812">
        <f>+BA54</f>
        <v>41392599.773008816</v>
      </c>
      <c r="AZ55" s="814">
        <f>AY$34/43</f>
        <v>1048586.2558139535</v>
      </c>
      <c r="BA55" s="813">
        <f t="shared" si="10"/>
        <v>40344013.51719486</v>
      </c>
      <c r="BB55" s="797"/>
      <c r="BC55" s="812">
        <f>+BE54</f>
        <v>12622908.857729137</v>
      </c>
      <c r="BD55" s="814">
        <f>BC$34/43</f>
        <v>315837.20930232556</v>
      </c>
      <c r="BE55" s="813">
        <f t="shared" si="11"/>
        <v>12307071.648426812</v>
      </c>
      <c r="BF55" s="797"/>
      <c r="BG55" s="812">
        <f>+BI54</f>
        <v>10377427.922214622</v>
      </c>
      <c r="BH55" s="814">
        <f>BG$34/43</f>
        <v>261029.81395348837</v>
      </c>
      <c r="BI55" s="813">
        <f t="shared" si="12"/>
        <v>10116398.108261133</v>
      </c>
      <c r="BJ55" s="797"/>
      <c r="BK55" s="812">
        <f>+BM54</f>
        <v>13597714.558576532</v>
      </c>
      <c r="BL55" s="814">
        <f>BK$34/43</f>
        <v>340826.95348837209</v>
      </c>
      <c r="BM55" s="813">
        <f t="shared" si="13"/>
        <v>13256887.605088159</v>
      </c>
      <c r="BN55" s="797"/>
      <c r="BO55" s="812">
        <f>+BQ54</f>
        <v>15763740.173278613</v>
      </c>
      <c r="BP55" s="814">
        <f>BO$34/43</f>
        <v>393041.86046511628</v>
      </c>
      <c r="BQ55" s="813">
        <f t="shared" si="14"/>
        <v>15370698.312813496</v>
      </c>
      <c r="BR55" s="797"/>
      <c r="BS55" s="812">
        <f>+BU54</f>
        <v>10654000.165868673</v>
      </c>
      <c r="BT55" s="814">
        <f>BS$34/43</f>
        <v>264250.46511627908</v>
      </c>
      <c r="BU55" s="813">
        <f t="shared" si="15"/>
        <v>10389749.700752394</v>
      </c>
      <c r="BV55" s="797"/>
      <c r="BW55" s="812">
        <f>+BY54</f>
        <v>89747333.963919282</v>
      </c>
      <c r="BX55" s="814">
        <f>BW$34/43</f>
        <v>2210587.7441860465</v>
      </c>
      <c r="BY55" s="813">
        <f t="shared" si="38"/>
        <v>87536746.219733238</v>
      </c>
      <c r="BZ55" s="797"/>
      <c r="CA55" s="812">
        <f>+CC54</f>
        <v>12863929.432968536</v>
      </c>
      <c r="CB55" s="814">
        <f>CA$34/43</f>
        <v>316307.06976744183</v>
      </c>
      <c r="CC55" s="813">
        <f t="shared" si="39"/>
        <v>12547622.363201095</v>
      </c>
      <c r="CD55" s="797"/>
      <c r="CE55" s="831"/>
      <c r="CF55" s="796"/>
      <c r="CG55" s="796"/>
      <c r="CH55" s="797"/>
      <c r="CI55" s="812">
        <f>+CK54</f>
        <v>2954588.6980164158</v>
      </c>
      <c r="CJ55" s="814">
        <f>CI$34/43</f>
        <v>72649.441860465115</v>
      </c>
      <c r="CK55" s="813">
        <f t="shared" si="40"/>
        <v>2881939.2561559505</v>
      </c>
      <c r="CL55" s="797"/>
      <c r="CM55" s="812">
        <f>+CO54</f>
        <v>2235230.4197066422</v>
      </c>
      <c r="CN55" s="814">
        <f>CM$34/43</f>
        <v>56624.41860465116</v>
      </c>
      <c r="CO55" s="813">
        <f t="shared" si="16"/>
        <v>2178606.0011019912</v>
      </c>
      <c r="CP55" s="797"/>
      <c r="CQ55" s="812">
        <f>+CS54</f>
        <v>36298015.056648992</v>
      </c>
      <c r="CR55" s="814">
        <f>CQ$34/43</f>
        <v>890981.05744186044</v>
      </c>
      <c r="CS55" s="813">
        <f t="shared" si="41"/>
        <v>35407033.999207132</v>
      </c>
      <c r="CT55" s="797"/>
      <c r="CU55" s="812">
        <f>+CW54</f>
        <v>154552160.79497263</v>
      </c>
      <c r="CV55" s="814">
        <f>CU$34/43</f>
        <v>3800233.9302325579</v>
      </c>
      <c r="CW55" s="813">
        <f t="shared" si="42"/>
        <v>150751926.86474007</v>
      </c>
      <c r="CX55" s="797"/>
      <c r="CY55" s="796"/>
      <c r="CZ55" s="796"/>
      <c r="DA55" s="796"/>
      <c r="DB55" s="796"/>
      <c r="DC55" s="812">
        <f>+DE54</f>
        <v>0</v>
      </c>
      <c r="DD55" s="814">
        <f>DC35</f>
        <v>0</v>
      </c>
      <c r="DE55" s="813">
        <f t="shared" si="43"/>
        <v>0</v>
      </c>
      <c r="DF55" s="797"/>
      <c r="DG55" s="812">
        <f>+DI54</f>
        <v>11738083.251728987</v>
      </c>
      <c r="DH55" s="814">
        <f>DG$34/43</f>
        <v>297357.32558139536</v>
      </c>
      <c r="DI55" s="813">
        <f t="shared" si="17"/>
        <v>11440725.926147591</v>
      </c>
      <c r="DJ55" s="797"/>
      <c r="DK55" s="812">
        <f>+DM54</f>
        <v>13326679.7749088</v>
      </c>
      <c r="DL55" s="814">
        <f>DK$34/43</f>
        <v>334622.76744186046</v>
      </c>
      <c r="DM55" s="813">
        <f t="shared" si="18"/>
        <v>12992057.007466938</v>
      </c>
      <c r="DN55" s="797"/>
      <c r="DO55" s="812">
        <f>+DQ54</f>
        <v>9149559.6071211454</v>
      </c>
      <c r="DP55" s="814">
        <f>DO$34/43</f>
        <v>233864.32558139536</v>
      </c>
      <c r="DQ55" s="813">
        <f t="shared" si="19"/>
        <v>8915695.2815397494</v>
      </c>
      <c r="DR55" s="797"/>
      <c r="DS55" s="812">
        <f>+DU54</f>
        <v>2622891.9069007449</v>
      </c>
      <c r="DT55" s="814">
        <f>DS$34/43</f>
        <v>66444.930232558138</v>
      </c>
      <c r="DU55" s="813">
        <f t="shared" si="20"/>
        <v>2556446.976668187</v>
      </c>
      <c r="DV55" s="797"/>
      <c r="DW55" s="812">
        <f>+DY54</f>
        <v>10389451.685932515</v>
      </c>
      <c r="DX55" s="814">
        <f>DW$34/43</f>
        <v>267477.62790697673</v>
      </c>
      <c r="DY55" s="813">
        <f t="shared" si="21"/>
        <v>10121974.058025539</v>
      </c>
      <c r="DZ55" s="797"/>
      <c r="EA55" s="812">
        <f>+EC54</f>
        <v>15170668.428066576</v>
      </c>
      <c r="EB55" s="814">
        <f>EA$34/43</f>
        <v>380253.06976744183</v>
      </c>
      <c r="EC55" s="813">
        <f t="shared" si="22"/>
        <v>14790415.358299134</v>
      </c>
      <c r="ED55" s="797"/>
      <c r="EE55" s="812">
        <f>+EG54</f>
        <v>17071158.277359787</v>
      </c>
      <c r="EF55" s="814">
        <f>EE$34/43</f>
        <v>428643.76744186046</v>
      </c>
      <c r="EG55" s="813">
        <f t="shared" si="23"/>
        <v>16642514.509917926</v>
      </c>
      <c r="EH55" s="797"/>
      <c r="EI55" s="812">
        <f>+EK54</f>
        <v>9344150.6304719578</v>
      </c>
      <c r="EJ55" s="814">
        <f>EI$34/43</f>
        <v>227014.95348837209</v>
      </c>
      <c r="EK55" s="813">
        <f t="shared" si="44"/>
        <v>9117135.6769835856</v>
      </c>
      <c r="EL55" s="797"/>
      <c r="EM55" s="812">
        <f>+EO54</f>
        <v>17958399.277758777</v>
      </c>
      <c r="EN55" s="814">
        <f>EM$34/43</f>
        <v>439296.53488372092</v>
      </c>
      <c r="EO55" s="813">
        <f t="shared" si="45"/>
        <v>17519102.742875054</v>
      </c>
      <c r="EP55" s="797"/>
      <c r="EQ55" s="812">
        <f>+ES54</f>
        <v>11304377.080217358</v>
      </c>
      <c r="ER55" s="814">
        <f>EQ$34/43</f>
        <v>280381.72093023255</v>
      </c>
      <c r="ES55" s="813">
        <f t="shared" si="24"/>
        <v>11023995.359287126</v>
      </c>
      <c r="ET55" s="797"/>
      <c r="EU55" s="812">
        <f>+EW54</f>
        <v>84697269.17808558</v>
      </c>
      <c r="EV55" s="814">
        <f>EU$34/43</f>
        <v>2122938.5348837208</v>
      </c>
      <c r="EW55" s="813">
        <f t="shared" si="25"/>
        <v>82574330.643201858</v>
      </c>
      <c r="EX55" s="797"/>
      <c r="EY55" s="812">
        <f>+FA54</f>
        <v>30511581.744186047</v>
      </c>
      <c r="EZ55" s="814">
        <f>EY$34/43</f>
        <v>748945.6744186047</v>
      </c>
      <c r="FA55" s="813">
        <f t="shared" si="46"/>
        <v>29762636.069767442</v>
      </c>
      <c r="FB55" s="797"/>
      <c r="FC55" s="812">
        <f>+FE54</f>
        <v>12896444.702633379</v>
      </c>
      <c r="FD55" s="814">
        <f>FC$34/43</f>
        <v>312251.46511627908</v>
      </c>
      <c r="FE55" s="813">
        <f t="shared" si="53"/>
        <v>12584193.2375171</v>
      </c>
      <c r="FF55" s="797"/>
      <c r="FG55" s="812">
        <f>+FI54</f>
        <v>78609045.80810155</v>
      </c>
      <c r="FH55" s="814">
        <f>FG$34/43</f>
        <v>1956554.3255813953</v>
      </c>
      <c r="FI55" s="813">
        <f t="shared" si="26"/>
        <v>76652491.482520148</v>
      </c>
      <c r="FJ55" s="797"/>
      <c r="FK55" s="812">
        <f>+FM54</f>
        <v>1225029.4069767441</v>
      </c>
      <c r="FL55" s="814">
        <f>FK$34/43</f>
        <v>30278.79069767442</v>
      </c>
      <c r="FM55" s="813">
        <f t="shared" si="47"/>
        <v>1194750.6162790696</v>
      </c>
      <c r="FN55" s="797"/>
      <c r="FO55" s="812">
        <f>+FQ54</f>
        <v>190739.29309165524</v>
      </c>
      <c r="FP55" s="814">
        <f>FO$34/43</f>
        <v>4780.8837209302328</v>
      </c>
      <c r="FQ55" s="813">
        <f t="shared" si="27"/>
        <v>185958.40937072501</v>
      </c>
      <c r="FR55" s="797"/>
      <c r="FS55" s="812">
        <f>+FU54</f>
        <v>22248990.467681259</v>
      </c>
      <c r="FT55" s="814">
        <f>FS$34/43</f>
        <v>546129.83720930235</v>
      </c>
      <c r="FU55" s="813">
        <f t="shared" si="48"/>
        <v>21702860.630471956</v>
      </c>
      <c r="FV55" s="797"/>
      <c r="FW55" s="812">
        <f>+FY54</f>
        <v>1373530.4008017934</v>
      </c>
      <c r="FX55" s="814">
        <f>FW$34/43</f>
        <v>34246.627906976741</v>
      </c>
      <c r="FY55" s="813">
        <f t="shared" si="28"/>
        <v>1339283.7728948167</v>
      </c>
      <c r="FZ55" s="797"/>
      <c r="GA55" s="812">
        <f>+GC54</f>
        <v>13090487.011000913</v>
      </c>
      <c r="GB55" s="814">
        <f>GA$34/43</f>
        <v>315340.30232558138</v>
      </c>
      <c r="GC55" s="813">
        <f t="shared" si="54"/>
        <v>12775146.708675331</v>
      </c>
      <c r="GD55" s="797"/>
      <c r="GE55" s="812">
        <f>+GG54</f>
        <v>5771725.8005205961</v>
      </c>
      <c r="GF55" s="814">
        <f>GE$34/43</f>
        <v>148593.7441860465</v>
      </c>
      <c r="GG55" s="813">
        <f t="shared" si="29"/>
        <v>5623132.0563345496</v>
      </c>
      <c r="GH55" s="797"/>
      <c r="GI55" s="812">
        <f>+GK54</f>
        <v>4973405.6056201551</v>
      </c>
      <c r="GJ55" s="814">
        <f>GI$34/43</f>
        <v>122078.58139534884</v>
      </c>
      <c r="GK55" s="813">
        <f t="shared" si="49"/>
        <v>4851327.0242248066</v>
      </c>
      <c r="GL55" s="797"/>
      <c r="GM55" s="812">
        <f>+GO54</f>
        <v>2913643.326949385</v>
      </c>
      <c r="GN55" s="814">
        <f>GM$34/43</f>
        <v>74339.720930232565</v>
      </c>
      <c r="GO55" s="813">
        <f t="shared" si="30"/>
        <v>2839303.6060191523</v>
      </c>
      <c r="GP55" s="797"/>
      <c r="GQ55" s="812">
        <f>+GS54</f>
        <v>20074012.166039672</v>
      </c>
      <c r="GR55" s="814">
        <f>GQ$34/43</f>
        <v>509435.65116279072</v>
      </c>
      <c r="GS55" s="813">
        <f t="shared" si="31"/>
        <v>19564576.51487688</v>
      </c>
      <c r="GT55" s="797"/>
      <c r="GU55" s="831"/>
      <c r="GV55" s="796"/>
      <c r="GW55" s="796"/>
      <c r="GX55" s="797"/>
      <c r="GY55" s="812">
        <f>+HA54</f>
        <v>4442253.6111491118</v>
      </c>
      <c r="GZ55" s="814">
        <f>GY$34/43</f>
        <v>112734.93023255814</v>
      </c>
      <c r="HA55" s="813">
        <f t="shared" si="32"/>
        <v>4329518.6809165534</v>
      </c>
      <c r="HB55" s="797"/>
      <c r="HC55" s="812">
        <f>+HE54</f>
        <v>19178857.956490353</v>
      </c>
      <c r="HD55" s="814">
        <f>HC$34/43</f>
        <v>491096.88372093026</v>
      </c>
      <c r="HE55" s="813">
        <f t="shared" si="33"/>
        <v>18687761.072769422</v>
      </c>
      <c r="HF55" s="797"/>
      <c r="HG55" s="812">
        <f>+HI54</f>
        <v>3104682.4720702227</v>
      </c>
      <c r="HH55" s="814">
        <f>HG$34/43</f>
        <v>79642.279069767435</v>
      </c>
      <c r="HI55" s="813">
        <f t="shared" si="34"/>
        <v>3025040.1930004554</v>
      </c>
      <c r="HJ55" s="797"/>
      <c r="HK55" s="812">
        <f>+HM54</f>
        <v>3063964.8743540049</v>
      </c>
      <c r="HL55" s="814">
        <f>HK$34/43</f>
        <v>78035.186046511633</v>
      </c>
      <c r="HM55" s="813">
        <f t="shared" si="35"/>
        <v>2985929.688307493</v>
      </c>
      <c r="HN55" s="797"/>
      <c r="HO55" s="812">
        <f>+HQ54</f>
        <v>707653.15344277234</v>
      </c>
      <c r="HP55" s="814">
        <f>HO$34/43</f>
        <v>18120.279069767443</v>
      </c>
      <c r="HQ55" s="813">
        <f t="shared" si="36"/>
        <v>689532.87437300489</v>
      </c>
      <c r="HR55" s="797"/>
      <c r="HS55" s="812">
        <f>+HU54</f>
        <v>5773195.7868407052</v>
      </c>
      <c r="HT55" s="814">
        <f>HS$34/43</f>
        <v>144450.86046511628</v>
      </c>
      <c r="HU55" s="813">
        <f t="shared" si="37"/>
        <v>5628744.9263755893</v>
      </c>
      <c r="HV55" s="797"/>
      <c r="HW55" s="812">
        <f>+HY54</f>
        <v>22923433.492970057</v>
      </c>
      <c r="HX55" s="814">
        <f>HW$34/43</f>
        <v>556921.90697674418</v>
      </c>
      <c r="HY55" s="813">
        <f t="shared" si="50"/>
        <v>22366511.585993312</v>
      </c>
      <c r="HZ55" s="797"/>
      <c r="IA55" s="812">
        <f>+IC54</f>
        <v>21037068.876538988</v>
      </c>
      <c r="IB55" s="814">
        <f>IA$34/43</f>
        <v>506767.67441860464</v>
      </c>
      <c r="IC55" s="813">
        <f t="shared" si="55"/>
        <v>20530301.202120382</v>
      </c>
      <c r="ID55" s="797"/>
      <c r="IE55" s="812">
        <f>+IG54</f>
        <v>118631824.08139534</v>
      </c>
      <c r="IF55" s="814">
        <f>IE$34/43</f>
        <v>2799571.0697674421</v>
      </c>
      <c r="IG55" s="813">
        <f t="shared" ref="IG55:IG64" si="61">+IE55-IF55</f>
        <v>115832253.0116279</v>
      </c>
      <c r="IH55" s="797"/>
      <c r="II55" s="812">
        <f>+II$34</f>
        <v>150057664</v>
      </c>
      <c r="IJ55" s="814">
        <f>+II$34/43/12*(12.5-II$36)</f>
        <v>2181070.6976744183</v>
      </c>
      <c r="IK55" s="813">
        <f>+II55-IJ55</f>
        <v>147876593.30232558</v>
      </c>
      <c r="IL55" s="797"/>
      <c r="IM55" s="831"/>
      <c r="IN55" s="796"/>
      <c r="IO55" s="796"/>
      <c r="IP55" s="797"/>
      <c r="IQ55" s="831"/>
      <c r="IR55" s="796"/>
      <c r="IS55" s="796"/>
      <c r="IT55" s="797"/>
      <c r="IU55" s="812">
        <f>+IW54</f>
        <v>104111.35246618027</v>
      </c>
      <c r="IV55" s="814">
        <f>IU$34/43</f>
        <v>2529.3720930232557</v>
      </c>
      <c r="IW55" s="813">
        <f t="shared" si="51"/>
        <v>101581.98037315701</v>
      </c>
      <c r="IX55" s="797"/>
      <c r="IY55" s="812">
        <f>+JA54</f>
        <v>72210.257162942697</v>
      </c>
      <c r="IZ55" s="814">
        <f>IY$34/43</f>
        <v>1760.3488372093022</v>
      </c>
      <c r="JA55" s="813">
        <f t="shared" si="52"/>
        <v>70449.908325733399</v>
      </c>
      <c r="JB55" s="797"/>
      <c r="JC55" s="812">
        <f>+JE54</f>
        <v>13927237.916666666</v>
      </c>
      <c r="JD55" s="814">
        <f>JC$34/43</f>
        <v>329314</v>
      </c>
      <c r="JE55" s="813">
        <f t="shared" ref="JE55:JE64" si="62">+JC55-JD55</f>
        <v>13597923.916666666</v>
      </c>
      <c r="JF55" s="797"/>
      <c r="JG55" s="812">
        <f>+JI54</f>
        <v>494998.70510335919</v>
      </c>
      <c r="JH55" s="814">
        <f>JG$34/43</f>
        <v>11883.930232558139</v>
      </c>
      <c r="JI55" s="813">
        <f t="shared" si="56"/>
        <v>483114.77487080102</v>
      </c>
      <c r="JJ55" s="797"/>
      <c r="JK55" s="812">
        <f>+JM54</f>
        <v>705776.81839945284</v>
      </c>
      <c r="JL55" s="814">
        <f>JK$34/43</f>
        <v>17088.418604651164</v>
      </c>
      <c r="JM55" s="813">
        <f t="shared" si="57"/>
        <v>688688.39979480172</v>
      </c>
      <c r="JN55" s="797"/>
      <c r="JO55" s="812">
        <f>+JQ54</f>
        <v>15927.586297309621</v>
      </c>
      <c r="JP55" s="814">
        <f>JO$34/43</f>
        <v>378.55813953488371</v>
      </c>
      <c r="JQ55" s="813">
        <f t="shared" ref="JQ55:JQ64" si="63">+JO55-JP55</f>
        <v>15549.028157774737</v>
      </c>
      <c r="JR55" s="797"/>
      <c r="JS55" s="812">
        <f>+JU54</f>
        <v>15927.586297309621</v>
      </c>
      <c r="JT55" s="814">
        <f>JS$34/43</f>
        <v>378.55813953488371</v>
      </c>
      <c r="JU55" s="813">
        <f t="shared" ref="JU55:JU64" si="64">+JS55-JT55</f>
        <v>15549.028157774737</v>
      </c>
      <c r="JV55" s="797"/>
      <c r="JW55" s="812">
        <f>+JY54</f>
        <v>840388.10273217817</v>
      </c>
      <c r="JX55" s="814">
        <f>JW$34/43</f>
        <v>19973.883720930233</v>
      </c>
      <c r="JY55" s="813">
        <f t="shared" ref="JY55:JY64" si="65">+JW55-JX55</f>
        <v>820414.21901124797</v>
      </c>
      <c r="JZ55" s="797"/>
      <c r="KA55" s="812">
        <f>+KC54</f>
        <v>840388.10273217817</v>
      </c>
      <c r="KB55" s="814">
        <f>KA$34/43</f>
        <v>19973.883720930233</v>
      </c>
      <c r="KC55" s="813">
        <f t="shared" ref="KC55:KC64" si="66">+KA55-KB55</f>
        <v>820414.21901124797</v>
      </c>
      <c r="KD55" s="797"/>
      <c r="KE55" s="812">
        <f>+KG54</f>
        <v>228115.88242894059</v>
      </c>
      <c r="KF55" s="814">
        <f>KE$34/43</f>
        <v>5485.8604651162786</v>
      </c>
      <c r="KG55" s="813">
        <f t="shared" si="58"/>
        <v>222630.02196382431</v>
      </c>
      <c r="KH55" s="797"/>
      <c r="KI55" s="812">
        <f>+KK54</f>
        <v>16701601.580426356</v>
      </c>
      <c r="KJ55" s="814">
        <f>KI$34/43</f>
        <v>388786.06976744183</v>
      </c>
      <c r="KK55" s="813">
        <f t="shared" ref="KK55:KK64" si="67">+KI55-KJ55</f>
        <v>16312815.510658914</v>
      </c>
      <c r="KL55" s="797"/>
      <c r="KM55" s="812">
        <f>+KO54</f>
        <v>0</v>
      </c>
      <c r="KN55" s="814">
        <f>KM35</f>
        <v>0</v>
      </c>
      <c r="KO55" s="813">
        <f t="shared" ref="KO55:KO64" si="68">+KM55-KN55</f>
        <v>0</v>
      </c>
      <c r="KP55" s="797"/>
      <c r="KQ55" s="812">
        <f>+KQ$34</f>
        <v>1480946.7000000002</v>
      </c>
      <c r="KR55" s="814">
        <f>+KQ$34/43/12*(12.5-KQ$36)</f>
        <v>33005.595058139537</v>
      </c>
      <c r="KS55" s="813">
        <f t="shared" ref="KS55:KS64" si="69">+KQ55-KR55</f>
        <v>1447941.1049418605</v>
      </c>
      <c r="KT55" s="797"/>
      <c r="KU55" s="812"/>
      <c r="KV55" s="814"/>
      <c r="KW55" s="813"/>
      <c r="KX55" s="797"/>
      <c r="KY55" s="812"/>
      <c r="KZ55" s="814"/>
      <c r="LA55" s="813"/>
      <c r="LB55" s="797"/>
      <c r="LC55" s="812"/>
      <c r="LD55" s="814"/>
      <c r="LE55" s="813"/>
      <c r="LF55" s="797"/>
      <c r="LG55" s="812">
        <f>+LI54</f>
        <v>4016918.4156976743</v>
      </c>
      <c r="LH55" s="814">
        <f>LG$34/43</f>
        <v>94794.534883720931</v>
      </c>
      <c r="LI55" s="813">
        <f t="shared" ref="LI55:LI64" si="70">+LG55-LH55</f>
        <v>3922123.8808139535</v>
      </c>
      <c r="LJ55" s="797"/>
      <c r="LK55" s="812">
        <f>+LK$34</f>
        <v>116523</v>
      </c>
      <c r="LL55" s="814">
        <f>+LK$34/43/12*(12.5-LK$36)</f>
        <v>112.90988372093022</v>
      </c>
      <c r="LM55" s="813">
        <f t="shared" ref="LM55:LM64" si="71">+LK55-LL55</f>
        <v>116410.09011627907</v>
      </c>
      <c r="LN55" s="797"/>
      <c r="LO55" s="812">
        <f>+LQ54</f>
        <v>18370473.446705427</v>
      </c>
      <c r="LP55" s="814">
        <f>LO$34/43</f>
        <v>429300.25581395347</v>
      </c>
      <c r="LQ55" s="813">
        <f t="shared" ref="LQ55:LQ64" si="72">+LO55-LP55</f>
        <v>17941173.190891474</v>
      </c>
      <c r="LR55" s="797"/>
      <c r="LS55" s="812">
        <f>+LS$34</f>
        <v>26070960</v>
      </c>
      <c r="LT55" s="814">
        <f>+LS$34/43/12*(12.5-LS$36)</f>
        <v>75787.674418604656</v>
      </c>
      <c r="LU55" s="813">
        <f t="shared" ref="LU55:LU64" si="73">+LS55-LT55</f>
        <v>25995172.325581394</v>
      </c>
      <c r="LV55" s="797"/>
      <c r="LW55" s="812">
        <f>+LY54</f>
        <v>3128606.464147287</v>
      </c>
      <c r="LX55" s="814">
        <f>LW$34/43</f>
        <v>72828.860465116275</v>
      </c>
      <c r="LY55" s="813">
        <f t="shared" ref="LY55:LY64" si="74">+LW55-LX55</f>
        <v>3055777.6036821706</v>
      </c>
      <c r="LZ55" s="797"/>
      <c r="MA55" s="812">
        <f>+MA$34</f>
        <v>35293503</v>
      </c>
      <c r="MB55" s="814">
        <f>+MA$34/43/12*(12.5-MA$36)</f>
        <v>512986.96220930235</v>
      </c>
      <c r="MC55" s="813">
        <f t="shared" ref="MC55:MC64" si="75">+MA55-MB55</f>
        <v>34780516.037790701</v>
      </c>
      <c r="MD55" s="797"/>
      <c r="ME55" s="812">
        <f>+ME$34</f>
        <v>18023576</v>
      </c>
      <c r="MF55" s="814">
        <f>+ME$34/43/12*(12.5-ME$36)</f>
        <v>227041.17054263569</v>
      </c>
      <c r="MG55" s="813">
        <f t="shared" ref="MG55:MG64" si="76">+ME55-MF55</f>
        <v>17796534.829457365</v>
      </c>
      <c r="MH55" s="797"/>
      <c r="MI55" s="812">
        <f>+MI$34</f>
        <v>38035625</v>
      </c>
      <c r="MJ55" s="814">
        <f>+MI$34/43/12*(12.5-MI$36)</f>
        <v>331706.03197674413</v>
      </c>
      <c r="MK55" s="813">
        <f t="shared" ref="MK55:MK64" si="77">+MI55-MJ55</f>
        <v>37703918.968023255</v>
      </c>
      <c r="ML55" s="797"/>
      <c r="MM55" s="812">
        <f>+MM$34</f>
        <v>12313467.030000003</v>
      </c>
      <c r="MN55" s="814">
        <f>+MM$34/43/12*(12.5-MM$36)</f>
        <v>11931.654098837213</v>
      </c>
      <c r="MO55" s="813">
        <f t="shared" ref="MO55:MO64" si="78">+MM55-MN55</f>
        <v>12301535.375901166</v>
      </c>
      <c r="MP55" s="797"/>
      <c r="MQ55" s="812"/>
      <c r="MR55" s="814"/>
      <c r="MS55" s="813"/>
      <c r="MT55" s="797"/>
      <c r="MU55" s="812">
        <f>+MU$34</f>
        <v>37153276</v>
      </c>
      <c r="MV55" s="814">
        <f>+MU$34/43/12*(12.5-MU$36)</f>
        <v>468016.07364341087</v>
      </c>
      <c r="MW55" s="813">
        <f t="shared" ref="MW55:MW64" si="79">+MU55-MV55</f>
        <v>36685259.926356591</v>
      </c>
      <c r="MX55" s="797"/>
      <c r="MY55" s="812">
        <f>+NA54</f>
        <v>4780439.1967054261</v>
      </c>
      <c r="MZ55" s="814">
        <f>MY$34/43</f>
        <v>111714.25581395348</v>
      </c>
      <c r="NA55" s="813">
        <f t="shared" ref="NA55:NA64" si="80">+MY55-MZ55</f>
        <v>4668724.9408914726</v>
      </c>
      <c r="NB55" s="797"/>
      <c r="NC55" s="812">
        <f>+NC$34</f>
        <v>51208945</v>
      </c>
      <c r="ND55" s="814">
        <f>+NC$34/43/12*(12.5-NC$36)</f>
        <v>347347.49515503878</v>
      </c>
      <c r="NE55" s="813">
        <f t="shared" ref="NE55:NE64" si="81">+NC55-ND55</f>
        <v>50861597.504844964</v>
      </c>
      <c r="NF55" s="797"/>
      <c r="NG55" s="812">
        <f>+NG$34</f>
        <v>2000000</v>
      </c>
      <c r="NH55" s="814">
        <f>+NG$34/43/12*(12.5-NG$36)</f>
        <v>1937.9844961240308</v>
      </c>
      <c r="NI55" s="813">
        <f t="shared" ref="NI55:NI64" si="82">+NG55-NH55</f>
        <v>1998062.0155038759</v>
      </c>
      <c r="NJ55" s="797"/>
      <c r="NK55" s="831"/>
      <c r="NL55" s="796"/>
      <c r="NM55" s="796"/>
      <c r="NN55" s="797"/>
      <c r="NO55" s="831"/>
      <c r="NP55" s="796"/>
      <c r="NQ55" s="796"/>
      <c r="NR55" s="797"/>
      <c r="NS55" s="812">
        <f>+NS$34</f>
        <v>11994009</v>
      </c>
      <c r="NT55" s="814">
        <f>+NS$34/43/12*(12.5-NS$36)</f>
        <v>81354.712209302321</v>
      </c>
      <c r="NU55" s="813">
        <f t="shared" ref="NU55:NU64" si="83">+NS55-NT55</f>
        <v>11912654.287790697</v>
      </c>
      <c r="NV55" s="797"/>
      <c r="NW55" s="812">
        <f>+NW$34</f>
        <v>6782738</v>
      </c>
      <c r="NX55" s="814">
        <f>+NW$34/43/12*(12.5-NW$36)</f>
        <v>19717.261627906977</v>
      </c>
      <c r="NY55" s="813">
        <f t="shared" ref="NY55:NY64" si="84">+NW55-NX55</f>
        <v>6763020.7383720931</v>
      </c>
      <c r="NZ55" s="797"/>
      <c r="OA55" s="831"/>
      <c r="OB55" s="796"/>
      <c r="OC55" s="796"/>
      <c r="OD55" s="797"/>
      <c r="OE55" s="831"/>
      <c r="OF55" s="796"/>
      <c r="OG55" s="796"/>
      <c r="OH55" s="797"/>
      <c r="OI55" s="831"/>
      <c r="OJ55" s="796"/>
      <c r="OK55" s="796"/>
      <c r="OL55" s="797"/>
      <c r="OM55" s="831"/>
      <c r="ON55" s="796"/>
      <c r="OO55" s="796"/>
      <c r="OP55" s="797"/>
      <c r="OQ55" s="831"/>
      <c r="OR55" s="796"/>
      <c r="OS55" s="796"/>
      <c r="OT55" s="797"/>
      <c r="OU55" s="831"/>
      <c r="OV55" s="796"/>
      <c r="OW55" s="796"/>
      <c r="OX55" s="797"/>
      <c r="OY55" s="831"/>
      <c r="OZ55" s="796"/>
      <c r="PA55" s="796"/>
      <c r="PB55" s="797"/>
      <c r="PC55" s="831"/>
      <c r="PD55" s="796"/>
      <c r="PE55" s="796"/>
      <c r="PF55" s="797"/>
      <c r="PG55" s="831"/>
      <c r="PH55" s="796"/>
      <c r="PI55" s="796"/>
      <c r="PJ55" s="797"/>
      <c r="PK55" s="831"/>
      <c r="PL55" s="796"/>
      <c r="PM55" s="796"/>
      <c r="PN55" s="797"/>
      <c r="PO55" s="831"/>
      <c r="PP55" s="796"/>
      <c r="PQ55" s="796"/>
      <c r="PR55" s="797"/>
      <c r="PS55" s="812">
        <f>+PS$34</f>
        <v>1893112.1299999997</v>
      </c>
      <c r="PT55" s="814">
        <f>+PS$34/43/12*(12.5-PS$36)</f>
        <v>27516.164680232552</v>
      </c>
      <c r="PU55" s="813">
        <f t="shared" ref="PU55:PU64" si="85">+PS55-PT55</f>
        <v>1865595.9653197671</v>
      </c>
      <c r="PV55" s="797"/>
      <c r="PW55" s="812"/>
      <c r="PX55" s="814"/>
      <c r="PY55" s="813"/>
      <c r="PZ55" s="797"/>
      <c r="QA55" s="812"/>
      <c r="QB55" s="814"/>
      <c r="QC55" s="813"/>
      <c r="QD55" s="797"/>
      <c r="QE55" s="812"/>
      <c r="QF55" s="814"/>
      <c r="QG55" s="813"/>
      <c r="QH55" s="797"/>
      <c r="QI55" s="812"/>
      <c r="QJ55" s="814"/>
      <c r="QK55" s="813"/>
      <c r="QL55" s="797"/>
      <c r="QM55" s="812"/>
      <c r="QN55" s="814"/>
      <c r="QO55" s="813"/>
      <c r="QP55" s="797"/>
      <c r="QQ55" s="831"/>
      <c r="QR55" s="796"/>
      <c r="QS55" s="796"/>
      <c r="QT55" s="797"/>
      <c r="QU55" s="812"/>
      <c r="QV55" s="814"/>
      <c r="QW55" s="813"/>
      <c r="QX55" s="797"/>
      <c r="QY55" s="812"/>
      <c r="QZ55" s="814"/>
      <c r="RA55" s="813"/>
      <c r="RB55" s="797"/>
      <c r="RC55" s="812"/>
      <c r="RD55" s="814"/>
      <c r="RE55" s="813"/>
      <c r="RF55" s="797"/>
      <c r="RG55" s="812"/>
      <c r="RH55" s="814"/>
      <c r="RI55" s="813"/>
      <c r="RJ55" s="797"/>
      <c r="RK55" s="812"/>
      <c r="RL55" s="814"/>
      <c r="RM55" s="813"/>
      <c r="RN55" s="797"/>
      <c r="RO55" s="812"/>
      <c r="RP55" s="814"/>
      <c r="RQ55" s="813"/>
      <c r="RR55" s="797"/>
      <c r="RS55" s="831"/>
      <c r="RT55" s="796"/>
      <c r="RU55" s="796"/>
      <c r="RV55" s="797"/>
      <c r="RW55" s="812"/>
      <c r="RX55" s="814"/>
      <c r="RY55" s="813"/>
      <c r="RZ55" s="797"/>
      <c r="SA55" s="812"/>
      <c r="SB55" s="814"/>
      <c r="SC55" s="813"/>
      <c r="SD55" s="797"/>
      <c r="SE55" s="812"/>
      <c r="SF55" s="814"/>
      <c r="SG55" s="813"/>
      <c r="SH55" s="797"/>
      <c r="SI55" s="831"/>
      <c r="SJ55" s="796"/>
      <c r="SK55" s="796"/>
      <c r="SL55" s="797"/>
      <c r="SM55" s="831"/>
      <c r="SN55" s="796"/>
      <c r="SO55" s="796"/>
      <c r="SP55" s="797"/>
      <c r="SQ55" s="831"/>
      <c r="SR55" s="796"/>
      <c r="SS55" s="796"/>
      <c r="ST55" s="797"/>
      <c r="SU55" s="831"/>
      <c r="SV55" s="796"/>
      <c r="SW55" s="796"/>
      <c r="SX55" s="797"/>
      <c r="SY55" s="831"/>
      <c r="SZ55" s="796"/>
      <c r="TA55" s="796"/>
      <c r="TB55" s="797"/>
      <c r="TC55" s="831"/>
      <c r="TD55" s="796"/>
      <c r="TE55" s="796"/>
      <c r="TF55" s="797"/>
      <c r="TG55" s="831"/>
      <c r="TH55" s="796"/>
      <c r="TI55" s="796"/>
      <c r="TJ55" s="797"/>
      <c r="TK55" s="831"/>
      <c r="TL55" s="796"/>
      <c r="TM55" s="796"/>
      <c r="TN55" s="797"/>
      <c r="TO55" s="831"/>
      <c r="TP55" s="796"/>
      <c r="TQ55" s="796"/>
      <c r="TR55" s="797"/>
      <c r="TS55" s="831"/>
      <c r="TT55" s="796"/>
      <c r="TU55" s="796"/>
      <c r="TV55" s="797"/>
      <c r="TW55" s="831"/>
      <c r="TX55" s="796"/>
      <c r="TY55" s="796"/>
      <c r="TZ55" s="797"/>
      <c r="UA55" s="831"/>
      <c r="UB55" s="796"/>
      <c r="UC55" s="796"/>
      <c r="UD55" s="797"/>
      <c r="UE55" s="831"/>
      <c r="UF55" s="796"/>
      <c r="UG55" s="796"/>
      <c r="UH55" s="797"/>
      <c r="UI55" s="831"/>
      <c r="UJ55" s="796"/>
      <c r="UK55" s="796"/>
      <c r="UL55" s="797"/>
      <c r="UM55" s="831"/>
      <c r="UN55" s="796"/>
      <c r="UO55" s="796"/>
      <c r="UP55" s="797"/>
      <c r="UQ55" s="831"/>
      <c r="UR55" s="796"/>
      <c r="US55" s="796"/>
      <c r="UT55" s="797"/>
      <c r="UU55" s="831"/>
      <c r="UV55" s="796"/>
      <c r="UW55" s="796"/>
      <c r="UX55" s="797"/>
      <c r="UY55" s="831"/>
      <c r="UZ55" s="796"/>
      <c r="VA55" s="796"/>
      <c r="VB55" s="797"/>
      <c r="VC55" s="831"/>
      <c r="VD55" s="796"/>
      <c r="VE55" s="796"/>
      <c r="VF55" s="797"/>
      <c r="VG55" s="831"/>
      <c r="VH55" s="796"/>
      <c r="VI55" s="796"/>
      <c r="VJ55" s="797"/>
      <c r="VK55" s="831"/>
      <c r="VL55" s="796"/>
      <c r="VM55" s="796"/>
      <c r="VN55" s="797"/>
      <c r="VO55" s="831"/>
      <c r="VP55" s="796"/>
      <c r="VQ55" s="796"/>
      <c r="VR55" s="797"/>
      <c r="VS55" s="796"/>
      <c r="VT55" s="796"/>
      <c r="VU55" s="796"/>
      <c r="VV55" s="796"/>
      <c r="VW55" s="831"/>
      <c r="VX55" s="796"/>
      <c r="VY55" s="796"/>
      <c r="VZ55" s="797"/>
      <c r="WA55" s="831"/>
      <c r="WB55" s="796"/>
      <c r="WC55" s="796"/>
      <c r="WD55" s="797"/>
      <c r="WE55" s="831"/>
      <c r="WF55" s="796"/>
      <c r="WG55" s="796"/>
      <c r="WH55" s="797"/>
      <c r="WI55" s="831"/>
      <c r="WJ55" s="796"/>
      <c r="WK55" s="796"/>
      <c r="WL55" s="797"/>
      <c r="WM55" s="831"/>
      <c r="WN55" s="796"/>
      <c r="WO55" s="796"/>
      <c r="WP55" s="797"/>
      <c r="WQ55" s="831"/>
      <c r="WR55" s="796"/>
      <c r="WS55" s="796"/>
      <c r="WT55" s="797"/>
      <c r="WU55" s="831"/>
      <c r="WV55" s="796"/>
      <c r="WW55" s="796"/>
      <c r="WX55" s="797"/>
      <c r="WY55" s="831"/>
      <c r="WZ55" s="796"/>
      <c r="XA55" s="796"/>
      <c r="XB55" s="797"/>
      <c r="XC55" s="796"/>
      <c r="XD55" s="796"/>
      <c r="XE55" s="796"/>
      <c r="XF55" s="797"/>
      <c r="XG55" s="796"/>
      <c r="XH55" s="796"/>
      <c r="XI55" s="796"/>
      <c r="XJ55" s="796"/>
      <c r="XK55" s="831"/>
      <c r="XL55" s="796"/>
      <c r="XM55" s="796"/>
      <c r="XN55" s="797"/>
      <c r="XO55" s="831"/>
      <c r="XP55" s="796"/>
      <c r="XQ55" s="796"/>
      <c r="XR55" s="797"/>
      <c r="XS55" s="922"/>
      <c r="XT55" s="812"/>
      <c r="XU55" s="797"/>
    </row>
    <row r="56" spans="1:645">
      <c r="A56" s="1111">
        <v>37</v>
      </c>
      <c r="B56" s="774" t="str">
        <f t="shared" si="1"/>
        <v>W incentive</v>
      </c>
      <c r="C56" s="974">
        <f t="shared" si="2"/>
        <v>2014</v>
      </c>
      <c r="D56" s="804">
        <v>37</v>
      </c>
      <c r="E56" s="811" t="str">
        <f t="shared" si="3"/>
        <v>W incentive</v>
      </c>
      <c r="F56" s="746">
        <f t="shared" si="4"/>
        <v>2014</v>
      </c>
      <c r="G56" s="812">
        <f>+G55</f>
        <v>913355.26320489415</v>
      </c>
      <c r="H56" s="813">
        <f>+H55</f>
        <v>24170.255813953489</v>
      </c>
      <c r="I56" s="813">
        <f t="shared" si="5"/>
        <v>889185.00739094068</v>
      </c>
      <c r="J56" s="797"/>
      <c r="K56" s="805">
        <f>+K55</f>
        <v>911807</v>
      </c>
      <c r="L56" s="813">
        <f>+L55</f>
        <v>9718.8730620155038</v>
      </c>
      <c r="M56" s="810">
        <f t="shared" si="59"/>
        <v>902088.12693798449</v>
      </c>
      <c r="N56" s="797"/>
      <c r="O56" s="812">
        <f>+O55</f>
        <v>914814.91533667746</v>
      </c>
      <c r="P56" s="813">
        <f>+P55</f>
        <v>24903.441860465115</v>
      </c>
      <c r="Q56" s="813">
        <f t="shared" si="0"/>
        <v>889911.47347621236</v>
      </c>
      <c r="R56" s="797"/>
      <c r="S56" s="812">
        <f>+S55</f>
        <v>582244.12790697673</v>
      </c>
      <c r="T56" s="813">
        <f>+T55</f>
        <v>13767.348837209302</v>
      </c>
      <c r="U56" s="813">
        <f t="shared" si="60"/>
        <v>568476.77906976745</v>
      </c>
      <c r="V56" s="797"/>
      <c r="W56" s="812">
        <f>+W55</f>
        <v>6591795.1624487014</v>
      </c>
      <c r="X56" s="813">
        <f>+X55</f>
        <v>175746.7441860465</v>
      </c>
      <c r="Y56" s="813">
        <f t="shared" si="6"/>
        <v>6416048.4182626549</v>
      </c>
      <c r="Z56" s="797"/>
      <c r="AA56" s="812"/>
      <c r="AB56" s="813"/>
      <c r="AC56" s="813"/>
      <c r="AD56" s="797"/>
      <c r="AE56" s="812">
        <f>+AE55</f>
        <v>5973712.6161650708</v>
      </c>
      <c r="AF56" s="813">
        <f>+AF55</f>
        <v>158377.72093023255</v>
      </c>
      <c r="AG56" s="813">
        <f t="shared" si="7"/>
        <v>5815334.8952348381</v>
      </c>
      <c r="AH56" s="797"/>
      <c r="AI56" s="812"/>
      <c r="AJ56" s="813"/>
      <c r="AK56" s="813"/>
      <c r="AL56" s="1143"/>
      <c r="AM56" s="812">
        <f>+AM55</f>
        <v>2031863.8907318744</v>
      </c>
      <c r="AN56" s="813">
        <f>+AN55</f>
        <v>52216.116279069771</v>
      </c>
      <c r="AO56" s="813">
        <f t="shared" si="8"/>
        <v>1979647.7744528046</v>
      </c>
      <c r="AP56" s="797"/>
      <c r="AQ56" s="812"/>
      <c r="AR56" s="813"/>
      <c r="AS56" s="813"/>
      <c r="AT56" s="797"/>
      <c r="AU56" s="812">
        <f>+AU55</f>
        <v>19844717.022343826</v>
      </c>
      <c r="AV56" s="813">
        <f>+AV55</f>
        <v>508146.97674418607</v>
      </c>
      <c r="AW56" s="813">
        <f t="shared" si="9"/>
        <v>19336570.045599639</v>
      </c>
      <c r="AX56" s="797"/>
      <c r="AY56" s="812">
        <f>+AY55</f>
        <v>41392599.773008816</v>
      </c>
      <c r="AZ56" s="813">
        <f>+AZ55</f>
        <v>1048586.2558139535</v>
      </c>
      <c r="BA56" s="813">
        <f t="shared" si="10"/>
        <v>40344013.51719486</v>
      </c>
      <c r="BB56" s="797"/>
      <c r="BC56" s="812">
        <f>+BC55</f>
        <v>12622908.857729137</v>
      </c>
      <c r="BD56" s="813">
        <f>+BD55</f>
        <v>315837.20930232556</v>
      </c>
      <c r="BE56" s="813">
        <f t="shared" si="11"/>
        <v>12307071.648426812</v>
      </c>
      <c r="BF56" s="797"/>
      <c r="BG56" s="812">
        <f>+BG55</f>
        <v>10377427.922214622</v>
      </c>
      <c r="BH56" s="813">
        <f>+BH55</f>
        <v>261029.81395348837</v>
      </c>
      <c r="BI56" s="813">
        <f t="shared" si="12"/>
        <v>10116398.108261133</v>
      </c>
      <c r="BJ56" s="797"/>
      <c r="BK56" s="812">
        <f>+BK55</f>
        <v>13597714.558576532</v>
      </c>
      <c r="BL56" s="813">
        <f>+BL55</f>
        <v>340826.95348837209</v>
      </c>
      <c r="BM56" s="813">
        <f t="shared" si="13"/>
        <v>13256887.605088159</v>
      </c>
      <c r="BN56" s="797"/>
      <c r="BO56" s="812">
        <f>+BO55</f>
        <v>15763740.173278613</v>
      </c>
      <c r="BP56" s="813">
        <f>+BP55</f>
        <v>393041.86046511628</v>
      </c>
      <c r="BQ56" s="813">
        <f t="shared" si="14"/>
        <v>15370698.312813496</v>
      </c>
      <c r="BR56" s="797"/>
      <c r="BS56" s="812">
        <f>+BS55</f>
        <v>10654000.165868673</v>
      </c>
      <c r="BT56" s="813">
        <f>+BT55</f>
        <v>264250.46511627908</v>
      </c>
      <c r="BU56" s="813">
        <f t="shared" si="15"/>
        <v>10389749.700752394</v>
      </c>
      <c r="BV56" s="797"/>
      <c r="BW56" s="812">
        <f>+BW55</f>
        <v>89747333.963919282</v>
      </c>
      <c r="BX56" s="813">
        <f>+BX55</f>
        <v>2210587.7441860465</v>
      </c>
      <c r="BY56" s="813">
        <f t="shared" si="38"/>
        <v>87536746.219733238</v>
      </c>
      <c r="BZ56" s="797"/>
      <c r="CA56" s="812">
        <f>+CA55</f>
        <v>12863929.432968536</v>
      </c>
      <c r="CB56" s="813">
        <f>+CB55</f>
        <v>316307.06976744183</v>
      </c>
      <c r="CC56" s="813">
        <f t="shared" si="39"/>
        <v>12547622.363201095</v>
      </c>
      <c r="CD56" s="797"/>
      <c r="CE56" s="831"/>
      <c r="CF56" s="796"/>
      <c r="CG56" s="796"/>
      <c r="CH56" s="797"/>
      <c r="CI56" s="812">
        <f>+CI55</f>
        <v>2954588.6980164158</v>
      </c>
      <c r="CJ56" s="813">
        <f>+CJ55</f>
        <v>72649.441860465115</v>
      </c>
      <c r="CK56" s="813">
        <f t="shared" si="40"/>
        <v>2881939.2561559505</v>
      </c>
      <c r="CL56" s="797"/>
      <c r="CM56" s="812">
        <f>+CM55</f>
        <v>2235230.4197066422</v>
      </c>
      <c r="CN56" s="813">
        <f>+CN55</f>
        <v>56624.41860465116</v>
      </c>
      <c r="CO56" s="813">
        <f t="shared" si="16"/>
        <v>2178606.0011019912</v>
      </c>
      <c r="CP56" s="797"/>
      <c r="CQ56" s="812">
        <f>+CQ55</f>
        <v>36298015.056648992</v>
      </c>
      <c r="CR56" s="813">
        <f>+CR55</f>
        <v>890981.05744186044</v>
      </c>
      <c r="CS56" s="813">
        <f t="shared" si="41"/>
        <v>35407033.999207132</v>
      </c>
      <c r="CT56" s="797"/>
      <c r="CU56" s="812">
        <f>+CU55</f>
        <v>154552160.79497263</v>
      </c>
      <c r="CV56" s="813">
        <f>+CV55</f>
        <v>3800233.9302325579</v>
      </c>
      <c r="CW56" s="813">
        <f t="shared" si="42"/>
        <v>150751926.86474007</v>
      </c>
      <c r="CX56" s="797"/>
      <c r="CY56" s="796"/>
      <c r="CZ56" s="796"/>
      <c r="DA56" s="796"/>
      <c r="DB56" s="796"/>
      <c r="DC56" s="812">
        <f>+DC55</f>
        <v>0</v>
      </c>
      <c r="DD56" s="813">
        <f>+DD55</f>
        <v>0</v>
      </c>
      <c r="DE56" s="813">
        <f t="shared" si="43"/>
        <v>0</v>
      </c>
      <c r="DF56" s="797"/>
      <c r="DG56" s="812">
        <f>+DG55</f>
        <v>11738083.251728987</v>
      </c>
      <c r="DH56" s="813">
        <f>+DH55</f>
        <v>297357.32558139536</v>
      </c>
      <c r="DI56" s="813">
        <f t="shared" si="17"/>
        <v>11440725.926147591</v>
      </c>
      <c r="DJ56" s="797"/>
      <c r="DK56" s="812">
        <f>+DK55</f>
        <v>13326679.7749088</v>
      </c>
      <c r="DL56" s="813">
        <f>+DL55</f>
        <v>334622.76744186046</v>
      </c>
      <c r="DM56" s="813">
        <f t="shared" si="18"/>
        <v>12992057.007466938</v>
      </c>
      <c r="DN56" s="797"/>
      <c r="DO56" s="812">
        <f>+DO55</f>
        <v>9149559.6071211454</v>
      </c>
      <c r="DP56" s="813">
        <f>+DP55</f>
        <v>233864.32558139536</v>
      </c>
      <c r="DQ56" s="813">
        <f t="shared" si="19"/>
        <v>8915695.2815397494</v>
      </c>
      <c r="DR56" s="797"/>
      <c r="DS56" s="812">
        <f>+DS55</f>
        <v>2622891.9069007449</v>
      </c>
      <c r="DT56" s="813">
        <f>+DT55</f>
        <v>66444.930232558138</v>
      </c>
      <c r="DU56" s="813">
        <f t="shared" si="20"/>
        <v>2556446.976668187</v>
      </c>
      <c r="DV56" s="797"/>
      <c r="DW56" s="812">
        <f>+DW55</f>
        <v>10389451.685932515</v>
      </c>
      <c r="DX56" s="813">
        <f>+DX55</f>
        <v>267477.62790697673</v>
      </c>
      <c r="DY56" s="813">
        <f t="shared" si="21"/>
        <v>10121974.058025539</v>
      </c>
      <c r="DZ56" s="797"/>
      <c r="EA56" s="812">
        <f>+EA55</f>
        <v>15170668.428066576</v>
      </c>
      <c r="EB56" s="813">
        <f>+EB55</f>
        <v>380253.06976744183</v>
      </c>
      <c r="EC56" s="813">
        <f t="shared" si="22"/>
        <v>14790415.358299134</v>
      </c>
      <c r="ED56" s="797"/>
      <c r="EE56" s="812">
        <f>+EE55</f>
        <v>17071158.277359787</v>
      </c>
      <c r="EF56" s="813">
        <f>+EF55</f>
        <v>428643.76744186046</v>
      </c>
      <c r="EG56" s="813">
        <f t="shared" si="23"/>
        <v>16642514.509917926</v>
      </c>
      <c r="EH56" s="797"/>
      <c r="EI56" s="812">
        <f>+EI55</f>
        <v>9344150.6304719578</v>
      </c>
      <c r="EJ56" s="813">
        <f>+EJ55</f>
        <v>227014.95348837209</v>
      </c>
      <c r="EK56" s="813">
        <f t="shared" si="44"/>
        <v>9117135.6769835856</v>
      </c>
      <c r="EL56" s="797"/>
      <c r="EM56" s="812">
        <f>+EM55</f>
        <v>17958399.277758777</v>
      </c>
      <c r="EN56" s="813">
        <f>+EN55</f>
        <v>439296.53488372092</v>
      </c>
      <c r="EO56" s="813">
        <f t="shared" si="45"/>
        <v>17519102.742875054</v>
      </c>
      <c r="EP56" s="797"/>
      <c r="EQ56" s="812">
        <f>+EQ55</f>
        <v>11304377.080217358</v>
      </c>
      <c r="ER56" s="813">
        <f>+ER55</f>
        <v>280381.72093023255</v>
      </c>
      <c r="ES56" s="813">
        <f t="shared" si="24"/>
        <v>11023995.359287126</v>
      </c>
      <c r="ET56" s="797"/>
      <c r="EU56" s="812">
        <f>+EU55</f>
        <v>84697269.17808558</v>
      </c>
      <c r="EV56" s="813">
        <f>+EV55</f>
        <v>2122938.5348837208</v>
      </c>
      <c r="EW56" s="813">
        <f t="shared" si="25"/>
        <v>82574330.643201858</v>
      </c>
      <c r="EX56" s="797"/>
      <c r="EY56" s="812">
        <f>+EY55</f>
        <v>30511581.744186047</v>
      </c>
      <c r="EZ56" s="813">
        <f>+EZ55</f>
        <v>748945.6744186047</v>
      </c>
      <c r="FA56" s="813">
        <f t="shared" si="46"/>
        <v>29762636.069767442</v>
      </c>
      <c r="FB56" s="797"/>
      <c r="FC56" s="812">
        <f>+FC55</f>
        <v>12896444.702633379</v>
      </c>
      <c r="FD56" s="813">
        <f>+FD55</f>
        <v>312251.46511627908</v>
      </c>
      <c r="FE56" s="813">
        <f t="shared" si="53"/>
        <v>12584193.2375171</v>
      </c>
      <c r="FF56" s="797"/>
      <c r="FG56" s="812">
        <f>+FG55</f>
        <v>78609045.80810155</v>
      </c>
      <c r="FH56" s="813">
        <f>+FH55</f>
        <v>1956554.3255813953</v>
      </c>
      <c r="FI56" s="813">
        <f t="shared" si="26"/>
        <v>76652491.482520148</v>
      </c>
      <c r="FJ56" s="797"/>
      <c r="FK56" s="812">
        <f>+FK55</f>
        <v>1225029.4069767441</v>
      </c>
      <c r="FL56" s="813">
        <f>+FL55</f>
        <v>30278.79069767442</v>
      </c>
      <c r="FM56" s="813">
        <f t="shared" si="47"/>
        <v>1194750.6162790696</v>
      </c>
      <c r="FN56" s="797"/>
      <c r="FO56" s="812">
        <f>+FO55</f>
        <v>190739.29309165524</v>
      </c>
      <c r="FP56" s="813">
        <f>+FP55</f>
        <v>4780.8837209302328</v>
      </c>
      <c r="FQ56" s="813">
        <f t="shared" si="27"/>
        <v>185958.40937072501</v>
      </c>
      <c r="FR56" s="797"/>
      <c r="FS56" s="812">
        <f>+FS55</f>
        <v>22248990.467681259</v>
      </c>
      <c r="FT56" s="813">
        <f>+FT55</f>
        <v>546129.83720930235</v>
      </c>
      <c r="FU56" s="813">
        <f t="shared" si="48"/>
        <v>21702860.630471956</v>
      </c>
      <c r="FV56" s="797"/>
      <c r="FW56" s="812">
        <f>+FW55</f>
        <v>1373530.4008017934</v>
      </c>
      <c r="FX56" s="813">
        <f>+FX55</f>
        <v>34246.627906976741</v>
      </c>
      <c r="FY56" s="813">
        <f t="shared" si="28"/>
        <v>1339283.7728948167</v>
      </c>
      <c r="FZ56" s="797"/>
      <c r="GA56" s="812">
        <f>+GA55</f>
        <v>13090487.011000913</v>
      </c>
      <c r="GB56" s="813">
        <f>+GB55</f>
        <v>315340.30232558138</v>
      </c>
      <c r="GC56" s="813">
        <f t="shared" si="54"/>
        <v>12775146.708675331</v>
      </c>
      <c r="GD56" s="797"/>
      <c r="GE56" s="812">
        <f>+GE55</f>
        <v>5771725.8005205961</v>
      </c>
      <c r="GF56" s="813">
        <f>+GF55</f>
        <v>148593.7441860465</v>
      </c>
      <c r="GG56" s="813">
        <f t="shared" si="29"/>
        <v>5623132.0563345496</v>
      </c>
      <c r="GH56" s="797"/>
      <c r="GI56" s="812">
        <f>+GI55</f>
        <v>4973405.6056201551</v>
      </c>
      <c r="GJ56" s="813">
        <f>+GJ55</f>
        <v>122078.58139534884</v>
      </c>
      <c r="GK56" s="813">
        <f t="shared" si="49"/>
        <v>4851327.0242248066</v>
      </c>
      <c r="GL56" s="797"/>
      <c r="GM56" s="812">
        <f>+GM55</f>
        <v>2913643.326949385</v>
      </c>
      <c r="GN56" s="813">
        <f>+GN55</f>
        <v>74339.720930232565</v>
      </c>
      <c r="GO56" s="813">
        <f t="shared" si="30"/>
        <v>2839303.6060191523</v>
      </c>
      <c r="GP56" s="797"/>
      <c r="GQ56" s="812">
        <f>+GQ55</f>
        <v>20074012.166039672</v>
      </c>
      <c r="GR56" s="813">
        <f>+GR55</f>
        <v>509435.65116279072</v>
      </c>
      <c r="GS56" s="813">
        <f t="shared" si="31"/>
        <v>19564576.51487688</v>
      </c>
      <c r="GT56" s="797"/>
      <c r="GU56" s="831"/>
      <c r="GV56" s="796"/>
      <c r="GW56" s="796"/>
      <c r="GX56" s="797"/>
      <c r="GY56" s="812">
        <f>+GY55</f>
        <v>4442253.6111491118</v>
      </c>
      <c r="GZ56" s="813">
        <f>+GZ55</f>
        <v>112734.93023255814</v>
      </c>
      <c r="HA56" s="813">
        <f t="shared" si="32"/>
        <v>4329518.6809165534</v>
      </c>
      <c r="HB56" s="797"/>
      <c r="HC56" s="812">
        <f>+HC55</f>
        <v>19178857.956490353</v>
      </c>
      <c r="HD56" s="813">
        <f>+HD55</f>
        <v>491096.88372093026</v>
      </c>
      <c r="HE56" s="813">
        <f t="shared" si="33"/>
        <v>18687761.072769422</v>
      </c>
      <c r="HF56" s="797"/>
      <c r="HG56" s="812">
        <f>+HG55</f>
        <v>3104682.4720702227</v>
      </c>
      <c r="HH56" s="813">
        <f>+HH55</f>
        <v>79642.279069767435</v>
      </c>
      <c r="HI56" s="813">
        <f t="shared" si="34"/>
        <v>3025040.1930004554</v>
      </c>
      <c r="HJ56" s="797"/>
      <c r="HK56" s="812">
        <f>+HK55</f>
        <v>3063964.8743540049</v>
      </c>
      <c r="HL56" s="813">
        <f>+HL55</f>
        <v>78035.186046511633</v>
      </c>
      <c r="HM56" s="813">
        <f t="shared" si="35"/>
        <v>2985929.688307493</v>
      </c>
      <c r="HN56" s="797"/>
      <c r="HO56" s="812">
        <f>+HO55</f>
        <v>707653.15344277234</v>
      </c>
      <c r="HP56" s="813">
        <f>+HP55</f>
        <v>18120.279069767443</v>
      </c>
      <c r="HQ56" s="813">
        <f t="shared" si="36"/>
        <v>689532.87437300489</v>
      </c>
      <c r="HR56" s="797"/>
      <c r="HS56" s="812">
        <f>+HS55</f>
        <v>5773195.7868407052</v>
      </c>
      <c r="HT56" s="813">
        <f>+HT55</f>
        <v>144450.86046511628</v>
      </c>
      <c r="HU56" s="813">
        <f t="shared" si="37"/>
        <v>5628744.9263755893</v>
      </c>
      <c r="HV56" s="797"/>
      <c r="HW56" s="812">
        <f>+HW55</f>
        <v>22923433.492970057</v>
      </c>
      <c r="HX56" s="813">
        <f>+HX55</f>
        <v>556921.90697674418</v>
      </c>
      <c r="HY56" s="813">
        <f t="shared" si="50"/>
        <v>22366511.585993312</v>
      </c>
      <c r="HZ56" s="797"/>
      <c r="IA56" s="812">
        <f>+IA55</f>
        <v>21037068.876538988</v>
      </c>
      <c r="IB56" s="813">
        <f>+IB55</f>
        <v>506767.67441860464</v>
      </c>
      <c r="IC56" s="813">
        <f t="shared" si="55"/>
        <v>20530301.202120382</v>
      </c>
      <c r="ID56" s="797"/>
      <c r="IE56" s="812">
        <f>+IE55</f>
        <v>118631824.08139534</v>
      </c>
      <c r="IF56" s="813">
        <f>+IF55</f>
        <v>2799571.0697674421</v>
      </c>
      <c r="IG56" s="813">
        <f t="shared" si="61"/>
        <v>115832253.0116279</v>
      </c>
      <c r="IH56" s="797"/>
      <c r="II56" s="812">
        <f>+II55</f>
        <v>150057664</v>
      </c>
      <c r="IJ56" s="813">
        <f>+IJ55</f>
        <v>2181070.6976744183</v>
      </c>
      <c r="IK56" s="813">
        <f t="shared" ref="IK56:IK64" si="86">+II56-IJ56</f>
        <v>147876593.30232558</v>
      </c>
      <c r="IL56" s="797"/>
      <c r="IM56" s="831"/>
      <c r="IN56" s="796"/>
      <c r="IO56" s="796"/>
      <c r="IP56" s="797"/>
      <c r="IQ56" s="831"/>
      <c r="IR56" s="796"/>
      <c r="IS56" s="796"/>
      <c r="IT56" s="797"/>
      <c r="IU56" s="812">
        <f>+IU55</f>
        <v>104111.35246618027</v>
      </c>
      <c r="IV56" s="813">
        <f>+IV55</f>
        <v>2529.3720930232557</v>
      </c>
      <c r="IW56" s="813">
        <f t="shared" si="51"/>
        <v>101581.98037315701</v>
      </c>
      <c r="IX56" s="797"/>
      <c r="IY56" s="812">
        <f>+IY55</f>
        <v>72210.257162942697</v>
      </c>
      <c r="IZ56" s="813">
        <f>+IZ55</f>
        <v>1760.3488372093022</v>
      </c>
      <c r="JA56" s="813">
        <f t="shared" si="52"/>
        <v>70449.908325733399</v>
      </c>
      <c r="JB56" s="797"/>
      <c r="JC56" s="812">
        <f>+JC55</f>
        <v>13927237.916666666</v>
      </c>
      <c r="JD56" s="813">
        <f>+JD55</f>
        <v>329314</v>
      </c>
      <c r="JE56" s="813">
        <f t="shared" si="62"/>
        <v>13597923.916666666</v>
      </c>
      <c r="JF56" s="797"/>
      <c r="JG56" s="812">
        <f>+JG55</f>
        <v>494998.70510335919</v>
      </c>
      <c r="JH56" s="813">
        <f>+JH55</f>
        <v>11883.930232558139</v>
      </c>
      <c r="JI56" s="813">
        <f t="shared" si="56"/>
        <v>483114.77487080102</v>
      </c>
      <c r="JJ56" s="797"/>
      <c r="JK56" s="812">
        <f>+JK55</f>
        <v>705776.81839945284</v>
      </c>
      <c r="JL56" s="813">
        <f>+JL55</f>
        <v>17088.418604651164</v>
      </c>
      <c r="JM56" s="813">
        <f t="shared" si="57"/>
        <v>688688.39979480172</v>
      </c>
      <c r="JN56" s="797"/>
      <c r="JO56" s="812">
        <f>+JO55</f>
        <v>15927.586297309621</v>
      </c>
      <c r="JP56" s="813">
        <f>+JP55</f>
        <v>378.55813953488371</v>
      </c>
      <c r="JQ56" s="813">
        <f t="shared" si="63"/>
        <v>15549.028157774737</v>
      </c>
      <c r="JR56" s="797"/>
      <c r="JS56" s="812">
        <f>+JS55</f>
        <v>15927.586297309621</v>
      </c>
      <c r="JT56" s="813">
        <f>+JT55</f>
        <v>378.55813953488371</v>
      </c>
      <c r="JU56" s="813">
        <f t="shared" si="64"/>
        <v>15549.028157774737</v>
      </c>
      <c r="JV56" s="797"/>
      <c r="JW56" s="812">
        <f>+JW55</f>
        <v>840388.10273217817</v>
      </c>
      <c r="JX56" s="813">
        <f>+JX55</f>
        <v>19973.883720930233</v>
      </c>
      <c r="JY56" s="813">
        <f t="shared" si="65"/>
        <v>820414.21901124797</v>
      </c>
      <c r="JZ56" s="797"/>
      <c r="KA56" s="812">
        <f>+KA55</f>
        <v>840388.10273217817</v>
      </c>
      <c r="KB56" s="813">
        <f>+KB55</f>
        <v>19973.883720930233</v>
      </c>
      <c r="KC56" s="813">
        <f t="shared" si="66"/>
        <v>820414.21901124797</v>
      </c>
      <c r="KD56" s="797"/>
      <c r="KE56" s="812">
        <f>+KE55</f>
        <v>228115.88242894059</v>
      </c>
      <c r="KF56" s="813">
        <f>+KF55</f>
        <v>5485.8604651162786</v>
      </c>
      <c r="KG56" s="813">
        <f t="shared" si="58"/>
        <v>222630.02196382431</v>
      </c>
      <c r="KH56" s="797"/>
      <c r="KI56" s="812">
        <f>+KI55</f>
        <v>16701601.580426356</v>
      </c>
      <c r="KJ56" s="813">
        <f>+KJ55</f>
        <v>388786.06976744183</v>
      </c>
      <c r="KK56" s="813">
        <f t="shared" si="67"/>
        <v>16312815.510658914</v>
      </c>
      <c r="KL56" s="797"/>
      <c r="KM56" s="812">
        <f>+KM55</f>
        <v>0</v>
      </c>
      <c r="KN56" s="813">
        <f>+KN55</f>
        <v>0</v>
      </c>
      <c r="KO56" s="813">
        <f t="shared" si="68"/>
        <v>0</v>
      </c>
      <c r="KP56" s="797"/>
      <c r="KQ56" s="812">
        <f>+KQ55</f>
        <v>1480946.7000000002</v>
      </c>
      <c r="KR56" s="813">
        <f>+KR55</f>
        <v>33005.595058139537</v>
      </c>
      <c r="KS56" s="813">
        <f t="shared" si="69"/>
        <v>1447941.1049418605</v>
      </c>
      <c r="KT56" s="797"/>
      <c r="KU56" s="812"/>
      <c r="KV56" s="813"/>
      <c r="KW56" s="813"/>
      <c r="KX56" s="797"/>
      <c r="KY56" s="812"/>
      <c r="KZ56" s="813"/>
      <c r="LA56" s="813"/>
      <c r="LB56" s="797"/>
      <c r="LC56" s="812"/>
      <c r="LD56" s="813"/>
      <c r="LE56" s="813"/>
      <c r="LF56" s="797"/>
      <c r="LG56" s="812">
        <f>+LG55</f>
        <v>4016918.4156976743</v>
      </c>
      <c r="LH56" s="813">
        <f>+LH55</f>
        <v>94794.534883720931</v>
      </c>
      <c r="LI56" s="813">
        <f t="shared" si="70"/>
        <v>3922123.8808139535</v>
      </c>
      <c r="LJ56" s="797"/>
      <c r="LK56" s="812">
        <f>+LK55</f>
        <v>116523</v>
      </c>
      <c r="LL56" s="813">
        <f>+LL55</f>
        <v>112.90988372093022</v>
      </c>
      <c r="LM56" s="813">
        <f t="shared" si="71"/>
        <v>116410.09011627907</v>
      </c>
      <c r="LN56" s="797"/>
      <c r="LO56" s="812">
        <f>+LO55</f>
        <v>18370473.446705427</v>
      </c>
      <c r="LP56" s="813">
        <f>+LP55</f>
        <v>429300.25581395347</v>
      </c>
      <c r="LQ56" s="813">
        <f t="shared" si="72"/>
        <v>17941173.190891474</v>
      </c>
      <c r="LR56" s="797"/>
      <c r="LS56" s="812">
        <f>+LS55</f>
        <v>26070960</v>
      </c>
      <c r="LT56" s="813">
        <f>+LT55</f>
        <v>75787.674418604656</v>
      </c>
      <c r="LU56" s="813">
        <f t="shared" si="73"/>
        <v>25995172.325581394</v>
      </c>
      <c r="LV56" s="797"/>
      <c r="LW56" s="812">
        <f>+LW55</f>
        <v>3128606.464147287</v>
      </c>
      <c r="LX56" s="813">
        <f>+LX55</f>
        <v>72828.860465116275</v>
      </c>
      <c r="LY56" s="813">
        <f t="shared" si="74"/>
        <v>3055777.6036821706</v>
      </c>
      <c r="LZ56" s="797"/>
      <c r="MA56" s="812">
        <f>+MA55</f>
        <v>35293503</v>
      </c>
      <c r="MB56" s="813">
        <f>+MB55</f>
        <v>512986.96220930235</v>
      </c>
      <c r="MC56" s="813">
        <f t="shared" si="75"/>
        <v>34780516.037790701</v>
      </c>
      <c r="MD56" s="797"/>
      <c r="ME56" s="812">
        <f>+ME55</f>
        <v>18023576</v>
      </c>
      <c r="MF56" s="813">
        <f>+MF55</f>
        <v>227041.17054263569</v>
      </c>
      <c r="MG56" s="813">
        <f t="shared" si="76"/>
        <v>17796534.829457365</v>
      </c>
      <c r="MH56" s="797"/>
      <c r="MI56" s="812">
        <f>+MI55</f>
        <v>38035625</v>
      </c>
      <c r="MJ56" s="813">
        <f>+MJ55</f>
        <v>331706.03197674413</v>
      </c>
      <c r="MK56" s="813">
        <f t="shared" si="77"/>
        <v>37703918.968023255</v>
      </c>
      <c r="ML56" s="797"/>
      <c r="MM56" s="812">
        <f>+MM55</f>
        <v>12313467.030000003</v>
      </c>
      <c r="MN56" s="813">
        <f>+MN55</f>
        <v>11931.654098837213</v>
      </c>
      <c r="MO56" s="813">
        <f t="shared" si="78"/>
        <v>12301535.375901166</v>
      </c>
      <c r="MP56" s="797"/>
      <c r="MQ56" s="812"/>
      <c r="MR56" s="813"/>
      <c r="MS56" s="813"/>
      <c r="MT56" s="797"/>
      <c r="MU56" s="812">
        <f>+MU55</f>
        <v>37153276</v>
      </c>
      <c r="MV56" s="813">
        <f>+MV55</f>
        <v>468016.07364341087</v>
      </c>
      <c r="MW56" s="813">
        <f t="shared" si="79"/>
        <v>36685259.926356591</v>
      </c>
      <c r="MX56" s="797"/>
      <c r="MY56" s="812">
        <f>+MY55</f>
        <v>4780439.1967054261</v>
      </c>
      <c r="MZ56" s="813">
        <f>+MZ55</f>
        <v>111714.25581395348</v>
      </c>
      <c r="NA56" s="813">
        <f t="shared" si="80"/>
        <v>4668724.9408914726</v>
      </c>
      <c r="NB56" s="797"/>
      <c r="NC56" s="812">
        <f>+NC55</f>
        <v>51208945</v>
      </c>
      <c r="ND56" s="813">
        <f>+ND55</f>
        <v>347347.49515503878</v>
      </c>
      <c r="NE56" s="813">
        <f t="shared" si="81"/>
        <v>50861597.504844964</v>
      </c>
      <c r="NF56" s="797"/>
      <c r="NG56" s="812">
        <f>+NG55</f>
        <v>2000000</v>
      </c>
      <c r="NH56" s="813">
        <f>+NH55</f>
        <v>1937.9844961240308</v>
      </c>
      <c r="NI56" s="813">
        <f t="shared" si="82"/>
        <v>1998062.0155038759</v>
      </c>
      <c r="NJ56" s="797"/>
      <c r="NK56" s="831"/>
      <c r="NL56" s="796"/>
      <c r="NM56" s="796"/>
      <c r="NN56" s="797"/>
      <c r="NO56" s="831"/>
      <c r="NP56" s="796"/>
      <c r="NQ56" s="796"/>
      <c r="NR56" s="797"/>
      <c r="NS56" s="812">
        <f>+NS55</f>
        <v>11994009</v>
      </c>
      <c r="NT56" s="813">
        <f>+NT55</f>
        <v>81354.712209302321</v>
      </c>
      <c r="NU56" s="813">
        <f t="shared" si="83"/>
        <v>11912654.287790697</v>
      </c>
      <c r="NV56" s="797"/>
      <c r="NW56" s="812">
        <f>+NW55</f>
        <v>6782738</v>
      </c>
      <c r="NX56" s="813">
        <f>+NX55</f>
        <v>19717.261627906977</v>
      </c>
      <c r="NY56" s="813">
        <f t="shared" si="84"/>
        <v>6763020.7383720931</v>
      </c>
      <c r="NZ56" s="797"/>
      <c r="OA56" s="831"/>
      <c r="OB56" s="796"/>
      <c r="OC56" s="796"/>
      <c r="OD56" s="797"/>
      <c r="OE56" s="831"/>
      <c r="OF56" s="796"/>
      <c r="OG56" s="796"/>
      <c r="OH56" s="797"/>
      <c r="OI56" s="831"/>
      <c r="OJ56" s="796"/>
      <c r="OK56" s="796"/>
      <c r="OL56" s="797"/>
      <c r="OM56" s="831"/>
      <c r="ON56" s="796"/>
      <c r="OO56" s="796"/>
      <c r="OP56" s="797"/>
      <c r="OQ56" s="831"/>
      <c r="OR56" s="796"/>
      <c r="OS56" s="796"/>
      <c r="OT56" s="797"/>
      <c r="OU56" s="831"/>
      <c r="OV56" s="796"/>
      <c r="OW56" s="796"/>
      <c r="OX56" s="797"/>
      <c r="OY56" s="831"/>
      <c r="OZ56" s="796"/>
      <c r="PA56" s="796"/>
      <c r="PB56" s="797"/>
      <c r="PC56" s="831"/>
      <c r="PD56" s="796"/>
      <c r="PE56" s="796"/>
      <c r="PF56" s="797"/>
      <c r="PG56" s="831"/>
      <c r="PH56" s="796"/>
      <c r="PI56" s="796"/>
      <c r="PJ56" s="797"/>
      <c r="PK56" s="831"/>
      <c r="PL56" s="796"/>
      <c r="PM56" s="796"/>
      <c r="PN56" s="797"/>
      <c r="PO56" s="831"/>
      <c r="PP56" s="796"/>
      <c r="PQ56" s="796"/>
      <c r="PR56" s="797"/>
      <c r="PS56" s="812">
        <f>+PS55</f>
        <v>1893112.1299999997</v>
      </c>
      <c r="PT56" s="813">
        <f>+PT55</f>
        <v>27516.164680232552</v>
      </c>
      <c r="PU56" s="813">
        <f t="shared" si="85"/>
        <v>1865595.9653197671</v>
      </c>
      <c r="PV56" s="797"/>
      <c r="PW56" s="812"/>
      <c r="PX56" s="813"/>
      <c r="PY56" s="813"/>
      <c r="PZ56" s="797"/>
      <c r="QA56" s="812"/>
      <c r="QB56" s="813"/>
      <c r="QC56" s="813"/>
      <c r="QD56" s="797"/>
      <c r="QE56" s="812"/>
      <c r="QF56" s="813"/>
      <c r="QG56" s="813"/>
      <c r="QH56" s="797"/>
      <c r="QI56" s="812"/>
      <c r="QJ56" s="813"/>
      <c r="QK56" s="813"/>
      <c r="QL56" s="797"/>
      <c r="QM56" s="812"/>
      <c r="QN56" s="813"/>
      <c r="QO56" s="813"/>
      <c r="QP56" s="797"/>
      <c r="QQ56" s="831"/>
      <c r="QR56" s="796"/>
      <c r="QS56" s="796"/>
      <c r="QT56" s="797"/>
      <c r="QU56" s="812"/>
      <c r="QV56" s="813"/>
      <c r="QW56" s="813"/>
      <c r="QX56" s="797"/>
      <c r="QY56" s="812"/>
      <c r="QZ56" s="813"/>
      <c r="RA56" s="813"/>
      <c r="RB56" s="797"/>
      <c r="RC56" s="812"/>
      <c r="RD56" s="813"/>
      <c r="RE56" s="813"/>
      <c r="RF56" s="797"/>
      <c r="RG56" s="812"/>
      <c r="RH56" s="813"/>
      <c r="RI56" s="813"/>
      <c r="RJ56" s="797"/>
      <c r="RK56" s="812"/>
      <c r="RL56" s="813"/>
      <c r="RM56" s="813"/>
      <c r="RN56" s="797"/>
      <c r="RO56" s="812"/>
      <c r="RP56" s="813"/>
      <c r="RQ56" s="813"/>
      <c r="RR56" s="797"/>
      <c r="RS56" s="831"/>
      <c r="RT56" s="796"/>
      <c r="RU56" s="796"/>
      <c r="RV56" s="797"/>
      <c r="RW56" s="812"/>
      <c r="RX56" s="813"/>
      <c r="RY56" s="813"/>
      <c r="RZ56" s="797"/>
      <c r="SA56" s="812"/>
      <c r="SB56" s="813"/>
      <c r="SC56" s="813"/>
      <c r="SD56" s="797"/>
      <c r="SE56" s="812"/>
      <c r="SF56" s="813"/>
      <c r="SG56" s="813"/>
      <c r="SH56" s="797"/>
      <c r="SI56" s="831"/>
      <c r="SJ56" s="796"/>
      <c r="SK56" s="796"/>
      <c r="SL56" s="797"/>
      <c r="SM56" s="831"/>
      <c r="SN56" s="796"/>
      <c r="SO56" s="796"/>
      <c r="SP56" s="797"/>
      <c r="SQ56" s="831"/>
      <c r="SR56" s="796"/>
      <c r="SS56" s="796"/>
      <c r="ST56" s="797"/>
      <c r="SU56" s="831"/>
      <c r="SV56" s="796"/>
      <c r="SW56" s="796"/>
      <c r="SX56" s="797"/>
      <c r="SY56" s="831"/>
      <c r="SZ56" s="796"/>
      <c r="TA56" s="796"/>
      <c r="TB56" s="797"/>
      <c r="TC56" s="831"/>
      <c r="TD56" s="796"/>
      <c r="TE56" s="796"/>
      <c r="TF56" s="797"/>
      <c r="TG56" s="831"/>
      <c r="TH56" s="796"/>
      <c r="TI56" s="796"/>
      <c r="TJ56" s="797"/>
      <c r="TK56" s="831"/>
      <c r="TL56" s="796"/>
      <c r="TM56" s="796"/>
      <c r="TN56" s="797"/>
      <c r="TO56" s="831"/>
      <c r="TP56" s="796"/>
      <c r="TQ56" s="796"/>
      <c r="TR56" s="797"/>
      <c r="TS56" s="831"/>
      <c r="TT56" s="796"/>
      <c r="TU56" s="796"/>
      <c r="TV56" s="797"/>
      <c r="TW56" s="831"/>
      <c r="TX56" s="796"/>
      <c r="TY56" s="796"/>
      <c r="TZ56" s="797"/>
      <c r="UA56" s="831"/>
      <c r="UB56" s="796"/>
      <c r="UC56" s="796"/>
      <c r="UD56" s="797"/>
      <c r="UE56" s="831"/>
      <c r="UF56" s="796"/>
      <c r="UG56" s="796"/>
      <c r="UH56" s="797"/>
      <c r="UI56" s="831"/>
      <c r="UJ56" s="796"/>
      <c r="UK56" s="796"/>
      <c r="UL56" s="797"/>
      <c r="UM56" s="831"/>
      <c r="UN56" s="796"/>
      <c r="UO56" s="796"/>
      <c r="UP56" s="797"/>
      <c r="UQ56" s="831"/>
      <c r="UR56" s="796"/>
      <c r="US56" s="796"/>
      <c r="UT56" s="797"/>
      <c r="UU56" s="831"/>
      <c r="UV56" s="796"/>
      <c r="UW56" s="796"/>
      <c r="UX56" s="797"/>
      <c r="UY56" s="831"/>
      <c r="UZ56" s="796"/>
      <c r="VA56" s="796"/>
      <c r="VB56" s="797"/>
      <c r="VC56" s="831"/>
      <c r="VD56" s="796"/>
      <c r="VE56" s="796"/>
      <c r="VF56" s="797"/>
      <c r="VG56" s="831"/>
      <c r="VH56" s="796"/>
      <c r="VI56" s="796"/>
      <c r="VJ56" s="797"/>
      <c r="VK56" s="831"/>
      <c r="VL56" s="796"/>
      <c r="VM56" s="796"/>
      <c r="VN56" s="797"/>
      <c r="VO56" s="831"/>
      <c r="VP56" s="796"/>
      <c r="VQ56" s="796"/>
      <c r="VR56" s="797"/>
      <c r="VS56" s="796"/>
      <c r="VT56" s="796"/>
      <c r="VU56" s="796"/>
      <c r="VV56" s="796"/>
      <c r="VW56" s="831"/>
      <c r="VX56" s="796"/>
      <c r="VY56" s="796"/>
      <c r="VZ56" s="797"/>
      <c r="WA56" s="831"/>
      <c r="WB56" s="796"/>
      <c r="WC56" s="796"/>
      <c r="WD56" s="797"/>
      <c r="WE56" s="831"/>
      <c r="WF56" s="796"/>
      <c r="WG56" s="796"/>
      <c r="WH56" s="797"/>
      <c r="WI56" s="831"/>
      <c r="WJ56" s="796"/>
      <c r="WK56" s="796"/>
      <c r="WL56" s="797"/>
      <c r="WM56" s="831"/>
      <c r="WN56" s="796"/>
      <c r="WO56" s="796"/>
      <c r="WP56" s="797"/>
      <c r="WQ56" s="831"/>
      <c r="WR56" s="796"/>
      <c r="WS56" s="796"/>
      <c r="WT56" s="797"/>
      <c r="WU56" s="831"/>
      <c r="WV56" s="796"/>
      <c r="WW56" s="796"/>
      <c r="WX56" s="797"/>
      <c r="WY56" s="831"/>
      <c r="WZ56" s="796"/>
      <c r="XA56" s="796"/>
      <c r="XB56" s="797"/>
      <c r="XC56" s="796"/>
      <c r="XD56" s="796"/>
      <c r="XE56" s="796"/>
      <c r="XF56" s="797"/>
      <c r="XG56" s="796"/>
      <c r="XH56" s="796"/>
      <c r="XI56" s="796"/>
      <c r="XJ56" s="796"/>
      <c r="XK56" s="831"/>
      <c r="XL56" s="796"/>
      <c r="XM56" s="796"/>
      <c r="XN56" s="797"/>
      <c r="XO56" s="831"/>
      <c r="XP56" s="796"/>
      <c r="XQ56" s="796"/>
      <c r="XR56" s="797"/>
      <c r="XS56" s="922"/>
      <c r="XT56" s="812"/>
      <c r="XU56" s="797"/>
    </row>
    <row r="57" spans="1:645">
      <c r="A57" s="1111">
        <v>38</v>
      </c>
      <c r="B57" s="774" t="str">
        <f t="shared" si="1"/>
        <v>W / O incentive</v>
      </c>
      <c r="C57" s="974">
        <f t="shared" si="2"/>
        <v>2015</v>
      </c>
      <c r="D57" s="804">
        <v>38</v>
      </c>
      <c r="E57" s="811" t="str">
        <f t="shared" si="3"/>
        <v>W / O incentive</v>
      </c>
      <c r="F57" s="746">
        <f t="shared" si="4"/>
        <v>2015</v>
      </c>
      <c r="G57" s="812">
        <f>+I56</f>
        <v>889185.00739094068</v>
      </c>
      <c r="H57" s="814">
        <f>G$34/43</f>
        <v>24170.255813953489</v>
      </c>
      <c r="I57" s="813">
        <f t="shared" si="5"/>
        <v>865014.75157698721</v>
      </c>
      <c r="J57" s="975"/>
      <c r="K57" s="812">
        <f>+M56</f>
        <v>902088.12693798449</v>
      </c>
      <c r="L57" s="814">
        <f>K$34/43</f>
        <v>21204.81395348837</v>
      </c>
      <c r="M57" s="813">
        <f t="shared" si="59"/>
        <v>880883.31298449612</v>
      </c>
      <c r="N57" s="975"/>
      <c r="O57" s="812">
        <f>+Q56</f>
        <v>889911.47347621236</v>
      </c>
      <c r="P57" s="814">
        <f>O$34/43</f>
        <v>24903.441860465115</v>
      </c>
      <c r="Q57" s="813">
        <f t="shared" si="0"/>
        <v>865008.03161574726</v>
      </c>
      <c r="R57" s="975"/>
      <c r="S57" s="812">
        <f>+U56</f>
        <v>568476.77906976745</v>
      </c>
      <c r="T57" s="814">
        <f>S$34/43</f>
        <v>13767.348837209302</v>
      </c>
      <c r="U57" s="813">
        <f t="shared" si="60"/>
        <v>554709.43023255817</v>
      </c>
      <c r="V57" s="975"/>
      <c r="W57" s="812">
        <f>+Y56</f>
        <v>6416048.4182626549</v>
      </c>
      <c r="X57" s="814">
        <f>W$34/43</f>
        <v>175746.7441860465</v>
      </c>
      <c r="Y57" s="813">
        <f t="shared" si="6"/>
        <v>6240301.6740766084</v>
      </c>
      <c r="Z57" s="975"/>
      <c r="AA57" s="812"/>
      <c r="AB57" s="814"/>
      <c r="AC57" s="813"/>
      <c r="AD57" s="975"/>
      <c r="AE57" s="812">
        <f>+AG56</f>
        <v>5815334.8952348381</v>
      </c>
      <c r="AF57" s="814">
        <f>AE$34/43</f>
        <v>158377.72093023255</v>
      </c>
      <c r="AG57" s="813">
        <f t="shared" si="7"/>
        <v>5656957.1743046055</v>
      </c>
      <c r="AH57" s="975"/>
      <c r="AI57" s="812"/>
      <c r="AJ57" s="814"/>
      <c r="AK57" s="813"/>
      <c r="AL57" s="815"/>
      <c r="AM57" s="812">
        <f>+AO56</f>
        <v>1979647.7744528046</v>
      </c>
      <c r="AN57" s="814">
        <f>AM$34/43</f>
        <v>52216.116279069771</v>
      </c>
      <c r="AO57" s="813">
        <f t="shared" si="8"/>
        <v>1927431.6581737348</v>
      </c>
      <c r="AP57" s="975"/>
      <c r="AQ57" s="812"/>
      <c r="AR57" s="814"/>
      <c r="AS57" s="813"/>
      <c r="AT57" s="975"/>
      <c r="AU57" s="812">
        <f>+AW56</f>
        <v>19336570.045599639</v>
      </c>
      <c r="AV57" s="814">
        <f>AU$34/43</f>
        <v>508146.97674418607</v>
      </c>
      <c r="AW57" s="813">
        <f t="shared" si="9"/>
        <v>18828423.068855453</v>
      </c>
      <c r="AX57" s="975"/>
      <c r="AY57" s="812">
        <f>+BA56</f>
        <v>40344013.51719486</v>
      </c>
      <c r="AZ57" s="814">
        <f>AY$34/43</f>
        <v>1048586.2558139535</v>
      </c>
      <c r="BA57" s="813">
        <f t="shared" si="10"/>
        <v>39295427.261380903</v>
      </c>
      <c r="BB57" s="975"/>
      <c r="BC57" s="812">
        <f>+BE56</f>
        <v>12307071.648426812</v>
      </c>
      <c r="BD57" s="814">
        <f>BC$34/43</f>
        <v>315837.20930232556</v>
      </c>
      <c r="BE57" s="813">
        <f t="shared" si="11"/>
        <v>11991234.439124487</v>
      </c>
      <c r="BF57" s="975"/>
      <c r="BG57" s="812">
        <f>+BI56</f>
        <v>10116398.108261133</v>
      </c>
      <c r="BH57" s="814">
        <f>BG$34/43</f>
        <v>261029.81395348837</v>
      </c>
      <c r="BI57" s="813">
        <f t="shared" si="12"/>
        <v>9855368.2943076435</v>
      </c>
      <c r="BJ57" s="975"/>
      <c r="BK57" s="812">
        <f>+BM56</f>
        <v>13256887.605088159</v>
      </c>
      <c r="BL57" s="814">
        <f>BK$34/43</f>
        <v>340826.95348837209</v>
      </c>
      <c r="BM57" s="813">
        <f t="shared" si="13"/>
        <v>12916060.651599787</v>
      </c>
      <c r="BN57" s="975"/>
      <c r="BO57" s="812">
        <f>+BQ56</f>
        <v>15370698.312813496</v>
      </c>
      <c r="BP57" s="814">
        <f>BO$34/43</f>
        <v>393041.86046511628</v>
      </c>
      <c r="BQ57" s="813">
        <f t="shared" si="14"/>
        <v>14977656.452348379</v>
      </c>
      <c r="BR57" s="975"/>
      <c r="BS57" s="812">
        <f>+BU56</f>
        <v>10389749.700752394</v>
      </c>
      <c r="BT57" s="814">
        <f>BS$34/43</f>
        <v>264250.46511627908</v>
      </c>
      <c r="BU57" s="813">
        <f t="shared" si="15"/>
        <v>10125499.235636115</v>
      </c>
      <c r="BV57" s="975"/>
      <c r="BW57" s="812">
        <f>+BY56</f>
        <v>87536746.219733238</v>
      </c>
      <c r="BX57" s="814">
        <f>BW$34/43</f>
        <v>2210587.7441860465</v>
      </c>
      <c r="BY57" s="813">
        <f t="shared" si="38"/>
        <v>85326158.475547194</v>
      </c>
      <c r="BZ57" s="975"/>
      <c r="CA57" s="812">
        <f>+CC56</f>
        <v>12547622.363201095</v>
      </c>
      <c r="CB57" s="814">
        <f>CA$34/43</f>
        <v>316307.06976744183</v>
      </c>
      <c r="CC57" s="813">
        <f t="shared" si="39"/>
        <v>12231315.293433653</v>
      </c>
      <c r="CD57" s="975"/>
      <c r="CE57" s="976"/>
      <c r="CF57" s="800"/>
      <c r="CG57" s="800"/>
      <c r="CH57" s="975"/>
      <c r="CI57" s="812">
        <f>+CK56</f>
        <v>2881939.2561559505</v>
      </c>
      <c r="CJ57" s="814">
        <f>CI$34/43</f>
        <v>72649.441860465115</v>
      </c>
      <c r="CK57" s="813">
        <f t="shared" si="40"/>
        <v>2809289.8142954852</v>
      </c>
      <c r="CL57" s="975"/>
      <c r="CM57" s="812">
        <f>+CO56</f>
        <v>2178606.0011019912</v>
      </c>
      <c r="CN57" s="814">
        <f>CM$34/43</f>
        <v>56624.41860465116</v>
      </c>
      <c r="CO57" s="813">
        <f t="shared" si="16"/>
        <v>2121981.5824973402</v>
      </c>
      <c r="CP57" s="975"/>
      <c r="CQ57" s="812">
        <f>+CS56</f>
        <v>35407033.999207132</v>
      </c>
      <c r="CR57" s="814">
        <f>CQ$34/43</f>
        <v>890981.05744186044</v>
      </c>
      <c r="CS57" s="813">
        <f t="shared" si="41"/>
        <v>34516052.941765271</v>
      </c>
      <c r="CT57" s="975"/>
      <c r="CU57" s="812">
        <f>+CW56</f>
        <v>150751926.86474007</v>
      </c>
      <c r="CV57" s="814">
        <f>CU$34/43</f>
        <v>3800233.9302325579</v>
      </c>
      <c r="CW57" s="813">
        <f t="shared" si="42"/>
        <v>146951692.93450752</v>
      </c>
      <c r="CX57" s="975"/>
      <c r="CY57" s="800"/>
      <c r="CZ57" s="800"/>
      <c r="DA57" s="800"/>
      <c r="DB57" s="800"/>
      <c r="DC57" s="812">
        <f>+DE56</f>
        <v>0</v>
      </c>
      <c r="DD57" s="814">
        <f>DC35</f>
        <v>0</v>
      </c>
      <c r="DE57" s="813">
        <f t="shared" si="43"/>
        <v>0</v>
      </c>
      <c r="DF57" s="975"/>
      <c r="DG57" s="812">
        <f>+DI56</f>
        <v>11440725.926147591</v>
      </c>
      <c r="DH57" s="814">
        <f>DG$34/43</f>
        <v>297357.32558139536</v>
      </c>
      <c r="DI57" s="813">
        <f t="shared" si="17"/>
        <v>11143368.600566195</v>
      </c>
      <c r="DJ57" s="975"/>
      <c r="DK57" s="812">
        <f>+DM56</f>
        <v>12992057.007466938</v>
      </c>
      <c r="DL57" s="814">
        <f>DK$34/43</f>
        <v>334622.76744186046</v>
      </c>
      <c r="DM57" s="813">
        <f t="shared" si="18"/>
        <v>12657434.240025077</v>
      </c>
      <c r="DN57" s="975"/>
      <c r="DO57" s="812">
        <f>+DQ56</f>
        <v>8915695.2815397494</v>
      </c>
      <c r="DP57" s="814">
        <f>DO$34/43</f>
        <v>233864.32558139536</v>
      </c>
      <c r="DQ57" s="813">
        <f t="shared" si="19"/>
        <v>8681830.9559583534</v>
      </c>
      <c r="DR57" s="975"/>
      <c r="DS57" s="812">
        <f>+DU56</f>
        <v>2556446.976668187</v>
      </c>
      <c r="DT57" s="814">
        <f>DS$34/43</f>
        <v>66444.930232558138</v>
      </c>
      <c r="DU57" s="813">
        <f t="shared" si="20"/>
        <v>2490002.046435629</v>
      </c>
      <c r="DV57" s="975"/>
      <c r="DW57" s="812">
        <f>+DY56</f>
        <v>10121974.058025539</v>
      </c>
      <c r="DX57" s="814">
        <f>DW$34/43</f>
        <v>267477.62790697673</v>
      </c>
      <c r="DY57" s="813">
        <f t="shared" si="21"/>
        <v>9854496.4301185627</v>
      </c>
      <c r="DZ57" s="975"/>
      <c r="EA57" s="812">
        <f>+EC56</f>
        <v>14790415.358299134</v>
      </c>
      <c r="EB57" s="814">
        <f>EA$34/43</f>
        <v>380253.06976744183</v>
      </c>
      <c r="EC57" s="813">
        <f t="shared" si="22"/>
        <v>14410162.288531693</v>
      </c>
      <c r="ED57" s="975"/>
      <c r="EE57" s="812">
        <f>+EG56</f>
        <v>16642514.509917926</v>
      </c>
      <c r="EF57" s="814">
        <f>EE$34/43</f>
        <v>428643.76744186046</v>
      </c>
      <c r="EG57" s="813">
        <f t="shared" si="23"/>
        <v>16213870.742476065</v>
      </c>
      <c r="EH57" s="975"/>
      <c r="EI57" s="812">
        <f>+EK56</f>
        <v>9117135.6769835856</v>
      </c>
      <c r="EJ57" s="814">
        <f>EI$34/43</f>
        <v>227014.95348837209</v>
      </c>
      <c r="EK57" s="813">
        <f t="shared" si="44"/>
        <v>8890120.7234952133</v>
      </c>
      <c r="EL57" s="975"/>
      <c r="EM57" s="812">
        <f>+EO56</f>
        <v>17519102.742875054</v>
      </c>
      <c r="EN57" s="814">
        <f>EM$34/43</f>
        <v>439296.53488372092</v>
      </c>
      <c r="EO57" s="813">
        <f t="shared" si="45"/>
        <v>17079806.207991332</v>
      </c>
      <c r="EP57" s="975"/>
      <c r="EQ57" s="812">
        <f>+ES56</f>
        <v>11023995.359287126</v>
      </c>
      <c r="ER57" s="814">
        <f>EQ$34/43</f>
        <v>280381.72093023255</v>
      </c>
      <c r="ES57" s="813">
        <f t="shared" si="24"/>
        <v>10743613.638356894</v>
      </c>
      <c r="ET57" s="975"/>
      <c r="EU57" s="812">
        <f>+EW56</f>
        <v>82574330.643201858</v>
      </c>
      <c r="EV57" s="814">
        <f>EU$34/43</f>
        <v>2122938.5348837208</v>
      </c>
      <c r="EW57" s="813">
        <f t="shared" si="25"/>
        <v>80451392.108318135</v>
      </c>
      <c r="EX57" s="975"/>
      <c r="EY57" s="812">
        <f>+FA56</f>
        <v>29762636.069767442</v>
      </c>
      <c r="EZ57" s="814">
        <f>EY$34/43</f>
        <v>748945.6744186047</v>
      </c>
      <c r="FA57" s="813">
        <f t="shared" si="46"/>
        <v>29013690.395348836</v>
      </c>
      <c r="FB57" s="975"/>
      <c r="FC57" s="812">
        <f>+FE56</f>
        <v>12584193.2375171</v>
      </c>
      <c r="FD57" s="814">
        <f>FC$34/43</f>
        <v>312251.46511627908</v>
      </c>
      <c r="FE57" s="813">
        <f t="shared" si="53"/>
        <v>12271941.772400821</v>
      </c>
      <c r="FF57" s="975"/>
      <c r="FG57" s="812">
        <f>+FI56</f>
        <v>76652491.482520148</v>
      </c>
      <c r="FH57" s="814">
        <f>FG$34/43</f>
        <v>1956554.3255813953</v>
      </c>
      <c r="FI57" s="813">
        <f t="shared" si="26"/>
        <v>74695937.156938747</v>
      </c>
      <c r="FJ57" s="975"/>
      <c r="FK57" s="812">
        <f>+FM56</f>
        <v>1194750.6162790696</v>
      </c>
      <c r="FL57" s="814">
        <f>FK$34/43</f>
        <v>30278.79069767442</v>
      </c>
      <c r="FM57" s="813">
        <f t="shared" si="47"/>
        <v>1164471.8255813951</v>
      </c>
      <c r="FN57" s="975"/>
      <c r="FO57" s="812">
        <f>+FQ56</f>
        <v>185958.40937072501</v>
      </c>
      <c r="FP57" s="814">
        <f>FO$34/43</f>
        <v>4780.8837209302328</v>
      </c>
      <c r="FQ57" s="813">
        <f t="shared" si="27"/>
        <v>181177.52564979478</v>
      </c>
      <c r="FR57" s="975"/>
      <c r="FS57" s="812">
        <f>+FU56</f>
        <v>21702860.630471956</v>
      </c>
      <c r="FT57" s="814">
        <f>FS$34/43</f>
        <v>546129.83720930235</v>
      </c>
      <c r="FU57" s="813">
        <f t="shared" si="48"/>
        <v>21156730.793262653</v>
      </c>
      <c r="FV57" s="975"/>
      <c r="FW57" s="812">
        <f>+FY56</f>
        <v>1339283.7728948167</v>
      </c>
      <c r="FX57" s="814">
        <f>FW$34/43</f>
        <v>34246.627906976741</v>
      </c>
      <c r="FY57" s="813">
        <f t="shared" si="28"/>
        <v>1305037.14498784</v>
      </c>
      <c r="FZ57" s="975"/>
      <c r="GA57" s="812">
        <f>+GC56</f>
        <v>12775146.708675331</v>
      </c>
      <c r="GB57" s="814">
        <f>GA$34/43</f>
        <v>315340.30232558138</v>
      </c>
      <c r="GC57" s="813">
        <f t="shared" si="54"/>
        <v>12459806.406349748</v>
      </c>
      <c r="GD57" s="975"/>
      <c r="GE57" s="812">
        <f>+GG56</f>
        <v>5623132.0563345496</v>
      </c>
      <c r="GF57" s="814">
        <f>GE$34/43</f>
        <v>148593.7441860465</v>
      </c>
      <c r="GG57" s="813">
        <f t="shared" si="29"/>
        <v>5474538.312148503</v>
      </c>
      <c r="GH57" s="975"/>
      <c r="GI57" s="812">
        <f>+GK56</f>
        <v>4851327.0242248066</v>
      </c>
      <c r="GJ57" s="814">
        <f>GI$34/43</f>
        <v>122078.58139534884</v>
      </c>
      <c r="GK57" s="813">
        <f t="shared" si="49"/>
        <v>4729248.442829458</v>
      </c>
      <c r="GL57" s="975"/>
      <c r="GM57" s="812">
        <f>+GO56</f>
        <v>2839303.6060191523</v>
      </c>
      <c r="GN57" s="814">
        <f>GM$34/43</f>
        <v>74339.720930232565</v>
      </c>
      <c r="GO57" s="813">
        <f t="shared" si="30"/>
        <v>2764963.8850889197</v>
      </c>
      <c r="GP57" s="975"/>
      <c r="GQ57" s="812">
        <f>+GS56</f>
        <v>19564576.51487688</v>
      </c>
      <c r="GR57" s="814">
        <f>GQ$34/43</f>
        <v>509435.65116279072</v>
      </c>
      <c r="GS57" s="813">
        <f t="shared" si="31"/>
        <v>19055140.863714088</v>
      </c>
      <c r="GT57" s="975"/>
      <c r="GU57" s="976"/>
      <c r="GV57" s="800"/>
      <c r="GW57" s="800"/>
      <c r="GX57" s="975"/>
      <c r="GY57" s="812">
        <f>+HA56</f>
        <v>4329518.6809165534</v>
      </c>
      <c r="GZ57" s="814">
        <f>GY$34/43</f>
        <v>112734.93023255814</v>
      </c>
      <c r="HA57" s="813">
        <f t="shared" si="32"/>
        <v>4216783.750683995</v>
      </c>
      <c r="HB57" s="975"/>
      <c r="HC57" s="812">
        <f>+HE56</f>
        <v>18687761.072769422</v>
      </c>
      <c r="HD57" s="814">
        <f>HC$34/43</f>
        <v>491096.88372093026</v>
      </c>
      <c r="HE57" s="813">
        <f t="shared" si="33"/>
        <v>18196664.189048491</v>
      </c>
      <c r="HF57" s="975"/>
      <c r="HG57" s="812">
        <f>+HI56</f>
        <v>3025040.1930004554</v>
      </c>
      <c r="HH57" s="814">
        <f>HG$34/43</f>
        <v>79642.279069767435</v>
      </c>
      <c r="HI57" s="813">
        <f t="shared" si="34"/>
        <v>2945397.9139306881</v>
      </c>
      <c r="HJ57" s="975"/>
      <c r="HK57" s="812">
        <f>+HM56</f>
        <v>2985929.688307493</v>
      </c>
      <c r="HL57" s="814">
        <f>HK$34/43</f>
        <v>78035.186046511633</v>
      </c>
      <c r="HM57" s="813">
        <f t="shared" si="35"/>
        <v>2907894.5022609811</v>
      </c>
      <c r="HN57" s="975"/>
      <c r="HO57" s="812">
        <f>+HQ56</f>
        <v>689532.87437300489</v>
      </c>
      <c r="HP57" s="814">
        <f>HO$34/43</f>
        <v>18120.279069767443</v>
      </c>
      <c r="HQ57" s="813">
        <f t="shared" si="36"/>
        <v>671412.59530323744</v>
      </c>
      <c r="HR57" s="975"/>
      <c r="HS57" s="812">
        <f>+HU56</f>
        <v>5628744.9263755893</v>
      </c>
      <c r="HT57" s="814">
        <f>HS$34/43</f>
        <v>144450.86046511628</v>
      </c>
      <c r="HU57" s="813">
        <f t="shared" si="37"/>
        <v>5484294.0659104735</v>
      </c>
      <c r="HV57" s="975"/>
      <c r="HW57" s="812">
        <f>+HY56</f>
        <v>22366511.585993312</v>
      </c>
      <c r="HX57" s="814">
        <f>HW$34/43</f>
        <v>556921.90697674418</v>
      </c>
      <c r="HY57" s="813">
        <f t="shared" si="50"/>
        <v>21809589.679016568</v>
      </c>
      <c r="HZ57" s="975"/>
      <c r="IA57" s="812">
        <f>+IC56</f>
        <v>20530301.202120382</v>
      </c>
      <c r="IB57" s="814">
        <f>IA$34/43</f>
        <v>506767.67441860464</v>
      </c>
      <c r="IC57" s="813">
        <f t="shared" si="55"/>
        <v>20023533.527701776</v>
      </c>
      <c r="ID57" s="975"/>
      <c r="IE57" s="812">
        <f>+IG56</f>
        <v>115832253.0116279</v>
      </c>
      <c r="IF57" s="814">
        <f>IE$34/43</f>
        <v>2799571.0697674421</v>
      </c>
      <c r="IG57" s="813">
        <f t="shared" si="61"/>
        <v>113032681.94186045</v>
      </c>
      <c r="IH57" s="975"/>
      <c r="II57" s="812">
        <f>+IK56</f>
        <v>147876593.30232558</v>
      </c>
      <c r="IJ57" s="814">
        <f>II$34/43</f>
        <v>3489713.1162790698</v>
      </c>
      <c r="IK57" s="813">
        <f>+II57-IJ57</f>
        <v>144386880.18604651</v>
      </c>
      <c r="IL57" s="975"/>
      <c r="IM57" s="812">
        <f>+IM$34</f>
        <v>15370002</v>
      </c>
      <c r="IN57" s="814">
        <f>+IM$34/43/12*(12.5-IM$36)</f>
        <v>223401.1918604651</v>
      </c>
      <c r="IO57" s="813">
        <f t="shared" ref="IO57:IO64" si="87">+IM57-IN57</f>
        <v>15146600.808139535</v>
      </c>
      <c r="IP57" s="975"/>
      <c r="IQ57" s="812"/>
      <c r="IR57" s="814"/>
      <c r="IS57" s="813"/>
      <c r="IT57" s="975"/>
      <c r="IU57" s="812">
        <f>+IW56</f>
        <v>101581.98037315701</v>
      </c>
      <c r="IV57" s="814">
        <f>IU$34/43</f>
        <v>2529.3720930232557</v>
      </c>
      <c r="IW57" s="813">
        <f t="shared" si="51"/>
        <v>99052.608280133762</v>
      </c>
      <c r="IX57" s="975"/>
      <c r="IY57" s="812">
        <f>+JA56</f>
        <v>70449.908325733399</v>
      </c>
      <c r="IZ57" s="814">
        <f>IY$34/43</f>
        <v>1760.3488372093022</v>
      </c>
      <c r="JA57" s="813">
        <f t="shared" si="52"/>
        <v>68689.559488524101</v>
      </c>
      <c r="JB57" s="975"/>
      <c r="JC57" s="812">
        <f>+JE56</f>
        <v>13597923.916666666</v>
      </c>
      <c r="JD57" s="814">
        <f>JC$34/43</f>
        <v>329314</v>
      </c>
      <c r="JE57" s="813">
        <f t="shared" si="62"/>
        <v>13268609.916666666</v>
      </c>
      <c r="JF57" s="975"/>
      <c r="JG57" s="812">
        <f>+JI56</f>
        <v>483114.77487080102</v>
      </c>
      <c r="JH57" s="814">
        <f>JG$34/43</f>
        <v>11883.930232558139</v>
      </c>
      <c r="JI57" s="813">
        <f t="shared" si="56"/>
        <v>471230.84463824285</v>
      </c>
      <c r="JJ57" s="975"/>
      <c r="JK57" s="812">
        <f>+JM56</f>
        <v>688688.39979480172</v>
      </c>
      <c r="JL57" s="814">
        <f>JK$34/43</f>
        <v>17088.418604651164</v>
      </c>
      <c r="JM57" s="813">
        <f t="shared" si="57"/>
        <v>671599.9811901506</v>
      </c>
      <c r="JN57" s="975"/>
      <c r="JO57" s="812">
        <f>+JQ56</f>
        <v>15549.028157774737</v>
      </c>
      <c r="JP57" s="814">
        <f>JO$34/43</f>
        <v>378.55813953488371</v>
      </c>
      <c r="JQ57" s="813">
        <f t="shared" si="63"/>
        <v>15170.470018239854</v>
      </c>
      <c r="JR57" s="975"/>
      <c r="JS57" s="812">
        <f>+JU56</f>
        <v>15549.028157774737</v>
      </c>
      <c r="JT57" s="814">
        <f>JS$34/43</f>
        <v>378.55813953488371</v>
      </c>
      <c r="JU57" s="813">
        <f t="shared" si="64"/>
        <v>15170.470018239854</v>
      </c>
      <c r="JV57" s="975"/>
      <c r="JW57" s="812">
        <f>+JY56</f>
        <v>820414.21901124797</v>
      </c>
      <c r="JX57" s="814">
        <f>JW$34/43</f>
        <v>19973.883720930233</v>
      </c>
      <c r="JY57" s="813">
        <f t="shared" si="65"/>
        <v>800440.33529031777</v>
      </c>
      <c r="JZ57" s="975"/>
      <c r="KA57" s="812">
        <f>+KC56</f>
        <v>820414.21901124797</v>
      </c>
      <c r="KB57" s="814">
        <f>KA$34/43</f>
        <v>19973.883720930233</v>
      </c>
      <c r="KC57" s="813">
        <f t="shared" si="66"/>
        <v>800440.33529031777</v>
      </c>
      <c r="KD57" s="975"/>
      <c r="KE57" s="812">
        <f>+KG56</f>
        <v>222630.02196382431</v>
      </c>
      <c r="KF57" s="814">
        <f>KE$34/43</f>
        <v>5485.8604651162786</v>
      </c>
      <c r="KG57" s="813">
        <f t="shared" si="58"/>
        <v>217144.16149870804</v>
      </c>
      <c r="KH57" s="975"/>
      <c r="KI57" s="812">
        <f>+KK56</f>
        <v>16312815.510658914</v>
      </c>
      <c r="KJ57" s="814">
        <f>KI$34/43</f>
        <v>388786.06976744183</v>
      </c>
      <c r="KK57" s="813">
        <f t="shared" si="67"/>
        <v>15924029.440891473</v>
      </c>
      <c r="KL57" s="975"/>
      <c r="KM57" s="812">
        <f>+KO56</f>
        <v>0</v>
      </c>
      <c r="KN57" s="814">
        <f>KM35</f>
        <v>0</v>
      </c>
      <c r="KO57" s="813">
        <f t="shared" si="68"/>
        <v>0</v>
      </c>
      <c r="KP57" s="975"/>
      <c r="KQ57" s="812">
        <f>+KS56</f>
        <v>1447941.1049418605</v>
      </c>
      <c r="KR57" s="814">
        <f>KQ$34/43</f>
        <v>34440.620930232566</v>
      </c>
      <c r="KS57" s="813">
        <f t="shared" si="69"/>
        <v>1413500.484011628</v>
      </c>
      <c r="KT57" s="975"/>
      <c r="KU57" s="812">
        <f>+KU$34</f>
        <v>0</v>
      </c>
      <c r="KV57" s="814">
        <f>+KU$35/12*(12.5-KU$36)</f>
        <v>0</v>
      </c>
      <c r="KW57" s="813">
        <f t="shared" ref="KW57:KW64" si="88">+KU57-KV57</f>
        <v>0</v>
      </c>
      <c r="KX57" s="975"/>
      <c r="KY57" s="812">
        <f>+KY$34</f>
        <v>31931622</v>
      </c>
      <c r="KZ57" s="814">
        <f>+KY$34/43/12*(12.5-KY$36)</f>
        <v>587888.38953488378</v>
      </c>
      <c r="LA57" s="813">
        <f t="shared" ref="LA57:LA64" si="89">+KY57-KZ57</f>
        <v>31343733.610465117</v>
      </c>
      <c r="LB57" s="975"/>
      <c r="LC57" s="812">
        <f>+LC$34</f>
        <v>6368620</v>
      </c>
      <c r="LD57" s="814">
        <f>+LC$34/43/12*(12.5-LC$36)</f>
        <v>80224.864341085282</v>
      </c>
      <c r="LE57" s="813">
        <f t="shared" ref="LE57:LE64" si="90">+LC57-LD57</f>
        <v>6288395.1356589152</v>
      </c>
      <c r="LF57" s="975"/>
      <c r="LG57" s="812">
        <f>+LI56</f>
        <v>3922123.8808139535</v>
      </c>
      <c r="LH57" s="814">
        <f>LG$34/43</f>
        <v>94794.534883720931</v>
      </c>
      <c r="LI57" s="813">
        <f t="shared" si="70"/>
        <v>3827329.3459302327</v>
      </c>
      <c r="LJ57" s="975"/>
      <c r="LK57" s="812">
        <f>+LM56</f>
        <v>116410.09011627907</v>
      </c>
      <c r="LL57" s="814">
        <f>LK$34/43</f>
        <v>2709.8372093023254</v>
      </c>
      <c r="LM57" s="813">
        <f t="shared" si="71"/>
        <v>113700.25290697675</v>
      </c>
      <c r="LN57" s="975"/>
      <c r="LO57" s="812">
        <f>+LQ56</f>
        <v>17941173.190891474</v>
      </c>
      <c r="LP57" s="814">
        <f>LO$34/43</f>
        <v>429300.25581395347</v>
      </c>
      <c r="LQ57" s="813">
        <f t="shared" si="72"/>
        <v>17511872.935077522</v>
      </c>
      <c r="LR57" s="975"/>
      <c r="LS57" s="812">
        <f>+LU56</f>
        <v>25995172.325581394</v>
      </c>
      <c r="LT57" s="814">
        <f>LS$34/43</f>
        <v>606301.39534883725</v>
      </c>
      <c r="LU57" s="813">
        <f t="shared" si="73"/>
        <v>25388870.930232558</v>
      </c>
      <c r="LV57" s="975"/>
      <c r="LW57" s="812">
        <f>+LY56</f>
        <v>3055777.6036821706</v>
      </c>
      <c r="LX57" s="814">
        <f>LW$34/43</f>
        <v>72828.860465116275</v>
      </c>
      <c r="LY57" s="813">
        <f t="shared" si="74"/>
        <v>2982948.7432170543</v>
      </c>
      <c r="LZ57" s="975"/>
      <c r="MA57" s="812">
        <f>+MC56</f>
        <v>34780516.037790701</v>
      </c>
      <c r="MB57" s="814">
        <f>MA$34/43</f>
        <v>820779.13953488367</v>
      </c>
      <c r="MC57" s="813">
        <f t="shared" si="75"/>
        <v>33959736.898255818</v>
      </c>
      <c r="MD57" s="975"/>
      <c r="ME57" s="812">
        <f>+MG56</f>
        <v>17796534.829457365</v>
      </c>
      <c r="MF57" s="814">
        <f>ME$34/43</f>
        <v>419152.93023255817</v>
      </c>
      <c r="MG57" s="813">
        <f t="shared" si="76"/>
        <v>17377381.899224807</v>
      </c>
      <c r="MH57" s="975"/>
      <c r="MI57" s="812">
        <f>+MK56</f>
        <v>37703918.968023255</v>
      </c>
      <c r="MJ57" s="814">
        <f>MI$34/43</f>
        <v>884549.41860465112</v>
      </c>
      <c r="MK57" s="813">
        <f t="shared" si="77"/>
        <v>36819369.549418606</v>
      </c>
      <c r="ML57" s="975"/>
      <c r="MM57" s="812">
        <f>+MO56</f>
        <v>12301535.375901166</v>
      </c>
      <c r="MN57" s="814">
        <f>MM$34/43</f>
        <v>286359.69837209309</v>
      </c>
      <c r="MO57" s="813">
        <f t="shared" si="78"/>
        <v>12015175.677529072</v>
      </c>
      <c r="MP57" s="975"/>
      <c r="MQ57" s="812">
        <f>+MQ$34</f>
        <v>4574038</v>
      </c>
      <c r="MR57" s="814">
        <f>+MQ$34/43/12*(12.5-MQ$36)</f>
        <v>101940.76937984495</v>
      </c>
      <c r="MS57" s="813">
        <f t="shared" ref="MS57:MS64" si="91">+MQ57-MR57</f>
        <v>4472097.2306201551</v>
      </c>
      <c r="MT57" s="975"/>
      <c r="MU57" s="812">
        <f>+MW56</f>
        <v>36685259.926356591</v>
      </c>
      <c r="MV57" s="814">
        <f>MU$34/43</f>
        <v>864029.6744186047</v>
      </c>
      <c r="MW57" s="813">
        <f t="shared" si="79"/>
        <v>35821230.251937985</v>
      </c>
      <c r="MX57" s="975"/>
      <c r="MY57" s="812">
        <f>+NA56</f>
        <v>4668724.9408914726</v>
      </c>
      <c r="MZ57" s="814">
        <f>MY$34/43</f>
        <v>111714.25581395348</v>
      </c>
      <c r="NA57" s="813">
        <f t="shared" si="80"/>
        <v>4557010.6850775192</v>
      </c>
      <c r="NB57" s="975"/>
      <c r="NC57" s="812">
        <f>+NE56</f>
        <v>50861597.504844964</v>
      </c>
      <c r="ND57" s="814">
        <f>NC$34/43</f>
        <v>1190905.6976744186</v>
      </c>
      <c r="NE57" s="813">
        <f t="shared" si="81"/>
        <v>49670691.807170548</v>
      </c>
      <c r="NF57" s="975"/>
      <c r="NG57" s="812">
        <f>+NI56</f>
        <v>1998062.0155038759</v>
      </c>
      <c r="NH57" s="814">
        <f>NG$34/43</f>
        <v>46511.627906976741</v>
      </c>
      <c r="NI57" s="813">
        <f t="shared" si="82"/>
        <v>1951550.3875968992</v>
      </c>
      <c r="NJ57" s="975"/>
      <c r="NK57" s="812">
        <f>+NK$34</f>
        <v>6221144</v>
      </c>
      <c r="NL57" s="814">
        <f>+NK$34/43/12*(12.5-NK$36)</f>
        <v>78367.124031007756</v>
      </c>
      <c r="NM57" s="813">
        <f t="shared" ref="NM57:NM64" si="92">+NK57-NL57</f>
        <v>6142776.8759689927</v>
      </c>
      <c r="NN57" s="975"/>
      <c r="NO57" s="812"/>
      <c r="NP57" s="814"/>
      <c r="NQ57" s="813"/>
      <c r="NR57" s="975"/>
      <c r="NS57" s="812">
        <f>+NU56</f>
        <v>11912654.287790697</v>
      </c>
      <c r="NT57" s="814">
        <f>NS$34/43</f>
        <v>278930.4418604651</v>
      </c>
      <c r="NU57" s="813">
        <f t="shared" si="83"/>
        <v>11633723.845930232</v>
      </c>
      <c r="NV57" s="975"/>
      <c r="NW57" s="812">
        <f>+NY56</f>
        <v>6763020.7383720931</v>
      </c>
      <c r="NX57" s="814">
        <f>NW$34/43</f>
        <v>157738.09302325582</v>
      </c>
      <c r="NY57" s="813">
        <f t="shared" si="84"/>
        <v>6605282.6453488376</v>
      </c>
      <c r="NZ57" s="975"/>
      <c r="OA57" s="812">
        <f>+OA$34</f>
        <v>23185930</v>
      </c>
      <c r="OB57" s="814">
        <f>+OA$34/43/12*(12.5-OA$36)</f>
        <v>426872.7422480621</v>
      </c>
      <c r="OC57" s="813">
        <f t="shared" ref="OC57:OC64" si="93">+OA57-OB57</f>
        <v>22759057.257751938</v>
      </c>
      <c r="OD57" s="975"/>
      <c r="OE57" s="812">
        <f>+OE$34</f>
        <v>12489226</v>
      </c>
      <c r="OF57" s="814">
        <f>+OE$34/43/12*(12.5-OE$36)</f>
        <v>157325.52131782944</v>
      </c>
      <c r="OG57" s="813">
        <f t="shared" ref="OG57:OG64" si="94">+OE57-OF57</f>
        <v>12331900.47868217</v>
      </c>
      <c r="OH57" s="975"/>
      <c r="OI57" s="812">
        <f>+OI$34</f>
        <v>1006355</v>
      </c>
      <c r="OJ57" s="814">
        <f>+OI$34/43/12*(12.5-OI$36)</f>
        <v>975.15019379844955</v>
      </c>
      <c r="OK57" s="813">
        <f t="shared" ref="OK57:OK64" si="95">+OI57-OJ57</f>
        <v>1005379.8498062015</v>
      </c>
      <c r="OL57" s="975"/>
      <c r="OM57" s="812">
        <f>+OM$34</f>
        <v>4398307</v>
      </c>
      <c r="ON57" s="814">
        <f>+OM$34/43/12*(12.5-OM$36)</f>
        <v>63928.880813953496</v>
      </c>
      <c r="OO57" s="813">
        <f t="shared" ref="OO57:OO64" si="96">+OM57-ON57</f>
        <v>4334378.1191860465</v>
      </c>
      <c r="OP57" s="975"/>
      <c r="OQ57" s="812">
        <f>+OQ$34</f>
        <v>5644742</v>
      </c>
      <c r="OR57" s="814">
        <f>+OQ$34/43/12*(12.5-OQ$36)</f>
        <v>16409.133720930233</v>
      </c>
      <c r="OS57" s="813">
        <f t="shared" ref="OS57:OS64" si="97">+OQ57-OR57</f>
        <v>5628332.8662790693</v>
      </c>
      <c r="OT57" s="975"/>
      <c r="OU57" s="812">
        <f>+OU$34</f>
        <v>74619245</v>
      </c>
      <c r="OV57" s="814">
        <f>+OU$34/43/12*(12.5-OU$36)</f>
        <v>1084582.0494186045</v>
      </c>
      <c r="OW57" s="813">
        <f t="shared" ref="OW57:OW64" si="98">+OU57-OV57</f>
        <v>73534662.950581402</v>
      </c>
      <c r="OX57" s="975"/>
      <c r="OY57" s="812">
        <f>+OY$34</f>
        <v>30169103</v>
      </c>
      <c r="OZ57" s="814">
        <f>+OY$34/43/12*(12.5-OY$36)</f>
        <v>29233.626937984493</v>
      </c>
      <c r="PA57" s="813">
        <f t="shared" ref="PA57:PA64" si="99">+OY57-OZ57</f>
        <v>30139869.373062015</v>
      </c>
      <c r="PB57" s="975"/>
      <c r="PC57" s="812"/>
      <c r="PD57" s="814"/>
      <c r="PE57" s="813"/>
      <c r="PF57" s="975"/>
      <c r="PG57" s="976"/>
      <c r="PH57" s="800"/>
      <c r="PI57" s="800"/>
      <c r="PJ57" s="975"/>
      <c r="PK57" s="976"/>
      <c r="PL57" s="800"/>
      <c r="PM57" s="800"/>
      <c r="PN57" s="975"/>
      <c r="PO57" s="976"/>
      <c r="PP57" s="800"/>
      <c r="PQ57" s="800"/>
      <c r="PR57" s="975"/>
      <c r="PS57" s="812">
        <f>+PU56</f>
        <v>1865595.9653197671</v>
      </c>
      <c r="PT57" s="814">
        <f>PS$34/43</f>
        <v>44025.863488372088</v>
      </c>
      <c r="PU57" s="813">
        <f t="shared" si="85"/>
        <v>1821570.1018313949</v>
      </c>
      <c r="PV57" s="975"/>
      <c r="PW57" s="812"/>
      <c r="PX57" s="814"/>
      <c r="PY57" s="813"/>
      <c r="PZ57" s="975"/>
      <c r="QA57" s="812"/>
      <c r="QB57" s="814"/>
      <c r="QC57" s="813"/>
      <c r="QD57" s="975"/>
      <c r="QE57" s="812"/>
      <c r="QF57" s="814"/>
      <c r="QG57" s="813"/>
      <c r="QH57" s="975"/>
      <c r="QI57" s="812"/>
      <c r="QJ57" s="814"/>
      <c r="QK57" s="813"/>
      <c r="QL57" s="975"/>
      <c r="QM57" s="812"/>
      <c r="QN57" s="814"/>
      <c r="QO57" s="813"/>
      <c r="QP57" s="975"/>
      <c r="QQ57" s="976"/>
      <c r="QR57" s="800"/>
      <c r="QS57" s="800"/>
      <c r="QT57" s="975"/>
      <c r="QU57" s="812"/>
      <c r="QV57" s="814"/>
      <c r="QW57" s="813"/>
      <c r="QX57" s="975"/>
      <c r="QY57" s="812"/>
      <c r="QZ57" s="814"/>
      <c r="RA57" s="813"/>
      <c r="RB57" s="975"/>
      <c r="RC57" s="812"/>
      <c r="RD57" s="814"/>
      <c r="RE57" s="813"/>
      <c r="RF57" s="975"/>
      <c r="RG57" s="812"/>
      <c r="RH57" s="814"/>
      <c r="RI57" s="813"/>
      <c r="RJ57" s="975"/>
      <c r="RK57" s="812"/>
      <c r="RL57" s="814"/>
      <c r="RM57" s="813"/>
      <c r="RN57" s="975"/>
      <c r="RO57" s="812"/>
      <c r="RP57" s="814"/>
      <c r="RQ57" s="813"/>
      <c r="RR57" s="975"/>
      <c r="RS57" s="976"/>
      <c r="RT57" s="800"/>
      <c r="RU57" s="800"/>
      <c r="RV57" s="975"/>
      <c r="RW57" s="812"/>
      <c r="RX57" s="814"/>
      <c r="RY57" s="813"/>
      <c r="RZ57" s="975"/>
      <c r="SA57" s="812"/>
      <c r="SB57" s="814"/>
      <c r="SC57" s="813"/>
      <c r="SD57" s="975"/>
      <c r="SE57" s="812"/>
      <c r="SF57" s="814"/>
      <c r="SG57" s="813"/>
      <c r="SH57" s="975"/>
      <c r="SI57" s="976"/>
      <c r="SJ57" s="800"/>
      <c r="SK57" s="800"/>
      <c r="SL57" s="975"/>
      <c r="SM57" s="812">
        <f>+SM$34</f>
        <v>764184</v>
      </c>
      <c r="SN57" s="814">
        <f>+SM$34/43/12*(12.5-SM$36)</f>
        <v>9626.3488372093016</v>
      </c>
      <c r="SO57" s="813">
        <f t="shared" ref="SO57:SO64" si="100">+SM57-SN57</f>
        <v>754557.65116279072</v>
      </c>
      <c r="SP57" s="975"/>
      <c r="SQ57" s="976"/>
      <c r="SR57" s="800"/>
      <c r="SS57" s="800"/>
      <c r="ST57" s="975"/>
      <c r="SU57" s="976"/>
      <c r="SV57" s="800"/>
      <c r="SW57" s="800"/>
      <c r="SX57" s="975"/>
      <c r="SY57" s="812">
        <f>+SY$34</f>
        <v>3881027</v>
      </c>
      <c r="SZ57" s="814">
        <f>+SY$34/43/12*(12.5-SY$36)</f>
        <v>3760.6850775193798</v>
      </c>
      <c r="TA57" s="813">
        <f t="shared" ref="TA57:TA64" si="101">+SY57-SZ57</f>
        <v>3877266.3149224808</v>
      </c>
      <c r="TB57" s="975"/>
      <c r="TC57" s="976"/>
      <c r="TD57" s="800"/>
      <c r="TE57" s="800"/>
      <c r="TF57" s="975"/>
      <c r="TG57" s="976"/>
      <c r="TH57" s="800"/>
      <c r="TI57" s="800"/>
      <c r="TJ57" s="975"/>
      <c r="TK57" s="976"/>
      <c r="TL57" s="800"/>
      <c r="TM57" s="800"/>
      <c r="TN57" s="975"/>
      <c r="TO57" s="976"/>
      <c r="TP57" s="800"/>
      <c r="TQ57" s="800"/>
      <c r="TR57" s="975"/>
      <c r="TS57" s="976"/>
      <c r="TT57" s="800"/>
      <c r="TU57" s="800"/>
      <c r="TV57" s="975"/>
      <c r="TW57" s="976"/>
      <c r="TX57" s="800"/>
      <c r="TY57" s="800"/>
      <c r="TZ57" s="975"/>
      <c r="UA57" s="812">
        <f>+UA$34</f>
        <v>3441461</v>
      </c>
      <c r="UB57" s="814">
        <f>+UA$34/43/12*(12.5-UA$36)</f>
        <v>50021.235465116275</v>
      </c>
      <c r="UC57" s="813">
        <f t="shared" ref="UC57:UC64" si="102">+UA57-UB57</f>
        <v>3391439.7645348837</v>
      </c>
      <c r="UD57" s="975"/>
      <c r="UE57" s="976"/>
      <c r="UF57" s="800"/>
      <c r="UG57" s="800"/>
      <c r="UH57" s="975"/>
      <c r="UI57" s="976"/>
      <c r="UJ57" s="800"/>
      <c r="UK57" s="800"/>
      <c r="UL57" s="975"/>
      <c r="UM57" s="976"/>
      <c r="UN57" s="800"/>
      <c r="UO57" s="800"/>
      <c r="UP57" s="975"/>
      <c r="UQ57" s="976"/>
      <c r="UR57" s="800"/>
      <c r="US57" s="800"/>
      <c r="UT57" s="975"/>
      <c r="UU57" s="976"/>
      <c r="UV57" s="800"/>
      <c r="UW57" s="800"/>
      <c r="UX57" s="975"/>
      <c r="UY57" s="976"/>
      <c r="UZ57" s="800"/>
      <c r="VA57" s="800"/>
      <c r="VB57" s="975"/>
      <c r="VC57" s="812">
        <f>+VC$34</f>
        <v>28003295</v>
      </c>
      <c r="VD57" s="814">
        <f>+VC$34/43/12*(12.5-VC$36)</f>
        <v>27134.975775193798</v>
      </c>
      <c r="VE57" s="813">
        <f t="shared" ref="VE57:VE64" si="103">+VC57-VD57</f>
        <v>27976160.024224807</v>
      </c>
      <c r="VF57" s="975"/>
      <c r="VG57" s="976"/>
      <c r="VH57" s="800"/>
      <c r="VI57" s="800"/>
      <c r="VJ57" s="975"/>
      <c r="VK57" s="976"/>
      <c r="VL57" s="800"/>
      <c r="VM57" s="800"/>
      <c r="VN57" s="975"/>
      <c r="VO57" s="976"/>
      <c r="VP57" s="800"/>
      <c r="VQ57" s="800"/>
      <c r="VR57" s="975"/>
      <c r="VS57" s="800"/>
      <c r="VT57" s="800"/>
      <c r="VU57" s="800"/>
      <c r="VV57" s="800"/>
      <c r="VW57" s="976"/>
      <c r="VX57" s="800"/>
      <c r="VY57" s="800"/>
      <c r="VZ57" s="975"/>
      <c r="WA57" s="976"/>
      <c r="WB57" s="800"/>
      <c r="WC57" s="800"/>
      <c r="WD57" s="975"/>
      <c r="WE57" s="812">
        <f>+WE$34</f>
        <v>7896194</v>
      </c>
      <c r="WF57" s="814">
        <f>+WE$34/43/12*(12.5-WE$36)</f>
        <v>22954.052325581397</v>
      </c>
      <c r="WG57" s="813">
        <f t="shared" ref="WG57:WG64" si="104">+WE57-WF57</f>
        <v>7873239.9476744188</v>
      </c>
      <c r="WH57" s="975"/>
      <c r="WI57" s="812"/>
      <c r="WJ57" s="814"/>
      <c r="WK57" s="813"/>
      <c r="WL57" s="975"/>
      <c r="WM57" s="812"/>
      <c r="WN57" s="814"/>
      <c r="WO57" s="813"/>
      <c r="WP57" s="975"/>
      <c r="WQ57" s="812"/>
      <c r="WR57" s="814"/>
      <c r="WS57" s="813"/>
      <c r="WT57" s="975"/>
      <c r="WU57" s="812"/>
      <c r="WV57" s="814"/>
      <c r="WW57" s="813"/>
      <c r="WX57" s="975"/>
      <c r="WY57" s="812"/>
      <c r="WZ57" s="814"/>
      <c r="XA57" s="813"/>
      <c r="XB57" s="975"/>
      <c r="XC57" s="800"/>
      <c r="XD57" s="800"/>
      <c r="XE57" s="800"/>
      <c r="XF57" s="975"/>
      <c r="XG57" s="800"/>
      <c r="XH57" s="800"/>
      <c r="XI57" s="800"/>
      <c r="XJ57" s="800"/>
      <c r="XK57" s="812"/>
      <c r="XL57" s="814"/>
      <c r="XM57" s="813"/>
      <c r="XN57" s="975"/>
      <c r="XO57" s="812"/>
      <c r="XP57" s="814"/>
      <c r="XQ57" s="813"/>
      <c r="XR57" s="975"/>
      <c r="XS57" s="977"/>
      <c r="XT57" s="986"/>
      <c r="XU57" s="975"/>
    </row>
    <row r="58" spans="1:645">
      <c r="A58" s="1111">
        <v>39</v>
      </c>
      <c r="B58" s="774" t="str">
        <f t="shared" si="1"/>
        <v>W incentive</v>
      </c>
      <c r="C58" s="974">
        <f t="shared" si="2"/>
        <v>2015</v>
      </c>
      <c r="D58" s="804">
        <v>39</v>
      </c>
      <c r="E58" s="811" t="str">
        <f t="shared" si="3"/>
        <v>W incentive</v>
      </c>
      <c r="F58" s="746">
        <f t="shared" si="4"/>
        <v>2015</v>
      </c>
      <c r="G58" s="812">
        <f>+G57</f>
        <v>889185.00739094068</v>
      </c>
      <c r="H58" s="813">
        <f>+H57</f>
        <v>24170.255813953489</v>
      </c>
      <c r="I58" s="813">
        <f t="shared" si="5"/>
        <v>865014.75157698721</v>
      </c>
      <c r="J58" s="978"/>
      <c r="K58" s="812">
        <f>+K57</f>
        <v>902088.12693798449</v>
      </c>
      <c r="L58" s="810">
        <f>L57</f>
        <v>21204.81395348837</v>
      </c>
      <c r="M58" s="813">
        <f t="shared" si="59"/>
        <v>880883.31298449612</v>
      </c>
      <c r="N58" s="978"/>
      <c r="O58" s="812">
        <f>+O57</f>
        <v>889911.47347621236</v>
      </c>
      <c r="P58" s="813">
        <f>+P57</f>
        <v>24903.441860465115</v>
      </c>
      <c r="Q58" s="813">
        <f t="shared" si="0"/>
        <v>865008.03161574726</v>
      </c>
      <c r="R58" s="978"/>
      <c r="S58" s="812">
        <f>+S57</f>
        <v>568476.77906976745</v>
      </c>
      <c r="T58" s="813">
        <f>+T57</f>
        <v>13767.348837209302</v>
      </c>
      <c r="U58" s="813">
        <f t="shared" si="60"/>
        <v>554709.43023255817</v>
      </c>
      <c r="V58" s="978"/>
      <c r="W58" s="812">
        <f>+W57</f>
        <v>6416048.4182626549</v>
      </c>
      <c r="X58" s="813">
        <f>+X57</f>
        <v>175746.7441860465</v>
      </c>
      <c r="Y58" s="813">
        <f t="shared" si="6"/>
        <v>6240301.6740766084</v>
      </c>
      <c r="Z58" s="978"/>
      <c r="AA58" s="812"/>
      <c r="AB58" s="810"/>
      <c r="AC58" s="813"/>
      <c r="AD58" s="978"/>
      <c r="AE58" s="812">
        <f>+AE57</f>
        <v>5815334.8952348381</v>
      </c>
      <c r="AF58" s="813">
        <f>+AF57</f>
        <v>158377.72093023255</v>
      </c>
      <c r="AG58" s="813">
        <f t="shared" si="7"/>
        <v>5656957.1743046055</v>
      </c>
      <c r="AH58" s="978"/>
      <c r="AI58" s="812"/>
      <c r="AJ58" s="810"/>
      <c r="AK58" s="813"/>
      <c r="AL58" s="978"/>
      <c r="AM58" s="812">
        <f>+AM57</f>
        <v>1979647.7744528046</v>
      </c>
      <c r="AN58" s="813">
        <f>+AN57</f>
        <v>52216.116279069771</v>
      </c>
      <c r="AO58" s="813">
        <f t="shared" si="8"/>
        <v>1927431.6581737348</v>
      </c>
      <c r="AP58" s="978"/>
      <c r="AQ58" s="812"/>
      <c r="AR58" s="810"/>
      <c r="AS58" s="813"/>
      <c r="AT58" s="978"/>
      <c r="AU58" s="812">
        <f>+AU57</f>
        <v>19336570.045599639</v>
      </c>
      <c r="AV58" s="813">
        <f>+AV57</f>
        <v>508146.97674418607</v>
      </c>
      <c r="AW58" s="813">
        <f t="shared" si="9"/>
        <v>18828423.068855453</v>
      </c>
      <c r="AX58" s="978"/>
      <c r="AY58" s="812">
        <f>+AY57</f>
        <v>40344013.51719486</v>
      </c>
      <c r="AZ58" s="813">
        <f>+AZ57</f>
        <v>1048586.2558139535</v>
      </c>
      <c r="BA58" s="813">
        <f t="shared" si="10"/>
        <v>39295427.261380903</v>
      </c>
      <c r="BB58" s="978"/>
      <c r="BC58" s="812">
        <f>+BC57</f>
        <v>12307071.648426812</v>
      </c>
      <c r="BD58" s="813">
        <f>+BD57</f>
        <v>315837.20930232556</v>
      </c>
      <c r="BE58" s="813">
        <f t="shared" si="11"/>
        <v>11991234.439124487</v>
      </c>
      <c r="BF58" s="978"/>
      <c r="BG58" s="812">
        <f>+BG57</f>
        <v>10116398.108261133</v>
      </c>
      <c r="BH58" s="813">
        <f>+BH57</f>
        <v>261029.81395348837</v>
      </c>
      <c r="BI58" s="813">
        <f t="shared" si="12"/>
        <v>9855368.2943076435</v>
      </c>
      <c r="BJ58" s="978"/>
      <c r="BK58" s="812">
        <f>+BK57</f>
        <v>13256887.605088159</v>
      </c>
      <c r="BL58" s="813">
        <f>+BL57</f>
        <v>340826.95348837209</v>
      </c>
      <c r="BM58" s="813">
        <f t="shared" si="13"/>
        <v>12916060.651599787</v>
      </c>
      <c r="BN58" s="978"/>
      <c r="BO58" s="812">
        <f>+BO57</f>
        <v>15370698.312813496</v>
      </c>
      <c r="BP58" s="813">
        <f>+BP57</f>
        <v>393041.86046511628</v>
      </c>
      <c r="BQ58" s="813">
        <f t="shared" si="14"/>
        <v>14977656.452348379</v>
      </c>
      <c r="BR58" s="978"/>
      <c r="BS58" s="812">
        <f>+BS57</f>
        <v>10389749.700752394</v>
      </c>
      <c r="BT58" s="813">
        <f>+BT57</f>
        <v>264250.46511627908</v>
      </c>
      <c r="BU58" s="813">
        <f t="shared" si="15"/>
        <v>10125499.235636115</v>
      </c>
      <c r="BV58" s="978"/>
      <c r="BW58" s="812">
        <f>+BW57</f>
        <v>87536746.219733238</v>
      </c>
      <c r="BX58" s="813">
        <f>+BX57</f>
        <v>2210587.7441860465</v>
      </c>
      <c r="BY58" s="813">
        <f t="shared" si="38"/>
        <v>85326158.475547194</v>
      </c>
      <c r="BZ58" s="978"/>
      <c r="CA58" s="812">
        <f>+CA57</f>
        <v>12547622.363201095</v>
      </c>
      <c r="CB58" s="813">
        <f>+CB57</f>
        <v>316307.06976744183</v>
      </c>
      <c r="CC58" s="813">
        <f t="shared" si="39"/>
        <v>12231315.293433653</v>
      </c>
      <c r="CD58" s="978"/>
      <c r="CE58" s="805"/>
      <c r="CF58" s="810"/>
      <c r="CG58" s="810"/>
      <c r="CH58" s="978"/>
      <c r="CI58" s="812">
        <f>+CI57</f>
        <v>2881939.2561559505</v>
      </c>
      <c r="CJ58" s="813">
        <f>+CJ57</f>
        <v>72649.441860465115</v>
      </c>
      <c r="CK58" s="813">
        <f t="shared" si="40"/>
        <v>2809289.8142954852</v>
      </c>
      <c r="CL58" s="978"/>
      <c r="CM58" s="812">
        <f>+CM57</f>
        <v>2178606.0011019912</v>
      </c>
      <c r="CN58" s="813">
        <f>+CN57</f>
        <v>56624.41860465116</v>
      </c>
      <c r="CO58" s="813">
        <f t="shared" si="16"/>
        <v>2121981.5824973402</v>
      </c>
      <c r="CP58" s="978"/>
      <c r="CQ58" s="812">
        <f>+CQ57</f>
        <v>35407033.999207132</v>
      </c>
      <c r="CR58" s="813">
        <f>+CR57</f>
        <v>890981.05744186044</v>
      </c>
      <c r="CS58" s="813">
        <f t="shared" si="41"/>
        <v>34516052.941765271</v>
      </c>
      <c r="CT58" s="978"/>
      <c r="CU58" s="812">
        <f>+CU57</f>
        <v>150751926.86474007</v>
      </c>
      <c r="CV58" s="813">
        <f>+CV57</f>
        <v>3800233.9302325579</v>
      </c>
      <c r="CW58" s="813">
        <f t="shared" si="42"/>
        <v>146951692.93450752</v>
      </c>
      <c r="CX58" s="978"/>
      <c r="CY58" s="810"/>
      <c r="CZ58" s="810"/>
      <c r="DA58" s="810"/>
      <c r="DB58" s="810"/>
      <c r="DC58" s="812">
        <f>+DC57</f>
        <v>0</v>
      </c>
      <c r="DD58" s="810">
        <f>DD57</f>
        <v>0</v>
      </c>
      <c r="DE58" s="813">
        <f t="shared" si="43"/>
        <v>0</v>
      </c>
      <c r="DF58" s="978"/>
      <c r="DG58" s="812">
        <f>+DG57</f>
        <v>11440725.926147591</v>
      </c>
      <c r="DH58" s="813">
        <f>+DH57</f>
        <v>297357.32558139536</v>
      </c>
      <c r="DI58" s="813">
        <f t="shared" si="17"/>
        <v>11143368.600566195</v>
      </c>
      <c r="DJ58" s="978"/>
      <c r="DK58" s="812">
        <f>+DK57</f>
        <v>12992057.007466938</v>
      </c>
      <c r="DL58" s="813">
        <f>+DL57</f>
        <v>334622.76744186046</v>
      </c>
      <c r="DM58" s="813">
        <f t="shared" si="18"/>
        <v>12657434.240025077</v>
      </c>
      <c r="DN58" s="978"/>
      <c r="DO58" s="812">
        <f>+DO57</f>
        <v>8915695.2815397494</v>
      </c>
      <c r="DP58" s="813">
        <f>+DP57</f>
        <v>233864.32558139536</v>
      </c>
      <c r="DQ58" s="813">
        <f t="shared" si="19"/>
        <v>8681830.9559583534</v>
      </c>
      <c r="DR58" s="978"/>
      <c r="DS58" s="812">
        <f>+DS57</f>
        <v>2556446.976668187</v>
      </c>
      <c r="DT58" s="813">
        <f>+DT57</f>
        <v>66444.930232558138</v>
      </c>
      <c r="DU58" s="813">
        <f t="shared" si="20"/>
        <v>2490002.046435629</v>
      </c>
      <c r="DV58" s="978"/>
      <c r="DW58" s="812">
        <f>+DW57</f>
        <v>10121974.058025539</v>
      </c>
      <c r="DX58" s="813">
        <f>+DX57</f>
        <v>267477.62790697673</v>
      </c>
      <c r="DY58" s="813">
        <f t="shared" si="21"/>
        <v>9854496.4301185627</v>
      </c>
      <c r="DZ58" s="978"/>
      <c r="EA58" s="812">
        <f>+EA57</f>
        <v>14790415.358299134</v>
      </c>
      <c r="EB58" s="813">
        <f>+EB57</f>
        <v>380253.06976744183</v>
      </c>
      <c r="EC58" s="813">
        <f t="shared" si="22"/>
        <v>14410162.288531693</v>
      </c>
      <c r="ED58" s="978"/>
      <c r="EE58" s="812">
        <f>+EE57</f>
        <v>16642514.509917926</v>
      </c>
      <c r="EF58" s="813">
        <f>+EF57</f>
        <v>428643.76744186046</v>
      </c>
      <c r="EG58" s="813">
        <f t="shared" si="23"/>
        <v>16213870.742476065</v>
      </c>
      <c r="EH58" s="978"/>
      <c r="EI58" s="812">
        <f>+EI57</f>
        <v>9117135.6769835856</v>
      </c>
      <c r="EJ58" s="813">
        <f>+EJ57</f>
        <v>227014.95348837209</v>
      </c>
      <c r="EK58" s="813">
        <f t="shared" si="44"/>
        <v>8890120.7234952133</v>
      </c>
      <c r="EL58" s="978"/>
      <c r="EM58" s="812">
        <f>+EM57</f>
        <v>17519102.742875054</v>
      </c>
      <c r="EN58" s="813">
        <f>+EN57</f>
        <v>439296.53488372092</v>
      </c>
      <c r="EO58" s="813">
        <f t="shared" si="45"/>
        <v>17079806.207991332</v>
      </c>
      <c r="EP58" s="978"/>
      <c r="EQ58" s="812">
        <f>+EQ57</f>
        <v>11023995.359287126</v>
      </c>
      <c r="ER58" s="813">
        <f>+ER57</f>
        <v>280381.72093023255</v>
      </c>
      <c r="ES58" s="813">
        <f t="shared" si="24"/>
        <v>10743613.638356894</v>
      </c>
      <c r="ET58" s="978"/>
      <c r="EU58" s="812">
        <f>+EU57</f>
        <v>82574330.643201858</v>
      </c>
      <c r="EV58" s="813">
        <f>+EV57</f>
        <v>2122938.5348837208</v>
      </c>
      <c r="EW58" s="813">
        <f t="shared" si="25"/>
        <v>80451392.108318135</v>
      </c>
      <c r="EX58" s="978"/>
      <c r="EY58" s="812">
        <f>+EY57</f>
        <v>29762636.069767442</v>
      </c>
      <c r="EZ58" s="813">
        <f>+EZ57</f>
        <v>748945.6744186047</v>
      </c>
      <c r="FA58" s="813">
        <f t="shared" si="46"/>
        <v>29013690.395348836</v>
      </c>
      <c r="FB58" s="978"/>
      <c r="FC58" s="812">
        <f>+FC57</f>
        <v>12584193.2375171</v>
      </c>
      <c r="FD58" s="813">
        <f>+FD57</f>
        <v>312251.46511627908</v>
      </c>
      <c r="FE58" s="813">
        <f t="shared" si="53"/>
        <v>12271941.772400821</v>
      </c>
      <c r="FF58" s="978"/>
      <c r="FG58" s="812">
        <f>+FG57</f>
        <v>76652491.482520148</v>
      </c>
      <c r="FH58" s="813">
        <f>+FH57</f>
        <v>1956554.3255813953</v>
      </c>
      <c r="FI58" s="813">
        <f t="shared" si="26"/>
        <v>74695937.156938747</v>
      </c>
      <c r="FJ58" s="978"/>
      <c r="FK58" s="812">
        <f>+FK57</f>
        <v>1194750.6162790696</v>
      </c>
      <c r="FL58" s="813">
        <f>+FL57</f>
        <v>30278.79069767442</v>
      </c>
      <c r="FM58" s="813">
        <f t="shared" si="47"/>
        <v>1164471.8255813951</v>
      </c>
      <c r="FN58" s="978"/>
      <c r="FO58" s="812">
        <f>+FO57</f>
        <v>185958.40937072501</v>
      </c>
      <c r="FP58" s="813">
        <f>+FP57</f>
        <v>4780.8837209302328</v>
      </c>
      <c r="FQ58" s="813">
        <f t="shared" si="27"/>
        <v>181177.52564979478</v>
      </c>
      <c r="FR58" s="978"/>
      <c r="FS58" s="812">
        <f>+FS57</f>
        <v>21702860.630471956</v>
      </c>
      <c r="FT58" s="813">
        <f>+FT57</f>
        <v>546129.83720930235</v>
      </c>
      <c r="FU58" s="813">
        <f t="shared" si="48"/>
        <v>21156730.793262653</v>
      </c>
      <c r="FV58" s="978"/>
      <c r="FW58" s="812">
        <f>+FW57</f>
        <v>1339283.7728948167</v>
      </c>
      <c r="FX58" s="813">
        <f>+FX57</f>
        <v>34246.627906976741</v>
      </c>
      <c r="FY58" s="813">
        <f t="shared" si="28"/>
        <v>1305037.14498784</v>
      </c>
      <c r="FZ58" s="978"/>
      <c r="GA58" s="812">
        <f>+GA57</f>
        <v>12775146.708675331</v>
      </c>
      <c r="GB58" s="813">
        <f>+GB57</f>
        <v>315340.30232558138</v>
      </c>
      <c r="GC58" s="813">
        <f t="shared" si="54"/>
        <v>12459806.406349748</v>
      </c>
      <c r="GD58" s="978"/>
      <c r="GE58" s="812">
        <f>+GE57</f>
        <v>5623132.0563345496</v>
      </c>
      <c r="GF58" s="813">
        <f>+GF57</f>
        <v>148593.7441860465</v>
      </c>
      <c r="GG58" s="813">
        <f t="shared" si="29"/>
        <v>5474538.312148503</v>
      </c>
      <c r="GH58" s="978"/>
      <c r="GI58" s="812">
        <f>+GI57</f>
        <v>4851327.0242248066</v>
      </c>
      <c r="GJ58" s="813">
        <f>+GJ57</f>
        <v>122078.58139534884</v>
      </c>
      <c r="GK58" s="813">
        <f t="shared" si="49"/>
        <v>4729248.442829458</v>
      </c>
      <c r="GL58" s="978"/>
      <c r="GM58" s="812">
        <f>+GM57</f>
        <v>2839303.6060191523</v>
      </c>
      <c r="GN58" s="813">
        <f>+GN57</f>
        <v>74339.720930232565</v>
      </c>
      <c r="GO58" s="813">
        <f t="shared" si="30"/>
        <v>2764963.8850889197</v>
      </c>
      <c r="GP58" s="978"/>
      <c r="GQ58" s="812">
        <f>+GQ57</f>
        <v>19564576.51487688</v>
      </c>
      <c r="GR58" s="813">
        <f>+GR57</f>
        <v>509435.65116279072</v>
      </c>
      <c r="GS58" s="813">
        <f t="shared" si="31"/>
        <v>19055140.863714088</v>
      </c>
      <c r="GT58" s="978"/>
      <c r="GU58" s="805"/>
      <c r="GV58" s="810"/>
      <c r="GW58" s="810"/>
      <c r="GX58" s="978"/>
      <c r="GY58" s="812">
        <f>+GY57</f>
        <v>4329518.6809165534</v>
      </c>
      <c r="GZ58" s="813">
        <f>+GZ57</f>
        <v>112734.93023255814</v>
      </c>
      <c r="HA58" s="813">
        <f t="shared" si="32"/>
        <v>4216783.750683995</v>
      </c>
      <c r="HB58" s="978"/>
      <c r="HC58" s="812">
        <f>+HC57</f>
        <v>18687761.072769422</v>
      </c>
      <c r="HD58" s="813">
        <f>+HD57</f>
        <v>491096.88372093026</v>
      </c>
      <c r="HE58" s="813">
        <f t="shared" si="33"/>
        <v>18196664.189048491</v>
      </c>
      <c r="HF58" s="978"/>
      <c r="HG58" s="812">
        <f>+HG57</f>
        <v>3025040.1930004554</v>
      </c>
      <c r="HH58" s="813">
        <f>+HH57</f>
        <v>79642.279069767435</v>
      </c>
      <c r="HI58" s="813">
        <f t="shared" si="34"/>
        <v>2945397.9139306881</v>
      </c>
      <c r="HJ58" s="978"/>
      <c r="HK58" s="812">
        <f>+HK57</f>
        <v>2985929.688307493</v>
      </c>
      <c r="HL58" s="813">
        <f>+HL57</f>
        <v>78035.186046511633</v>
      </c>
      <c r="HM58" s="813">
        <f t="shared" si="35"/>
        <v>2907894.5022609811</v>
      </c>
      <c r="HN58" s="978"/>
      <c r="HO58" s="812">
        <f>+HO57</f>
        <v>689532.87437300489</v>
      </c>
      <c r="HP58" s="813">
        <f>+HP57</f>
        <v>18120.279069767443</v>
      </c>
      <c r="HQ58" s="813">
        <f t="shared" si="36"/>
        <v>671412.59530323744</v>
      </c>
      <c r="HR58" s="978"/>
      <c r="HS58" s="812">
        <f>+HS57</f>
        <v>5628744.9263755893</v>
      </c>
      <c r="HT58" s="813">
        <f>+HT57</f>
        <v>144450.86046511628</v>
      </c>
      <c r="HU58" s="813">
        <f t="shared" si="37"/>
        <v>5484294.0659104735</v>
      </c>
      <c r="HV58" s="978"/>
      <c r="HW58" s="812">
        <f>+HW57</f>
        <v>22366511.585993312</v>
      </c>
      <c r="HX58" s="813">
        <f>+HX57</f>
        <v>556921.90697674418</v>
      </c>
      <c r="HY58" s="813">
        <f t="shared" si="50"/>
        <v>21809589.679016568</v>
      </c>
      <c r="HZ58" s="978"/>
      <c r="IA58" s="812">
        <f>+IA57</f>
        <v>20530301.202120382</v>
      </c>
      <c r="IB58" s="813">
        <f>+IB57</f>
        <v>506767.67441860464</v>
      </c>
      <c r="IC58" s="813">
        <f t="shared" si="55"/>
        <v>20023533.527701776</v>
      </c>
      <c r="ID58" s="978"/>
      <c r="IE58" s="812">
        <f>+IE57</f>
        <v>115832253.0116279</v>
      </c>
      <c r="IF58" s="813">
        <f>+IF57</f>
        <v>2799571.0697674421</v>
      </c>
      <c r="IG58" s="813">
        <f t="shared" si="61"/>
        <v>113032681.94186045</v>
      </c>
      <c r="IH58" s="978"/>
      <c r="II58" s="812">
        <f>+II57</f>
        <v>147876593.30232558</v>
      </c>
      <c r="IJ58" s="810">
        <f>IJ57</f>
        <v>3489713.1162790698</v>
      </c>
      <c r="IK58" s="813">
        <f t="shared" si="86"/>
        <v>144386880.18604651</v>
      </c>
      <c r="IL58" s="978"/>
      <c r="IM58" s="812">
        <f>+IM57</f>
        <v>15370002</v>
      </c>
      <c r="IN58" s="810">
        <f>IN57</f>
        <v>223401.1918604651</v>
      </c>
      <c r="IO58" s="813">
        <f t="shared" si="87"/>
        <v>15146600.808139535</v>
      </c>
      <c r="IP58" s="978"/>
      <c r="IQ58" s="812"/>
      <c r="IR58" s="810"/>
      <c r="IS58" s="813"/>
      <c r="IT58" s="978"/>
      <c r="IU58" s="812">
        <f>+IU57</f>
        <v>101581.98037315701</v>
      </c>
      <c r="IV58" s="813">
        <f>+IV57</f>
        <v>2529.3720930232557</v>
      </c>
      <c r="IW58" s="813">
        <f t="shared" si="51"/>
        <v>99052.608280133762</v>
      </c>
      <c r="IX58" s="978"/>
      <c r="IY58" s="812">
        <f>+IY57</f>
        <v>70449.908325733399</v>
      </c>
      <c r="IZ58" s="813">
        <f>+IZ57</f>
        <v>1760.3488372093022</v>
      </c>
      <c r="JA58" s="813">
        <f t="shared" si="52"/>
        <v>68689.559488524101</v>
      </c>
      <c r="JB58" s="978"/>
      <c r="JC58" s="812">
        <f>+JC57</f>
        <v>13597923.916666666</v>
      </c>
      <c r="JD58" s="813">
        <f>+JD57</f>
        <v>329314</v>
      </c>
      <c r="JE58" s="813">
        <f t="shared" si="62"/>
        <v>13268609.916666666</v>
      </c>
      <c r="JF58" s="978"/>
      <c r="JG58" s="812">
        <f>+JG57</f>
        <v>483114.77487080102</v>
      </c>
      <c r="JH58" s="813">
        <f>+JH57</f>
        <v>11883.930232558139</v>
      </c>
      <c r="JI58" s="813">
        <f t="shared" si="56"/>
        <v>471230.84463824285</v>
      </c>
      <c r="JJ58" s="978"/>
      <c r="JK58" s="812">
        <f>+JK57</f>
        <v>688688.39979480172</v>
      </c>
      <c r="JL58" s="813">
        <f>+JL57</f>
        <v>17088.418604651164</v>
      </c>
      <c r="JM58" s="813">
        <f t="shared" si="57"/>
        <v>671599.9811901506</v>
      </c>
      <c r="JN58" s="978"/>
      <c r="JO58" s="812">
        <f>+JO57</f>
        <v>15549.028157774737</v>
      </c>
      <c r="JP58" s="813">
        <f>+JP57</f>
        <v>378.55813953488371</v>
      </c>
      <c r="JQ58" s="813">
        <f t="shared" si="63"/>
        <v>15170.470018239854</v>
      </c>
      <c r="JR58" s="978"/>
      <c r="JS58" s="812">
        <f>+JS57</f>
        <v>15549.028157774737</v>
      </c>
      <c r="JT58" s="813">
        <f>+JT57</f>
        <v>378.55813953488371</v>
      </c>
      <c r="JU58" s="813">
        <f t="shared" si="64"/>
        <v>15170.470018239854</v>
      </c>
      <c r="JV58" s="978"/>
      <c r="JW58" s="812">
        <f>+JW57</f>
        <v>820414.21901124797</v>
      </c>
      <c r="JX58" s="813">
        <f>+JX57</f>
        <v>19973.883720930233</v>
      </c>
      <c r="JY58" s="813">
        <f t="shared" si="65"/>
        <v>800440.33529031777</v>
      </c>
      <c r="JZ58" s="978"/>
      <c r="KA58" s="812">
        <f>+KA57</f>
        <v>820414.21901124797</v>
      </c>
      <c r="KB58" s="813">
        <f>+KB57</f>
        <v>19973.883720930233</v>
      </c>
      <c r="KC58" s="813">
        <f t="shared" si="66"/>
        <v>800440.33529031777</v>
      </c>
      <c r="KD58" s="978"/>
      <c r="KE58" s="812">
        <f>+KE57</f>
        <v>222630.02196382431</v>
      </c>
      <c r="KF58" s="813">
        <f>+KF57</f>
        <v>5485.8604651162786</v>
      </c>
      <c r="KG58" s="813">
        <f t="shared" si="58"/>
        <v>217144.16149870804</v>
      </c>
      <c r="KH58" s="978"/>
      <c r="KI58" s="812">
        <f>+KI57</f>
        <v>16312815.510658914</v>
      </c>
      <c r="KJ58" s="813">
        <f>+KJ57</f>
        <v>388786.06976744183</v>
      </c>
      <c r="KK58" s="813">
        <f t="shared" si="67"/>
        <v>15924029.440891473</v>
      </c>
      <c r="KL58" s="978"/>
      <c r="KM58" s="812">
        <f>+KM57</f>
        <v>0</v>
      </c>
      <c r="KN58" s="810">
        <f>KN57</f>
        <v>0</v>
      </c>
      <c r="KO58" s="813">
        <f t="shared" si="68"/>
        <v>0</v>
      </c>
      <c r="KP58" s="978"/>
      <c r="KQ58" s="812">
        <f>+KQ57</f>
        <v>1447941.1049418605</v>
      </c>
      <c r="KR58" s="810">
        <f>KR57</f>
        <v>34440.620930232566</v>
      </c>
      <c r="KS58" s="813">
        <f t="shared" si="69"/>
        <v>1413500.484011628</v>
      </c>
      <c r="KT58" s="978"/>
      <c r="KU58" s="812">
        <f>+KU57</f>
        <v>0</v>
      </c>
      <c r="KV58" s="810">
        <f>KV57</f>
        <v>0</v>
      </c>
      <c r="KW58" s="813">
        <f t="shared" si="88"/>
        <v>0</v>
      </c>
      <c r="KX58" s="978"/>
      <c r="KY58" s="812">
        <f>+KY57</f>
        <v>31931622</v>
      </c>
      <c r="KZ58" s="810">
        <f>KZ57</f>
        <v>587888.38953488378</v>
      </c>
      <c r="LA58" s="813">
        <f t="shared" si="89"/>
        <v>31343733.610465117</v>
      </c>
      <c r="LB58" s="978"/>
      <c r="LC58" s="812">
        <f>+LC57</f>
        <v>6368620</v>
      </c>
      <c r="LD58" s="810">
        <f>LD57</f>
        <v>80224.864341085282</v>
      </c>
      <c r="LE58" s="813">
        <f t="shared" si="90"/>
        <v>6288395.1356589152</v>
      </c>
      <c r="LF58" s="978"/>
      <c r="LG58" s="812">
        <f>+LG57</f>
        <v>3922123.8808139535</v>
      </c>
      <c r="LH58" s="813">
        <f>+LH57</f>
        <v>94794.534883720931</v>
      </c>
      <c r="LI58" s="813">
        <f t="shared" si="70"/>
        <v>3827329.3459302327</v>
      </c>
      <c r="LJ58" s="978"/>
      <c r="LK58" s="812">
        <f>+LK57</f>
        <v>116410.09011627907</v>
      </c>
      <c r="LL58" s="810">
        <f>LL57</f>
        <v>2709.8372093023254</v>
      </c>
      <c r="LM58" s="813">
        <f t="shared" si="71"/>
        <v>113700.25290697675</v>
      </c>
      <c r="LN58" s="978"/>
      <c r="LO58" s="812">
        <f>+LO57</f>
        <v>17941173.190891474</v>
      </c>
      <c r="LP58" s="813">
        <f>+LP57</f>
        <v>429300.25581395347</v>
      </c>
      <c r="LQ58" s="813">
        <f t="shared" si="72"/>
        <v>17511872.935077522</v>
      </c>
      <c r="LR58" s="978"/>
      <c r="LS58" s="812">
        <f>+LS57</f>
        <v>25995172.325581394</v>
      </c>
      <c r="LT58" s="810">
        <f>LT57</f>
        <v>606301.39534883725</v>
      </c>
      <c r="LU58" s="813">
        <f t="shared" si="73"/>
        <v>25388870.930232558</v>
      </c>
      <c r="LV58" s="978"/>
      <c r="LW58" s="812">
        <f>+LW57</f>
        <v>3055777.6036821706</v>
      </c>
      <c r="LX58" s="813">
        <f>+LX57</f>
        <v>72828.860465116275</v>
      </c>
      <c r="LY58" s="813">
        <f t="shared" si="74"/>
        <v>2982948.7432170543</v>
      </c>
      <c r="LZ58" s="978"/>
      <c r="MA58" s="812">
        <f>+MA57</f>
        <v>34780516.037790701</v>
      </c>
      <c r="MB58" s="810">
        <f>MB57</f>
        <v>820779.13953488367</v>
      </c>
      <c r="MC58" s="813">
        <f t="shared" si="75"/>
        <v>33959736.898255818</v>
      </c>
      <c r="MD58" s="978"/>
      <c r="ME58" s="812">
        <f>+ME57</f>
        <v>17796534.829457365</v>
      </c>
      <c r="MF58" s="810">
        <f>MF57</f>
        <v>419152.93023255817</v>
      </c>
      <c r="MG58" s="813">
        <f t="shared" si="76"/>
        <v>17377381.899224807</v>
      </c>
      <c r="MH58" s="978"/>
      <c r="MI58" s="812">
        <f>+MI57</f>
        <v>37703918.968023255</v>
      </c>
      <c r="MJ58" s="810">
        <f>MJ57</f>
        <v>884549.41860465112</v>
      </c>
      <c r="MK58" s="813">
        <f t="shared" si="77"/>
        <v>36819369.549418606</v>
      </c>
      <c r="ML58" s="978"/>
      <c r="MM58" s="812">
        <f>+MM57</f>
        <v>12301535.375901166</v>
      </c>
      <c r="MN58" s="810">
        <f>MN57</f>
        <v>286359.69837209309</v>
      </c>
      <c r="MO58" s="813">
        <f t="shared" si="78"/>
        <v>12015175.677529072</v>
      </c>
      <c r="MP58" s="978"/>
      <c r="MQ58" s="812">
        <f>+MQ57</f>
        <v>4574038</v>
      </c>
      <c r="MR58" s="810">
        <f>MR57</f>
        <v>101940.76937984495</v>
      </c>
      <c r="MS58" s="813">
        <f t="shared" si="91"/>
        <v>4472097.2306201551</v>
      </c>
      <c r="MT58" s="978"/>
      <c r="MU58" s="812">
        <f>+MU57</f>
        <v>36685259.926356591</v>
      </c>
      <c r="MV58" s="810">
        <f>MV57</f>
        <v>864029.6744186047</v>
      </c>
      <c r="MW58" s="813">
        <f t="shared" si="79"/>
        <v>35821230.251937985</v>
      </c>
      <c r="MX58" s="978"/>
      <c r="MY58" s="812">
        <f>+MY57</f>
        <v>4668724.9408914726</v>
      </c>
      <c r="MZ58" s="813">
        <f>+MZ57</f>
        <v>111714.25581395348</v>
      </c>
      <c r="NA58" s="813">
        <f t="shared" si="80"/>
        <v>4557010.6850775192</v>
      </c>
      <c r="NB58" s="978"/>
      <c r="NC58" s="812">
        <f>+NC57</f>
        <v>50861597.504844964</v>
      </c>
      <c r="ND58" s="810">
        <f>ND57</f>
        <v>1190905.6976744186</v>
      </c>
      <c r="NE58" s="813">
        <f t="shared" si="81"/>
        <v>49670691.807170548</v>
      </c>
      <c r="NF58" s="978"/>
      <c r="NG58" s="812">
        <f>+NG57</f>
        <v>1998062.0155038759</v>
      </c>
      <c r="NH58" s="810">
        <f>NH57</f>
        <v>46511.627906976741</v>
      </c>
      <c r="NI58" s="813">
        <f t="shared" si="82"/>
        <v>1951550.3875968992</v>
      </c>
      <c r="NJ58" s="978"/>
      <c r="NK58" s="812">
        <f>+NK57</f>
        <v>6221144</v>
      </c>
      <c r="NL58" s="810">
        <f>NL57</f>
        <v>78367.124031007756</v>
      </c>
      <c r="NM58" s="813">
        <f t="shared" si="92"/>
        <v>6142776.8759689927</v>
      </c>
      <c r="NN58" s="978"/>
      <c r="NO58" s="812"/>
      <c r="NP58" s="810"/>
      <c r="NQ58" s="813"/>
      <c r="NR58" s="978"/>
      <c r="NS58" s="812">
        <f>+NS57</f>
        <v>11912654.287790697</v>
      </c>
      <c r="NT58" s="810">
        <f>NT57</f>
        <v>278930.4418604651</v>
      </c>
      <c r="NU58" s="813">
        <f t="shared" si="83"/>
        <v>11633723.845930232</v>
      </c>
      <c r="NV58" s="978"/>
      <c r="NW58" s="812">
        <f>+NW57</f>
        <v>6763020.7383720931</v>
      </c>
      <c r="NX58" s="810">
        <f>NX57</f>
        <v>157738.09302325582</v>
      </c>
      <c r="NY58" s="813">
        <f t="shared" si="84"/>
        <v>6605282.6453488376</v>
      </c>
      <c r="NZ58" s="978"/>
      <c r="OA58" s="812">
        <f>+OA57</f>
        <v>23185930</v>
      </c>
      <c r="OB58" s="810">
        <f>OB57</f>
        <v>426872.7422480621</v>
      </c>
      <c r="OC58" s="813">
        <f t="shared" si="93"/>
        <v>22759057.257751938</v>
      </c>
      <c r="OD58" s="978"/>
      <c r="OE58" s="812">
        <f>+OE57</f>
        <v>12489226</v>
      </c>
      <c r="OF58" s="810">
        <f>OF57</f>
        <v>157325.52131782944</v>
      </c>
      <c r="OG58" s="813">
        <f t="shared" si="94"/>
        <v>12331900.47868217</v>
      </c>
      <c r="OH58" s="978"/>
      <c r="OI58" s="812">
        <f>+OI57</f>
        <v>1006355</v>
      </c>
      <c r="OJ58" s="810">
        <f>OJ57</f>
        <v>975.15019379844955</v>
      </c>
      <c r="OK58" s="813">
        <f t="shared" si="95"/>
        <v>1005379.8498062015</v>
      </c>
      <c r="OL58" s="978"/>
      <c r="OM58" s="812">
        <f>+OM57</f>
        <v>4398307</v>
      </c>
      <c r="ON58" s="810">
        <f>ON57</f>
        <v>63928.880813953496</v>
      </c>
      <c r="OO58" s="813">
        <f t="shared" si="96"/>
        <v>4334378.1191860465</v>
      </c>
      <c r="OP58" s="978"/>
      <c r="OQ58" s="812">
        <f>+OQ57</f>
        <v>5644742</v>
      </c>
      <c r="OR58" s="810">
        <f>OR57</f>
        <v>16409.133720930233</v>
      </c>
      <c r="OS58" s="813">
        <f t="shared" si="97"/>
        <v>5628332.8662790693</v>
      </c>
      <c r="OT58" s="978"/>
      <c r="OU58" s="812">
        <f>+OU57</f>
        <v>74619245</v>
      </c>
      <c r="OV58" s="810">
        <f>OV57</f>
        <v>1084582.0494186045</v>
      </c>
      <c r="OW58" s="813">
        <f t="shared" si="98"/>
        <v>73534662.950581402</v>
      </c>
      <c r="OX58" s="978"/>
      <c r="OY58" s="812">
        <f>+OY57</f>
        <v>30169103</v>
      </c>
      <c r="OZ58" s="810">
        <f>OZ57</f>
        <v>29233.626937984493</v>
      </c>
      <c r="PA58" s="813">
        <f t="shared" si="99"/>
        <v>30139869.373062015</v>
      </c>
      <c r="PB58" s="978"/>
      <c r="PC58" s="812"/>
      <c r="PD58" s="810"/>
      <c r="PE58" s="813"/>
      <c r="PF58" s="978"/>
      <c r="PG58" s="805"/>
      <c r="PH58" s="810"/>
      <c r="PI58" s="810"/>
      <c r="PJ58" s="978"/>
      <c r="PK58" s="805"/>
      <c r="PL58" s="810"/>
      <c r="PM58" s="810"/>
      <c r="PN58" s="978"/>
      <c r="PO58" s="805"/>
      <c r="PP58" s="810"/>
      <c r="PQ58" s="810"/>
      <c r="PR58" s="978"/>
      <c r="PS58" s="812">
        <f>+PS57</f>
        <v>1865595.9653197671</v>
      </c>
      <c r="PT58" s="810">
        <f>PT57</f>
        <v>44025.863488372088</v>
      </c>
      <c r="PU58" s="813">
        <f t="shared" si="85"/>
        <v>1821570.1018313949</v>
      </c>
      <c r="PV58" s="978"/>
      <c r="PW58" s="812"/>
      <c r="PX58" s="810"/>
      <c r="PY58" s="813"/>
      <c r="PZ58" s="978"/>
      <c r="QA58" s="812"/>
      <c r="QB58" s="810"/>
      <c r="QC58" s="813"/>
      <c r="QD58" s="978"/>
      <c r="QE58" s="812"/>
      <c r="QF58" s="810"/>
      <c r="QG58" s="813"/>
      <c r="QH58" s="978"/>
      <c r="QI58" s="812"/>
      <c r="QJ58" s="810"/>
      <c r="QK58" s="813"/>
      <c r="QL58" s="978"/>
      <c r="QM58" s="812"/>
      <c r="QN58" s="810"/>
      <c r="QO58" s="813"/>
      <c r="QP58" s="978"/>
      <c r="QQ58" s="805"/>
      <c r="QR58" s="810"/>
      <c r="QS58" s="810"/>
      <c r="QT58" s="978"/>
      <c r="QU58" s="812"/>
      <c r="QV58" s="810"/>
      <c r="QW58" s="813"/>
      <c r="QX58" s="978"/>
      <c r="QY58" s="812"/>
      <c r="QZ58" s="810"/>
      <c r="RA58" s="813"/>
      <c r="RB58" s="978"/>
      <c r="RC58" s="812"/>
      <c r="RD58" s="810"/>
      <c r="RE58" s="813"/>
      <c r="RF58" s="978"/>
      <c r="RG58" s="812"/>
      <c r="RH58" s="810"/>
      <c r="RI58" s="813"/>
      <c r="RJ58" s="978"/>
      <c r="RK58" s="812"/>
      <c r="RL58" s="810"/>
      <c r="RM58" s="813"/>
      <c r="RN58" s="978"/>
      <c r="RO58" s="812"/>
      <c r="RP58" s="810"/>
      <c r="RQ58" s="813"/>
      <c r="RR58" s="978"/>
      <c r="RS58" s="805"/>
      <c r="RT58" s="810"/>
      <c r="RU58" s="810"/>
      <c r="RV58" s="978"/>
      <c r="RW58" s="812"/>
      <c r="RX58" s="810"/>
      <c r="RY58" s="813"/>
      <c r="RZ58" s="978"/>
      <c r="SA58" s="812"/>
      <c r="SB58" s="810"/>
      <c r="SC58" s="813"/>
      <c r="SD58" s="978"/>
      <c r="SE58" s="812"/>
      <c r="SF58" s="810"/>
      <c r="SG58" s="813"/>
      <c r="SH58" s="978"/>
      <c r="SI58" s="805"/>
      <c r="SJ58" s="810"/>
      <c r="SK58" s="810"/>
      <c r="SL58" s="978"/>
      <c r="SM58" s="812">
        <f>+SM57</f>
        <v>764184</v>
      </c>
      <c r="SN58" s="810">
        <f>SN57</f>
        <v>9626.3488372093016</v>
      </c>
      <c r="SO58" s="813">
        <f t="shared" si="100"/>
        <v>754557.65116279072</v>
      </c>
      <c r="SP58" s="978"/>
      <c r="SQ58" s="805"/>
      <c r="SR58" s="810"/>
      <c r="SS58" s="810"/>
      <c r="ST58" s="978"/>
      <c r="SU58" s="805"/>
      <c r="SV58" s="810"/>
      <c r="SW58" s="810"/>
      <c r="SX58" s="978"/>
      <c r="SY58" s="812">
        <f>+SY57</f>
        <v>3881027</v>
      </c>
      <c r="SZ58" s="810">
        <f>SZ57</f>
        <v>3760.6850775193798</v>
      </c>
      <c r="TA58" s="813">
        <f t="shared" si="101"/>
        <v>3877266.3149224808</v>
      </c>
      <c r="TB58" s="978"/>
      <c r="TC58" s="805"/>
      <c r="TD58" s="810"/>
      <c r="TE58" s="810"/>
      <c r="TF58" s="978"/>
      <c r="TG58" s="805"/>
      <c r="TH58" s="810"/>
      <c r="TI58" s="810"/>
      <c r="TJ58" s="978"/>
      <c r="TK58" s="805"/>
      <c r="TL58" s="810"/>
      <c r="TM58" s="810"/>
      <c r="TN58" s="978"/>
      <c r="TO58" s="805"/>
      <c r="TP58" s="810"/>
      <c r="TQ58" s="810"/>
      <c r="TR58" s="978"/>
      <c r="TS58" s="805"/>
      <c r="TT58" s="810"/>
      <c r="TU58" s="810"/>
      <c r="TV58" s="978"/>
      <c r="TW58" s="805"/>
      <c r="TX58" s="810"/>
      <c r="TY58" s="810"/>
      <c r="TZ58" s="978"/>
      <c r="UA58" s="812">
        <f>+UA57</f>
        <v>3441461</v>
      </c>
      <c r="UB58" s="810">
        <f>UB57</f>
        <v>50021.235465116275</v>
      </c>
      <c r="UC58" s="813">
        <f t="shared" si="102"/>
        <v>3391439.7645348837</v>
      </c>
      <c r="UD58" s="978"/>
      <c r="UE58" s="805"/>
      <c r="UF58" s="810"/>
      <c r="UG58" s="810"/>
      <c r="UH58" s="978"/>
      <c r="UI58" s="805"/>
      <c r="UJ58" s="810"/>
      <c r="UK58" s="810"/>
      <c r="UL58" s="978"/>
      <c r="UM58" s="805"/>
      <c r="UN58" s="810"/>
      <c r="UO58" s="810"/>
      <c r="UP58" s="978"/>
      <c r="UQ58" s="805"/>
      <c r="UR58" s="810"/>
      <c r="US58" s="810"/>
      <c r="UT58" s="978"/>
      <c r="UU58" s="805"/>
      <c r="UV58" s="810"/>
      <c r="UW58" s="810"/>
      <c r="UX58" s="978"/>
      <c r="UY58" s="805"/>
      <c r="UZ58" s="810"/>
      <c r="VA58" s="810"/>
      <c r="VB58" s="978"/>
      <c r="VC58" s="812">
        <f>+VC57</f>
        <v>28003295</v>
      </c>
      <c r="VD58" s="810">
        <f>VD57</f>
        <v>27134.975775193798</v>
      </c>
      <c r="VE58" s="813">
        <f t="shared" si="103"/>
        <v>27976160.024224807</v>
      </c>
      <c r="VF58" s="978"/>
      <c r="VG58" s="805"/>
      <c r="VH58" s="810"/>
      <c r="VI58" s="810"/>
      <c r="VJ58" s="978"/>
      <c r="VK58" s="805"/>
      <c r="VL58" s="810"/>
      <c r="VM58" s="810"/>
      <c r="VN58" s="978"/>
      <c r="VO58" s="805"/>
      <c r="VP58" s="810"/>
      <c r="VQ58" s="810"/>
      <c r="VR58" s="978"/>
      <c r="VS58" s="810"/>
      <c r="VT58" s="810"/>
      <c r="VU58" s="810"/>
      <c r="VV58" s="810"/>
      <c r="VW58" s="805"/>
      <c r="VX58" s="810"/>
      <c r="VY58" s="810"/>
      <c r="VZ58" s="978"/>
      <c r="WA58" s="805"/>
      <c r="WB58" s="810"/>
      <c r="WC58" s="810"/>
      <c r="WD58" s="978"/>
      <c r="WE58" s="812">
        <f>+WE57</f>
        <v>7896194</v>
      </c>
      <c r="WF58" s="810">
        <f>WF57</f>
        <v>22954.052325581397</v>
      </c>
      <c r="WG58" s="813">
        <f t="shared" si="104"/>
        <v>7873239.9476744188</v>
      </c>
      <c r="WH58" s="978"/>
      <c r="WI58" s="812"/>
      <c r="WJ58" s="810"/>
      <c r="WK58" s="813"/>
      <c r="WL58" s="978"/>
      <c r="WM58" s="812"/>
      <c r="WN58" s="810"/>
      <c r="WO58" s="813"/>
      <c r="WP58" s="978"/>
      <c r="WQ58" s="812"/>
      <c r="WR58" s="810"/>
      <c r="WS58" s="813"/>
      <c r="WT58" s="978"/>
      <c r="WU58" s="812"/>
      <c r="WV58" s="810"/>
      <c r="WW58" s="813"/>
      <c r="WX58" s="978"/>
      <c r="WY58" s="812"/>
      <c r="WZ58" s="810"/>
      <c r="XA58" s="813"/>
      <c r="XB58" s="978"/>
      <c r="XC58" s="810"/>
      <c r="XD58" s="810"/>
      <c r="XE58" s="810"/>
      <c r="XF58" s="978"/>
      <c r="XG58" s="810"/>
      <c r="XH58" s="810"/>
      <c r="XI58" s="810"/>
      <c r="XJ58" s="810"/>
      <c r="XK58" s="812"/>
      <c r="XL58" s="810"/>
      <c r="XM58" s="813"/>
      <c r="XN58" s="978"/>
      <c r="XO58" s="812"/>
      <c r="XP58" s="810"/>
      <c r="XQ58" s="813"/>
      <c r="XR58" s="978"/>
      <c r="XS58" s="977"/>
      <c r="XT58" s="986"/>
      <c r="XU58" s="978"/>
    </row>
    <row r="59" spans="1:645">
      <c r="A59" s="1111">
        <v>40</v>
      </c>
      <c r="B59" s="774" t="str">
        <f t="shared" si="1"/>
        <v>W / O incentive</v>
      </c>
      <c r="C59" s="974">
        <f t="shared" si="2"/>
        <v>2016</v>
      </c>
      <c r="D59" s="804">
        <v>40</v>
      </c>
      <c r="E59" s="811" t="str">
        <f t="shared" si="3"/>
        <v>W / O incentive</v>
      </c>
      <c r="F59" s="746">
        <f t="shared" si="4"/>
        <v>2016</v>
      </c>
      <c r="G59" s="811">
        <f>+I58</f>
        <v>865014.75157698721</v>
      </c>
      <c r="H59" s="814">
        <f>G$34/43</f>
        <v>24170.255813953489</v>
      </c>
      <c r="I59" s="814">
        <f t="shared" si="5"/>
        <v>840844.49576303374</v>
      </c>
      <c r="J59" s="979"/>
      <c r="K59" s="811">
        <f>+M58</f>
        <v>880883.31298449612</v>
      </c>
      <c r="L59" s="814">
        <f>K$34/43</f>
        <v>21204.81395348837</v>
      </c>
      <c r="M59" s="814">
        <f t="shared" si="59"/>
        <v>859678.49903100776</v>
      </c>
      <c r="N59" s="979"/>
      <c r="O59" s="811">
        <f>+Q58</f>
        <v>865008.03161574726</v>
      </c>
      <c r="P59" s="814">
        <f>O$34/43</f>
        <v>24903.441860465115</v>
      </c>
      <c r="Q59" s="814">
        <f t="shared" si="0"/>
        <v>840104.58975528216</v>
      </c>
      <c r="R59" s="979"/>
      <c r="S59" s="811">
        <f>+U58</f>
        <v>554709.43023255817</v>
      </c>
      <c r="T59" s="814">
        <f>S$34/43</f>
        <v>13767.348837209302</v>
      </c>
      <c r="U59" s="814">
        <f t="shared" si="60"/>
        <v>540942.08139534888</v>
      </c>
      <c r="V59" s="979"/>
      <c r="W59" s="811">
        <f>+Y58</f>
        <v>6240301.6740766084</v>
      </c>
      <c r="X59" s="814">
        <f>W$34/43</f>
        <v>175746.7441860465</v>
      </c>
      <c r="Y59" s="814">
        <f t="shared" si="6"/>
        <v>6064554.9298905618</v>
      </c>
      <c r="Z59" s="979"/>
      <c r="AA59" s="811">
        <f>AA34</f>
        <v>914051</v>
      </c>
      <c r="AB59" s="814">
        <f>+AA$34/43/12*(12.5-AA$36)</f>
        <v>4428.541666666667</v>
      </c>
      <c r="AC59" s="814">
        <f t="shared" ref="AC59:AC64" si="105">+AA59-AB59</f>
        <v>909622.45833333337</v>
      </c>
      <c r="AD59" s="979"/>
      <c r="AE59" s="811">
        <f>+AG58</f>
        <v>5656957.1743046055</v>
      </c>
      <c r="AF59" s="814">
        <f>AE$34/43</f>
        <v>158377.72093023255</v>
      </c>
      <c r="AG59" s="814">
        <f t="shared" si="7"/>
        <v>5498579.4533743728</v>
      </c>
      <c r="AH59" s="979"/>
      <c r="AI59" s="811">
        <f>AI34</f>
        <v>516125</v>
      </c>
      <c r="AJ59" s="814">
        <f>+AI$34/43/12*(12.5-AI$36)</f>
        <v>8502.0591085271317</v>
      </c>
      <c r="AK59" s="814">
        <f t="shared" ref="AK59:AK64" si="106">+AI59-AJ59</f>
        <v>507622.94089147286</v>
      </c>
      <c r="AL59" s="815"/>
      <c r="AM59" s="811">
        <f>+AO58</f>
        <v>1927431.6581737348</v>
      </c>
      <c r="AN59" s="814">
        <f>AM$34/43</f>
        <v>52216.116279069771</v>
      </c>
      <c r="AO59" s="814">
        <f t="shared" si="8"/>
        <v>1875215.541894665</v>
      </c>
      <c r="AP59" s="979"/>
      <c r="AQ59" s="811">
        <f>AQ34</f>
        <v>257907</v>
      </c>
      <c r="AR59" s="814">
        <f>+AQ$34/43/12*(12.5-AQ$36)</f>
        <v>4248.4680232558139</v>
      </c>
      <c r="AS59" s="814">
        <f t="shared" ref="AS59:AS64" si="107">+AQ59-AR59</f>
        <v>253658.53197674418</v>
      </c>
      <c r="AT59" s="979"/>
      <c r="AU59" s="811">
        <f>+AW58</f>
        <v>18828423.068855453</v>
      </c>
      <c r="AV59" s="814">
        <f>AU$34/43</f>
        <v>508146.97674418607</v>
      </c>
      <c r="AW59" s="814">
        <f t="shared" si="9"/>
        <v>18320276.092111267</v>
      </c>
      <c r="AX59" s="979"/>
      <c r="AY59" s="811">
        <f>+BA58</f>
        <v>39295427.261380903</v>
      </c>
      <c r="AZ59" s="814">
        <f>AY$34/43</f>
        <v>1048586.2558139535</v>
      </c>
      <c r="BA59" s="814">
        <f t="shared" si="10"/>
        <v>38246841.005566947</v>
      </c>
      <c r="BB59" s="979"/>
      <c r="BC59" s="811">
        <f>+BE58</f>
        <v>11991234.439124487</v>
      </c>
      <c r="BD59" s="814">
        <f>BC$34/43</f>
        <v>315837.20930232556</v>
      </c>
      <c r="BE59" s="814">
        <f t="shared" si="11"/>
        <v>11675397.229822163</v>
      </c>
      <c r="BF59" s="979"/>
      <c r="BG59" s="811">
        <f>+BI58</f>
        <v>9855368.2943076435</v>
      </c>
      <c r="BH59" s="814">
        <f>BG$34/43</f>
        <v>261029.81395348837</v>
      </c>
      <c r="BI59" s="814">
        <f t="shared" si="12"/>
        <v>9594338.4803541545</v>
      </c>
      <c r="BJ59" s="979"/>
      <c r="BK59" s="811">
        <f>+BM58</f>
        <v>12916060.651599787</v>
      </c>
      <c r="BL59" s="814">
        <f>BK$34/43</f>
        <v>340826.95348837209</v>
      </c>
      <c r="BM59" s="814">
        <f t="shared" si="13"/>
        <v>12575233.698111415</v>
      </c>
      <c r="BN59" s="979"/>
      <c r="BO59" s="811">
        <f>+BQ58</f>
        <v>14977656.452348379</v>
      </c>
      <c r="BP59" s="814">
        <f>BO$34/43</f>
        <v>393041.86046511628</v>
      </c>
      <c r="BQ59" s="814">
        <f t="shared" si="14"/>
        <v>14584614.591883263</v>
      </c>
      <c r="BR59" s="979"/>
      <c r="BS59" s="811">
        <f>+BU58</f>
        <v>10125499.235636115</v>
      </c>
      <c r="BT59" s="814">
        <f>BS$34/43</f>
        <v>264250.46511627908</v>
      </c>
      <c r="BU59" s="814">
        <f t="shared" si="15"/>
        <v>9861248.7705198359</v>
      </c>
      <c r="BV59" s="979"/>
      <c r="BW59" s="811">
        <f>+BY58</f>
        <v>85326158.475547194</v>
      </c>
      <c r="BX59" s="814">
        <f>BW$34/43</f>
        <v>2210587.7441860465</v>
      </c>
      <c r="BY59" s="814">
        <f t="shared" si="38"/>
        <v>83115570.731361151</v>
      </c>
      <c r="BZ59" s="979"/>
      <c r="CA59" s="811">
        <f>+CC58</f>
        <v>12231315.293433653</v>
      </c>
      <c r="CB59" s="814">
        <f>CA$34/43</f>
        <v>316307.06976744183</v>
      </c>
      <c r="CC59" s="814">
        <f t="shared" si="39"/>
        <v>11915008.223666212</v>
      </c>
      <c r="CD59" s="979"/>
      <c r="CE59" s="1744"/>
      <c r="CF59" s="1144"/>
      <c r="CG59" s="1144"/>
      <c r="CH59" s="979"/>
      <c r="CI59" s="811">
        <f>+CK58</f>
        <v>2809289.8142954852</v>
      </c>
      <c r="CJ59" s="814">
        <f>CI$34/43</f>
        <v>72649.441860465115</v>
      </c>
      <c r="CK59" s="814">
        <f t="shared" si="40"/>
        <v>2736640.3724350198</v>
      </c>
      <c r="CL59" s="980"/>
      <c r="CM59" s="811">
        <f>+CO58</f>
        <v>2121981.5824973402</v>
      </c>
      <c r="CN59" s="814">
        <f>CM$34/43</f>
        <v>56624.41860465116</v>
      </c>
      <c r="CO59" s="814">
        <f t="shared" si="16"/>
        <v>2065357.1638926889</v>
      </c>
      <c r="CP59" s="979"/>
      <c r="CQ59" s="811">
        <f>+CS58</f>
        <v>34516052.941765271</v>
      </c>
      <c r="CR59" s="814">
        <f>CQ$34/43</f>
        <v>890981.05744186044</v>
      </c>
      <c r="CS59" s="814">
        <f t="shared" si="41"/>
        <v>33625071.884323411</v>
      </c>
      <c r="CT59" s="979"/>
      <c r="CU59" s="811">
        <f>+CW58</f>
        <v>146951692.93450752</v>
      </c>
      <c r="CV59" s="814">
        <f>CU$34/43</f>
        <v>3800233.9302325579</v>
      </c>
      <c r="CW59" s="814">
        <f t="shared" si="42"/>
        <v>143151459.00427496</v>
      </c>
      <c r="CX59" s="980"/>
      <c r="CY59" s="981"/>
      <c r="CZ59" s="981"/>
      <c r="DA59" s="981"/>
      <c r="DB59" s="981"/>
      <c r="DC59" s="811">
        <f>+DE58</f>
        <v>0</v>
      </c>
      <c r="DD59" s="814">
        <f>DD58</f>
        <v>0</v>
      </c>
      <c r="DE59" s="814">
        <f t="shared" si="43"/>
        <v>0</v>
      </c>
      <c r="DF59" s="815"/>
      <c r="DG59" s="811">
        <f>+DI58</f>
        <v>11143368.600566195</v>
      </c>
      <c r="DH59" s="814">
        <f>DG$34/43</f>
        <v>297357.32558139536</v>
      </c>
      <c r="DI59" s="814">
        <f t="shared" si="17"/>
        <v>10846011.274984799</v>
      </c>
      <c r="DJ59" s="980"/>
      <c r="DK59" s="811">
        <f>+DM58</f>
        <v>12657434.240025077</v>
      </c>
      <c r="DL59" s="814">
        <f>DK$34/43</f>
        <v>334622.76744186046</v>
      </c>
      <c r="DM59" s="814">
        <f t="shared" si="18"/>
        <v>12322811.472583216</v>
      </c>
      <c r="DN59" s="980"/>
      <c r="DO59" s="811">
        <f>+DQ58</f>
        <v>8681830.9559583534</v>
      </c>
      <c r="DP59" s="814">
        <f>DO$34/43</f>
        <v>233864.32558139536</v>
      </c>
      <c r="DQ59" s="814">
        <f t="shared" si="19"/>
        <v>8447966.6303769574</v>
      </c>
      <c r="DR59" s="980"/>
      <c r="DS59" s="811">
        <f>+DU58</f>
        <v>2490002.046435629</v>
      </c>
      <c r="DT59" s="814">
        <f>DS$34/43</f>
        <v>66444.930232558138</v>
      </c>
      <c r="DU59" s="814">
        <f t="shared" si="20"/>
        <v>2423557.1162030711</v>
      </c>
      <c r="DV59" s="980"/>
      <c r="DW59" s="811">
        <f>+DY58</f>
        <v>9854496.4301185627</v>
      </c>
      <c r="DX59" s="814">
        <f>DW$34/43</f>
        <v>267477.62790697673</v>
      </c>
      <c r="DY59" s="814">
        <f t="shared" si="21"/>
        <v>9587018.8022115864</v>
      </c>
      <c r="DZ59" s="980"/>
      <c r="EA59" s="811">
        <f>+EC58</f>
        <v>14410162.288531693</v>
      </c>
      <c r="EB59" s="814">
        <f>EA$34/43</f>
        <v>380253.06976744183</v>
      </c>
      <c r="EC59" s="814">
        <f t="shared" si="22"/>
        <v>14029909.218764251</v>
      </c>
      <c r="ED59" s="980"/>
      <c r="EE59" s="811">
        <f>+EG58</f>
        <v>16213870.742476065</v>
      </c>
      <c r="EF59" s="814">
        <f>EE$34/43</f>
        <v>428643.76744186046</v>
      </c>
      <c r="EG59" s="814">
        <f t="shared" si="23"/>
        <v>15785226.975034203</v>
      </c>
      <c r="EH59" s="980"/>
      <c r="EI59" s="811">
        <f>+EK58</f>
        <v>8890120.7234952133</v>
      </c>
      <c r="EJ59" s="814">
        <f>EI$34/43</f>
        <v>227014.95348837209</v>
      </c>
      <c r="EK59" s="814">
        <f t="shared" si="44"/>
        <v>8663105.770006841</v>
      </c>
      <c r="EL59" s="980"/>
      <c r="EM59" s="811">
        <f>+EO58</f>
        <v>17079806.207991332</v>
      </c>
      <c r="EN59" s="814">
        <f>EM$34/43</f>
        <v>439296.53488372092</v>
      </c>
      <c r="EO59" s="814">
        <f t="shared" si="45"/>
        <v>16640509.673107611</v>
      </c>
      <c r="EP59" s="980"/>
      <c r="EQ59" s="811">
        <f>+ES58</f>
        <v>10743613.638356894</v>
      </c>
      <c r="ER59" s="814">
        <f>EQ$34/43</f>
        <v>280381.72093023255</v>
      </c>
      <c r="ES59" s="814">
        <f t="shared" si="24"/>
        <v>10463231.917426663</v>
      </c>
      <c r="ET59" s="980"/>
      <c r="EU59" s="811">
        <f>+EW58</f>
        <v>80451392.108318135</v>
      </c>
      <c r="EV59" s="814">
        <f>EU$34/43</f>
        <v>2122938.5348837208</v>
      </c>
      <c r="EW59" s="814">
        <f t="shared" si="25"/>
        <v>78328453.573434412</v>
      </c>
      <c r="EX59" s="980"/>
      <c r="EY59" s="811">
        <f>+FA58</f>
        <v>29013690.395348836</v>
      </c>
      <c r="EZ59" s="814">
        <f>EY$34/43</f>
        <v>748945.6744186047</v>
      </c>
      <c r="FA59" s="814">
        <f t="shared" si="46"/>
        <v>28264744.72093023</v>
      </c>
      <c r="FB59" s="980"/>
      <c r="FC59" s="811">
        <f>+FE58</f>
        <v>12271941.772400821</v>
      </c>
      <c r="FD59" s="814">
        <f>FC$34/43</f>
        <v>312251.46511627908</v>
      </c>
      <c r="FE59" s="814">
        <f t="shared" si="53"/>
        <v>11959690.307284541</v>
      </c>
      <c r="FF59" s="980"/>
      <c r="FG59" s="811">
        <f>+FI58</f>
        <v>74695937.156938747</v>
      </c>
      <c r="FH59" s="814">
        <f>FG$34/43</f>
        <v>1956554.3255813953</v>
      </c>
      <c r="FI59" s="814">
        <f t="shared" si="26"/>
        <v>72739382.831357345</v>
      </c>
      <c r="FJ59" s="980"/>
      <c r="FK59" s="811">
        <f>+FM58</f>
        <v>1164471.8255813951</v>
      </c>
      <c r="FL59" s="814">
        <f>FK$34/43</f>
        <v>30278.79069767442</v>
      </c>
      <c r="FM59" s="814">
        <f t="shared" si="47"/>
        <v>1134193.0348837206</v>
      </c>
      <c r="FN59" s="980"/>
      <c r="FO59" s="811">
        <f>+FQ58</f>
        <v>181177.52564979478</v>
      </c>
      <c r="FP59" s="814">
        <f>FO$34/43</f>
        <v>4780.8837209302328</v>
      </c>
      <c r="FQ59" s="814">
        <f t="shared" si="27"/>
        <v>176396.64192886456</v>
      </c>
      <c r="FR59" s="980"/>
      <c r="FS59" s="811">
        <f>+FU58</f>
        <v>21156730.793262653</v>
      </c>
      <c r="FT59" s="814">
        <f>FS$34/43</f>
        <v>546129.83720930235</v>
      </c>
      <c r="FU59" s="814">
        <f t="shared" si="48"/>
        <v>20610600.95605335</v>
      </c>
      <c r="FV59" s="980"/>
      <c r="FW59" s="811">
        <f>+FY58</f>
        <v>1305037.14498784</v>
      </c>
      <c r="FX59" s="814">
        <f>FW$34/43</f>
        <v>34246.627906976741</v>
      </c>
      <c r="FY59" s="814">
        <f t="shared" si="28"/>
        <v>1270790.5170808632</v>
      </c>
      <c r="FZ59" s="980"/>
      <c r="GA59" s="811">
        <f>+GC58</f>
        <v>12459806.406349748</v>
      </c>
      <c r="GB59" s="814">
        <f>GA$34/43</f>
        <v>315340.30232558138</v>
      </c>
      <c r="GC59" s="814">
        <f t="shared" si="54"/>
        <v>12144466.104024166</v>
      </c>
      <c r="GD59" s="980"/>
      <c r="GE59" s="811">
        <f>+GG58</f>
        <v>5474538.312148503</v>
      </c>
      <c r="GF59" s="814">
        <f>GE$34/43</f>
        <v>148593.7441860465</v>
      </c>
      <c r="GG59" s="814">
        <f t="shared" si="29"/>
        <v>5325944.5679624565</v>
      </c>
      <c r="GH59" s="980"/>
      <c r="GI59" s="811">
        <f>+GK58</f>
        <v>4729248.442829458</v>
      </c>
      <c r="GJ59" s="814">
        <f>GI$34/43</f>
        <v>122078.58139534884</v>
      </c>
      <c r="GK59" s="814">
        <f t="shared" si="49"/>
        <v>4607169.8614341095</v>
      </c>
      <c r="GL59" s="980"/>
      <c r="GM59" s="811">
        <f>+GO58</f>
        <v>2764963.8850889197</v>
      </c>
      <c r="GN59" s="814">
        <f>GM$34/43</f>
        <v>74339.720930232565</v>
      </c>
      <c r="GO59" s="814">
        <f t="shared" si="30"/>
        <v>2690624.164158687</v>
      </c>
      <c r="GP59" s="980"/>
      <c r="GQ59" s="811">
        <f>+GS58</f>
        <v>19055140.863714088</v>
      </c>
      <c r="GR59" s="814">
        <f>GQ$34/43</f>
        <v>509435.65116279072</v>
      </c>
      <c r="GS59" s="814">
        <f t="shared" si="31"/>
        <v>18545705.212551296</v>
      </c>
      <c r="GT59" s="980"/>
      <c r="GU59" s="1538"/>
      <c r="GV59" s="981"/>
      <c r="GW59" s="981"/>
      <c r="GX59" s="980"/>
      <c r="GY59" s="811">
        <f>+HA58</f>
        <v>4216783.750683995</v>
      </c>
      <c r="GZ59" s="814">
        <f>GY$34/43</f>
        <v>112734.93023255814</v>
      </c>
      <c r="HA59" s="814">
        <f t="shared" si="32"/>
        <v>4104048.820451437</v>
      </c>
      <c r="HB59" s="980"/>
      <c r="HC59" s="811">
        <f>+HE58</f>
        <v>18196664.189048491</v>
      </c>
      <c r="HD59" s="814">
        <f>HC$34/43</f>
        <v>491096.88372093026</v>
      </c>
      <c r="HE59" s="814">
        <f t="shared" si="33"/>
        <v>17705567.305327561</v>
      </c>
      <c r="HF59" s="980"/>
      <c r="HG59" s="811">
        <f>+HI58</f>
        <v>2945397.9139306881</v>
      </c>
      <c r="HH59" s="814">
        <f>HG$34/43</f>
        <v>79642.279069767435</v>
      </c>
      <c r="HI59" s="814">
        <f t="shared" si="34"/>
        <v>2865755.6348609207</v>
      </c>
      <c r="HJ59" s="980"/>
      <c r="HK59" s="811">
        <f>+HM58</f>
        <v>2907894.5022609811</v>
      </c>
      <c r="HL59" s="814">
        <f>HK$34/43</f>
        <v>78035.186046511633</v>
      </c>
      <c r="HM59" s="814">
        <f t="shared" si="35"/>
        <v>2829859.3162144693</v>
      </c>
      <c r="HN59" s="980"/>
      <c r="HO59" s="811">
        <f>+HQ58</f>
        <v>671412.59530323744</v>
      </c>
      <c r="HP59" s="814">
        <f>HO$34/43</f>
        <v>18120.279069767443</v>
      </c>
      <c r="HQ59" s="814">
        <f t="shared" si="36"/>
        <v>653292.31623346999</v>
      </c>
      <c r="HR59" s="980"/>
      <c r="HS59" s="811">
        <f>+HU58</f>
        <v>5484294.0659104735</v>
      </c>
      <c r="HT59" s="814">
        <f>HS$34/43</f>
        <v>144450.86046511628</v>
      </c>
      <c r="HU59" s="814">
        <f t="shared" si="37"/>
        <v>5339843.2054453576</v>
      </c>
      <c r="HV59" s="980"/>
      <c r="HW59" s="811">
        <f>+HY58</f>
        <v>21809589.679016568</v>
      </c>
      <c r="HX59" s="814">
        <f>HW$34/43</f>
        <v>556921.90697674418</v>
      </c>
      <c r="HY59" s="814">
        <f t="shared" si="50"/>
        <v>21252667.772039823</v>
      </c>
      <c r="HZ59" s="980"/>
      <c r="IA59" s="811">
        <f>+IC58</f>
        <v>20023533.527701776</v>
      </c>
      <c r="IB59" s="814">
        <f>IA$34/43</f>
        <v>506767.67441860464</v>
      </c>
      <c r="IC59" s="814">
        <f t="shared" si="55"/>
        <v>19516765.853283171</v>
      </c>
      <c r="ID59" s="980"/>
      <c r="IE59" s="811">
        <f>+IG58</f>
        <v>113032681.94186045</v>
      </c>
      <c r="IF59" s="814">
        <f>IE$34/43</f>
        <v>2799571.0697674421</v>
      </c>
      <c r="IG59" s="814">
        <f t="shared" si="61"/>
        <v>110233110.87209301</v>
      </c>
      <c r="IH59" s="980"/>
      <c r="II59" s="811">
        <f>+IK58</f>
        <v>144386880.18604651</v>
      </c>
      <c r="IJ59" s="814">
        <f>II$34/43</f>
        <v>3489713.1162790698</v>
      </c>
      <c r="IK59" s="814">
        <f t="shared" si="86"/>
        <v>140897167.06976745</v>
      </c>
      <c r="IL59" s="980"/>
      <c r="IM59" s="811">
        <f>+IO58</f>
        <v>15146600.808139535</v>
      </c>
      <c r="IN59" s="814">
        <f>IM$34/43</f>
        <v>357441.90697674418</v>
      </c>
      <c r="IO59" s="814">
        <f t="shared" si="87"/>
        <v>14789158.90116279</v>
      </c>
      <c r="IP59" s="980"/>
      <c r="IQ59" s="812">
        <f>+IQ$34</f>
        <v>515816</v>
      </c>
      <c r="IR59" s="814">
        <f>+IQ$34/43/12*(12.5-IQ$36)</f>
        <v>6497.6821705426355</v>
      </c>
      <c r="IS59" s="813">
        <f>+IQ59-IR59</f>
        <v>509318.31782945734</v>
      </c>
      <c r="IT59" s="975"/>
      <c r="IU59" s="811">
        <f>+IW58</f>
        <v>99052.608280133762</v>
      </c>
      <c r="IV59" s="814">
        <f>IU$34/43</f>
        <v>2529.3720930232557</v>
      </c>
      <c r="IW59" s="814">
        <f t="shared" si="51"/>
        <v>96523.236187110509</v>
      </c>
      <c r="IX59" s="980"/>
      <c r="IY59" s="811">
        <f>+JA58</f>
        <v>68689.559488524101</v>
      </c>
      <c r="IZ59" s="814">
        <f>IY$34/43</f>
        <v>1760.3488372093022</v>
      </c>
      <c r="JA59" s="814">
        <f t="shared" si="52"/>
        <v>66929.210651314803</v>
      </c>
      <c r="JB59" s="980"/>
      <c r="JC59" s="811">
        <f>+JE58</f>
        <v>13268609.916666666</v>
      </c>
      <c r="JD59" s="814">
        <f>JC$34/43</f>
        <v>329314</v>
      </c>
      <c r="JE59" s="814">
        <f t="shared" si="62"/>
        <v>12939295.916666666</v>
      </c>
      <c r="JF59" s="980"/>
      <c r="JG59" s="811">
        <f>+JI58</f>
        <v>471230.84463824285</v>
      </c>
      <c r="JH59" s="814">
        <f>JG$34/43</f>
        <v>11883.930232558139</v>
      </c>
      <c r="JI59" s="814">
        <f t="shared" si="56"/>
        <v>459346.91440568469</v>
      </c>
      <c r="JJ59" s="980"/>
      <c r="JK59" s="811">
        <f>+JM58</f>
        <v>671599.9811901506</v>
      </c>
      <c r="JL59" s="814">
        <f>JK$34/43</f>
        <v>17088.418604651164</v>
      </c>
      <c r="JM59" s="814">
        <f t="shared" si="57"/>
        <v>654511.56258549949</v>
      </c>
      <c r="JN59" s="980"/>
      <c r="JO59" s="811">
        <f>+JQ58</f>
        <v>15170.470018239854</v>
      </c>
      <c r="JP59" s="814">
        <f>JO$34/43</f>
        <v>378.55813953488371</v>
      </c>
      <c r="JQ59" s="814">
        <f t="shared" si="63"/>
        <v>14791.91187870497</v>
      </c>
      <c r="JR59" s="980"/>
      <c r="JS59" s="811">
        <f>+JU58</f>
        <v>15170.470018239854</v>
      </c>
      <c r="JT59" s="814">
        <f>JS$34/43</f>
        <v>378.55813953488371</v>
      </c>
      <c r="JU59" s="814">
        <f t="shared" si="64"/>
        <v>14791.91187870497</v>
      </c>
      <c r="JV59" s="980"/>
      <c r="JW59" s="811">
        <f>+JY58</f>
        <v>800440.33529031777</v>
      </c>
      <c r="JX59" s="814">
        <f>JW$34/43</f>
        <v>19973.883720930233</v>
      </c>
      <c r="JY59" s="814">
        <f t="shared" si="65"/>
        <v>780466.45156938757</v>
      </c>
      <c r="JZ59" s="980"/>
      <c r="KA59" s="811">
        <f>+KC58</f>
        <v>800440.33529031777</v>
      </c>
      <c r="KB59" s="814">
        <f>KA$34/43</f>
        <v>19973.883720930233</v>
      </c>
      <c r="KC59" s="814">
        <f t="shared" si="66"/>
        <v>780466.45156938757</v>
      </c>
      <c r="KD59" s="980"/>
      <c r="KE59" s="811">
        <f>+KG58</f>
        <v>217144.16149870804</v>
      </c>
      <c r="KF59" s="814">
        <f>KE$34/43</f>
        <v>5485.8604651162786</v>
      </c>
      <c r="KG59" s="814">
        <f t="shared" si="58"/>
        <v>211658.30103359176</v>
      </c>
      <c r="KH59" s="980"/>
      <c r="KI59" s="811">
        <f>+KK58</f>
        <v>15924029.440891473</v>
      </c>
      <c r="KJ59" s="814">
        <f>KI$34/43</f>
        <v>388786.06976744183</v>
      </c>
      <c r="KK59" s="814">
        <f t="shared" si="67"/>
        <v>15535243.371124031</v>
      </c>
      <c r="KL59" s="980"/>
      <c r="KM59" s="811">
        <f>+KO58</f>
        <v>0</v>
      </c>
      <c r="KN59" s="814">
        <f>KN58</f>
        <v>0</v>
      </c>
      <c r="KO59" s="814">
        <f t="shared" si="68"/>
        <v>0</v>
      </c>
      <c r="KP59" s="980"/>
      <c r="KQ59" s="811">
        <f>+KS58</f>
        <v>1413500.484011628</v>
      </c>
      <c r="KR59" s="814">
        <f>KQ$34/43</f>
        <v>34440.620930232566</v>
      </c>
      <c r="KS59" s="814">
        <f t="shared" si="69"/>
        <v>1379059.8630813954</v>
      </c>
      <c r="KT59" s="980"/>
      <c r="KU59" s="811">
        <f>+KW58</f>
        <v>0</v>
      </c>
      <c r="KV59" s="814">
        <f>KU35</f>
        <v>0</v>
      </c>
      <c r="KW59" s="814">
        <f t="shared" si="88"/>
        <v>0</v>
      </c>
      <c r="KX59" s="980"/>
      <c r="KY59" s="811">
        <f>+LA58</f>
        <v>31343733.610465117</v>
      </c>
      <c r="KZ59" s="814">
        <f>KY34/43</f>
        <v>742595.86046511633</v>
      </c>
      <c r="LA59" s="814">
        <f t="shared" si="89"/>
        <v>30601137.75</v>
      </c>
      <c r="LB59" s="980"/>
      <c r="LC59" s="811">
        <f>+LE58</f>
        <v>6288395.1356589152</v>
      </c>
      <c r="LD59" s="814">
        <f>LC34/43</f>
        <v>148107.44186046513</v>
      </c>
      <c r="LE59" s="814">
        <f t="shared" si="90"/>
        <v>6140287.6937984498</v>
      </c>
      <c r="LF59" s="980"/>
      <c r="LG59" s="811">
        <f>+LI58</f>
        <v>3827329.3459302327</v>
      </c>
      <c r="LH59" s="814">
        <f>LG$34/43</f>
        <v>94794.534883720931</v>
      </c>
      <c r="LI59" s="814">
        <f t="shared" si="70"/>
        <v>3732534.8110465119</v>
      </c>
      <c r="LJ59" s="980"/>
      <c r="LK59" s="811">
        <f>+LM58</f>
        <v>113700.25290697675</v>
      </c>
      <c r="LL59" s="814">
        <f>LK$34/43</f>
        <v>2709.8372093023254</v>
      </c>
      <c r="LM59" s="814">
        <f t="shared" si="71"/>
        <v>110990.41569767443</v>
      </c>
      <c r="LN59" s="980"/>
      <c r="LO59" s="811">
        <f>+LQ58</f>
        <v>17511872.935077522</v>
      </c>
      <c r="LP59" s="814">
        <f>LO$34/43</f>
        <v>429300.25581395347</v>
      </c>
      <c r="LQ59" s="814">
        <f t="shared" si="72"/>
        <v>17082572.679263569</v>
      </c>
      <c r="LR59" s="980"/>
      <c r="LS59" s="811">
        <f>+LU58</f>
        <v>25388870.930232558</v>
      </c>
      <c r="LT59" s="814">
        <f>LS$34/43</f>
        <v>606301.39534883725</v>
      </c>
      <c r="LU59" s="814">
        <f t="shared" si="73"/>
        <v>24782569.534883723</v>
      </c>
      <c r="LV59" s="980"/>
      <c r="LW59" s="811">
        <f>+LY58</f>
        <v>2982948.7432170543</v>
      </c>
      <c r="LX59" s="814">
        <f>LW$34/43</f>
        <v>72828.860465116275</v>
      </c>
      <c r="LY59" s="814">
        <f t="shared" si="74"/>
        <v>2910119.882751938</v>
      </c>
      <c r="LZ59" s="980"/>
      <c r="MA59" s="811">
        <f>+MC58</f>
        <v>33959736.898255818</v>
      </c>
      <c r="MB59" s="814">
        <f>MA$34/43</f>
        <v>820779.13953488367</v>
      </c>
      <c r="MC59" s="814">
        <f t="shared" si="75"/>
        <v>33138957.758720934</v>
      </c>
      <c r="MD59" s="980"/>
      <c r="ME59" s="811">
        <f>+MG58</f>
        <v>17377381.899224807</v>
      </c>
      <c r="MF59" s="814">
        <f>ME$34/43</f>
        <v>419152.93023255817</v>
      </c>
      <c r="MG59" s="814">
        <f t="shared" si="76"/>
        <v>16958228.968992248</v>
      </c>
      <c r="MH59" s="980"/>
      <c r="MI59" s="811">
        <f>+MK58</f>
        <v>36819369.549418606</v>
      </c>
      <c r="MJ59" s="814">
        <f>MI$34/43</f>
        <v>884549.41860465112</v>
      </c>
      <c r="MK59" s="814">
        <f t="shared" si="77"/>
        <v>35934820.130813956</v>
      </c>
      <c r="ML59" s="980"/>
      <c r="MM59" s="811">
        <f>+MO58</f>
        <v>12015175.677529072</v>
      </c>
      <c r="MN59" s="814">
        <f>MM$34/43</f>
        <v>286359.69837209309</v>
      </c>
      <c r="MO59" s="814">
        <f t="shared" si="78"/>
        <v>11728815.979156978</v>
      </c>
      <c r="MP59" s="980"/>
      <c r="MQ59" s="811">
        <f>+MS58</f>
        <v>4472097.2306201551</v>
      </c>
      <c r="MR59" s="814">
        <f>MQ34/43</f>
        <v>106372.97674418605</v>
      </c>
      <c r="MS59" s="814">
        <f t="shared" si="91"/>
        <v>4365724.253875969</v>
      </c>
      <c r="MT59" s="980"/>
      <c r="MU59" s="811">
        <f>+MW58</f>
        <v>35821230.251937985</v>
      </c>
      <c r="MV59" s="814">
        <f>MU$34/43</f>
        <v>864029.6744186047</v>
      </c>
      <c r="MW59" s="814">
        <f t="shared" si="79"/>
        <v>34957200.57751938</v>
      </c>
      <c r="MX59" s="980"/>
      <c r="MY59" s="811">
        <f>+NA58</f>
        <v>4557010.6850775192</v>
      </c>
      <c r="MZ59" s="814">
        <f>MY$34/43</f>
        <v>111714.25581395348</v>
      </c>
      <c r="NA59" s="814">
        <f t="shared" si="80"/>
        <v>4445296.4292635657</v>
      </c>
      <c r="NB59" s="980"/>
      <c r="NC59" s="811">
        <f>+NE58</f>
        <v>49670691.807170548</v>
      </c>
      <c r="ND59" s="814">
        <f>NC$34/43</f>
        <v>1190905.6976744186</v>
      </c>
      <c r="NE59" s="814">
        <f t="shared" si="81"/>
        <v>48479786.109496132</v>
      </c>
      <c r="NF59" s="980"/>
      <c r="NG59" s="811">
        <f>+NI58</f>
        <v>1951550.3875968992</v>
      </c>
      <c r="NH59" s="814">
        <f>NG$34/43</f>
        <v>46511.627906976741</v>
      </c>
      <c r="NI59" s="814">
        <f t="shared" si="82"/>
        <v>1905038.7596899224</v>
      </c>
      <c r="NJ59" s="980"/>
      <c r="NK59" s="811">
        <f>+NM58</f>
        <v>6142776.8759689927</v>
      </c>
      <c r="NL59" s="814">
        <f>NK34/43</f>
        <v>144677.76744186046</v>
      </c>
      <c r="NM59" s="814">
        <f t="shared" si="92"/>
        <v>5998099.1085271323</v>
      </c>
      <c r="NN59" s="980"/>
      <c r="NO59" s="811">
        <f>NO34</f>
        <v>1172300.6900000002</v>
      </c>
      <c r="NP59" s="814">
        <f>+NO$34/43/12*(12.5-NO$36)</f>
        <v>12495.453091085274</v>
      </c>
      <c r="NQ59" s="814">
        <f t="shared" ref="NQ59:NQ64" si="108">+NO59-NP59</f>
        <v>1159805.236908915</v>
      </c>
      <c r="NR59" s="980"/>
      <c r="NS59" s="811">
        <f>+NU58</f>
        <v>11633723.845930232</v>
      </c>
      <c r="NT59" s="814">
        <f>NS$34/43</f>
        <v>278930.4418604651</v>
      </c>
      <c r="NU59" s="814">
        <f t="shared" si="83"/>
        <v>11354793.404069766</v>
      </c>
      <c r="NV59" s="980"/>
      <c r="NW59" s="811">
        <f>+NY58</f>
        <v>6605282.6453488376</v>
      </c>
      <c r="NX59" s="814">
        <f>NW$34/43</f>
        <v>157738.09302325582</v>
      </c>
      <c r="NY59" s="814">
        <f t="shared" si="84"/>
        <v>6447544.5523255821</v>
      </c>
      <c r="NZ59" s="980"/>
      <c r="OA59" s="811">
        <f>+OC58</f>
        <v>22759057.257751938</v>
      </c>
      <c r="OB59" s="814">
        <f>OA34/43</f>
        <v>539207.6744186047</v>
      </c>
      <c r="OC59" s="814">
        <f t="shared" si="93"/>
        <v>22219849.583333332</v>
      </c>
      <c r="OD59" s="980"/>
      <c r="OE59" s="811">
        <f>+OG58</f>
        <v>12331900.47868217</v>
      </c>
      <c r="OF59" s="814">
        <f>OE34/43</f>
        <v>290447.11627906974</v>
      </c>
      <c r="OG59" s="814">
        <f t="shared" si="94"/>
        <v>12041453.3624031</v>
      </c>
      <c r="OH59" s="980"/>
      <c r="OI59" s="811">
        <f>+OK58</f>
        <v>1005379.8498062015</v>
      </c>
      <c r="OJ59" s="814">
        <f>OI34/43</f>
        <v>23403.60465116279</v>
      </c>
      <c r="OK59" s="814">
        <f t="shared" si="95"/>
        <v>981976.24515503878</v>
      </c>
      <c r="OL59" s="980"/>
      <c r="OM59" s="811">
        <f>+OO58</f>
        <v>4334378.1191860465</v>
      </c>
      <c r="ON59" s="814">
        <f>OM34/43</f>
        <v>102286.20930232559</v>
      </c>
      <c r="OO59" s="814">
        <f t="shared" si="96"/>
        <v>4232091.9098837208</v>
      </c>
      <c r="OP59" s="980"/>
      <c r="OQ59" s="811">
        <f>+OS58</f>
        <v>5628332.8662790693</v>
      </c>
      <c r="OR59" s="814">
        <f>OQ34/43</f>
        <v>131273.06976744186</v>
      </c>
      <c r="OS59" s="814">
        <f t="shared" si="97"/>
        <v>5497059.7965116277</v>
      </c>
      <c r="OT59" s="980"/>
      <c r="OU59" s="811">
        <f>+OW58</f>
        <v>73534662.950581402</v>
      </c>
      <c r="OV59" s="814">
        <f>OU34/43</f>
        <v>1735331.2790697673</v>
      </c>
      <c r="OW59" s="814">
        <f t="shared" si="98"/>
        <v>71799331.671511635</v>
      </c>
      <c r="OX59" s="980"/>
      <c r="OY59" s="811">
        <f>+PA58</f>
        <v>30139869.373062015</v>
      </c>
      <c r="OZ59" s="814">
        <f>OY34/43</f>
        <v>701607.04651162785</v>
      </c>
      <c r="PA59" s="814">
        <f t="shared" si="99"/>
        <v>29438262.326550387</v>
      </c>
      <c r="PB59" s="980"/>
      <c r="PC59" s="812">
        <f>+PC$34</f>
        <v>20779259.499999985</v>
      </c>
      <c r="PD59" s="814">
        <f>+PC$34/43/12*(12.5-PC$36)</f>
        <v>20134.941375968978</v>
      </c>
      <c r="PE59" s="813">
        <f>+PC59-PD59</f>
        <v>20759124.558624014</v>
      </c>
      <c r="PF59" s="975"/>
      <c r="PG59" s="812">
        <f>+PG$34</f>
        <v>21908705</v>
      </c>
      <c r="PH59" s="814">
        <f>+PG$34/43/12*(12.5-PG$36)</f>
        <v>275981.74903100776</v>
      </c>
      <c r="PI59" s="813">
        <f>+PG59-PH59</f>
        <v>21632723.250968993</v>
      </c>
      <c r="PJ59" s="797"/>
      <c r="PK59" s="831"/>
      <c r="PL59" s="796"/>
      <c r="PM59" s="796"/>
      <c r="PN59" s="797"/>
      <c r="PO59" s="831"/>
      <c r="PP59" s="796"/>
      <c r="PQ59" s="796"/>
      <c r="PR59" s="797"/>
      <c r="PS59" s="811">
        <f>+PU58</f>
        <v>1821570.1018313949</v>
      </c>
      <c r="PT59" s="814">
        <f>PS$34/43</f>
        <v>44025.863488372088</v>
      </c>
      <c r="PU59" s="814">
        <f t="shared" si="85"/>
        <v>1777544.2383430228</v>
      </c>
      <c r="PV59" s="980"/>
      <c r="PW59" s="811"/>
      <c r="PX59" s="814"/>
      <c r="PY59" s="814"/>
      <c r="PZ59" s="980"/>
      <c r="QA59" s="811"/>
      <c r="QB59" s="814"/>
      <c r="QC59" s="814"/>
      <c r="QD59" s="980"/>
      <c r="QE59" s="811"/>
      <c r="QF59" s="814"/>
      <c r="QG59" s="814"/>
      <c r="QH59" s="980"/>
      <c r="QI59" s="811"/>
      <c r="QJ59" s="814"/>
      <c r="QK59" s="814"/>
      <c r="QL59" s="980"/>
      <c r="QM59" s="811"/>
      <c r="QN59" s="814"/>
      <c r="QO59" s="814"/>
      <c r="QP59" s="980"/>
      <c r="QQ59" s="812"/>
      <c r="QR59" s="814"/>
      <c r="QS59" s="813"/>
      <c r="QT59" s="797"/>
      <c r="QU59" s="811"/>
      <c r="QV59" s="814"/>
      <c r="QW59" s="814"/>
      <c r="QX59" s="980"/>
      <c r="QY59" s="811"/>
      <c r="QZ59" s="814"/>
      <c r="RA59" s="814"/>
      <c r="RB59" s="980"/>
      <c r="RC59" s="811"/>
      <c r="RD59" s="814"/>
      <c r="RE59" s="814"/>
      <c r="RF59" s="980"/>
      <c r="RG59" s="811"/>
      <c r="RH59" s="814"/>
      <c r="RI59" s="814"/>
      <c r="RJ59" s="980"/>
      <c r="RK59" s="811"/>
      <c r="RL59" s="814"/>
      <c r="RM59" s="814"/>
      <c r="RN59" s="980"/>
      <c r="RO59" s="811"/>
      <c r="RP59" s="814"/>
      <c r="RQ59" s="814"/>
      <c r="RR59" s="980"/>
      <c r="RS59" s="812">
        <f>+RS$34</f>
        <v>5306172.4899999993</v>
      </c>
      <c r="RT59" s="814">
        <f>+RS$34/43/12*(12.5-RS$36)</f>
        <v>66841.320125968981</v>
      </c>
      <c r="RU59" s="813">
        <f>+RS59-RT59</f>
        <v>5239331.1698740302</v>
      </c>
      <c r="RV59" s="797"/>
      <c r="RW59" s="811"/>
      <c r="RX59" s="814"/>
      <c r="RY59" s="814"/>
      <c r="RZ59" s="980"/>
      <c r="SA59" s="811"/>
      <c r="SB59" s="814"/>
      <c r="SC59" s="814"/>
      <c r="SD59" s="980"/>
      <c r="SE59" s="811"/>
      <c r="SF59" s="814"/>
      <c r="SG59" s="814"/>
      <c r="SH59" s="980"/>
      <c r="SI59" s="812">
        <f>+SI$34</f>
        <v>19042583</v>
      </c>
      <c r="SJ59" s="814">
        <f>+SI$34/43/12*(12.5-SI$36)</f>
        <v>313685.9602713178</v>
      </c>
      <c r="SK59" s="813">
        <f>+SI59-SJ59</f>
        <v>18728897.039728682</v>
      </c>
      <c r="SL59" s="797"/>
      <c r="SM59" s="811">
        <f>+SO58</f>
        <v>754557.65116279072</v>
      </c>
      <c r="SN59" s="814">
        <f>SM34/43</f>
        <v>17771.720930232557</v>
      </c>
      <c r="SO59" s="814">
        <f t="shared" si="100"/>
        <v>736785.93023255817</v>
      </c>
      <c r="SP59" s="980"/>
      <c r="SQ59" s="812">
        <f>+SQ$34</f>
        <v>1217598</v>
      </c>
      <c r="SR59" s="814">
        <f>+SQ$34/43/12*(12.5-SQ$36)</f>
        <v>15337.95930232558</v>
      </c>
      <c r="SS59" s="813">
        <f>+SQ59-SR59</f>
        <v>1202260.0406976745</v>
      </c>
      <c r="ST59" s="797"/>
      <c r="SU59" s="831"/>
      <c r="SV59" s="796"/>
      <c r="SW59" s="796"/>
      <c r="SX59" s="797"/>
      <c r="SY59" s="811">
        <f>+TA58</f>
        <v>3877266.3149224808</v>
      </c>
      <c r="SZ59" s="814">
        <f>SY34/43</f>
        <v>90256.441860465115</v>
      </c>
      <c r="TA59" s="814">
        <f t="shared" si="101"/>
        <v>3787009.8730620155</v>
      </c>
      <c r="TB59" s="980"/>
      <c r="TC59" s="812">
        <f>+TC$34</f>
        <v>20609467</v>
      </c>
      <c r="TD59" s="814">
        <f>+TC$34/43/12*(12.5-TC$36)</f>
        <v>339497.03391472867</v>
      </c>
      <c r="TE59" s="813">
        <f>+TC59-TD59</f>
        <v>20269969.96608527</v>
      </c>
      <c r="TF59" s="797"/>
      <c r="TG59" s="812">
        <f>+TG$34</f>
        <v>25359610.919999998</v>
      </c>
      <c r="TH59" s="814">
        <f>+TG$34/43/12*(12.5-TG$36)</f>
        <v>319452.46313953487</v>
      </c>
      <c r="TI59" s="813">
        <f>+TG59-TH59</f>
        <v>25040158.456860464</v>
      </c>
      <c r="TJ59" s="797"/>
      <c r="TK59" s="812">
        <f>+TK$34</f>
        <v>24992898</v>
      </c>
      <c r="TL59" s="814">
        <f>+TK$34/43/12*(12.5-TK$36)</f>
        <v>72653.773255813954</v>
      </c>
      <c r="TM59" s="813">
        <f>+TK59-TL59</f>
        <v>24920244.226744186</v>
      </c>
      <c r="TN59" s="797"/>
      <c r="TO59" s="831"/>
      <c r="TP59" s="796"/>
      <c r="TQ59" s="796"/>
      <c r="TR59" s="797"/>
      <c r="TS59" s="831"/>
      <c r="TT59" s="796"/>
      <c r="TU59" s="796"/>
      <c r="TV59" s="797"/>
      <c r="TW59" s="812">
        <f>+TW$34</f>
        <v>3178496</v>
      </c>
      <c r="TX59" s="814">
        <f>+TW$34/43/12*(12.5-TW$36)</f>
        <v>9239.8139534883721</v>
      </c>
      <c r="TY59" s="813">
        <f>+TW59-TX59</f>
        <v>3169256.1860465114</v>
      </c>
      <c r="TZ59" s="797"/>
      <c r="UA59" s="811">
        <f>+UC58</f>
        <v>3391439.7645348837</v>
      </c>
      <c r="UB59" s="814">
        <f>UA34/43</f>
        <v>80033.976744186046</v>
      </c>
      <c r="UC59" s="814">
        <f t="shared" si="102"/>
        <v>3311405.7877906975</v>
      </c>
      <c r="UD59" s="980"/>
      <c r="UE59" s="812">
        <f>+UE$34</f>
        <v>27953612</v>
      </c>
      <c r="UF59" s="814">
        <f>+UE$34/43/12*(12.5-UE$36)</f>
        <v>568823.5</v>
      </c>
      <c r="UG59" s="813">
        <f>+UE59-UF59</f>
        <v>27384788.5</v>
      </c>
      <c r="UH59" s="797"/>
      <c r="UI59" s="812">
        <f>+UI$34</f>
        <v>2711987</v>
      </c>
      <c r="UJ59" s="814">
        <f>+UI$34/43/12*(12.5-UI$36)</f>
        <v>39418.41569767442</v>
      </c>
      <c r="UK59" s="813">
        <f>+UI59-UJ59</f>
        <v>2672568.5843023257</v>
      </c>
      <c r="UL59" s="797"/>
      <c r="UM59" s="812">
        <f>+UM$34</f>
        <v>15702803</v>
      </c>
      <c r="UN59" s="814">
        <f>+UM$34/43/12*(12.5-UM$36)</f>
        <v>197806.62693798449</v>
      </c>
      <c r="UO59" s="813">
        <f>+UM59-UN59</f>
        <v>15504996.373062015</v>
      </c>
      <c r="UP59" s="797"/>
      <c r="UQ59" s="812">
        <f>+UQ$34</f>
        <v>477481</v>
      </c>
      <c r="UR59" s="814">
        <f>+UQ$34/43/12*(12.5-UQ$36)</f>
        <v>5089.4292635658921</v>
      </c>
      <c r="US59" s="813">
        <f>+UQ59-UR59</f>
        <v>472391.57073643414</v>
      </c>
      <c r="UT59" s="797"/>
      <c r="UU59" s="812">
        <f>+UU$34</f>
        <v>2147423</v>
      </c>
      <c r="UV59" s="814">
        <f>+UU$34/43/12*(12.5-UU$36)</f>
        <v>47859.233527131786</v>
      </c>
      <c r="UW59" s="813">
        <f>+UU59-UV59</f>
        <v>2099563.7664728682</v>
      </c>
      <c r="UX59" s="797"/>
      <c r="UY59" s="812"/>
      <c r="UZ59" s="814"/>
      <c r="VA59" s="813"/>
      <c r="VB59" s="797"/>
      <c r="VC59" s="811">
        <f>+VE58</f>
        <v>27976160.024224807</v>
      </c>
      <c r="VD59" s="814">
        <f>VC34/43</f>
        <v>651239.41860465112</v>
      </c>
      <c r="VE59" s="814">
        <f t="shared" si="103"/>
        <v>27324920.605620157</v>
      </c>
      <c r="VF59" s="980"/>
      <c r="VG59" s="831">
        <f>VG34</f>
        <v>14820825.65</v>
      </c>
      <c r="VH59" s="814">
        <f>+VG$34/43/12*(12.5-VG$36)</f>
        <v>100528.85615310077</v>
      </c>
      <c r="VI59" s="796">
        <f>VG59-VH59</f>
        <v>14720296.7938469</v>
      </c>
      <c r="VJ59" s="797"/>
      <c r="VK59" s="831">
        <f>VK34</f>
        <v>1620339</v>
      </c>
      <c r="VL59" s="814">
        <f>+VK$34/43/12*(12.5-VK$36)</f>
        <v>1570.0959302325582</v>
      </c>
      <c r="VM59" s="796">
        <f>VK59-VL59</f>
        <v>1618768.9040697673</v>
      </c>
      <c r="VN59" s="797"/>
      <c r="VO59" s="831"/>
      <c r="VP59" s="796"/>
      <c r="VQ59" s="796"/>
      <c r="VR59" s="797"/>
      <c r="VS59" s="796"/>
      <c r="VT59" s="796"/>
      <c r="VU59" s="796"/>
      <c r="VV59" s="796"/>
      <c r="VW59" s="812">
        <f>+VW$34</f>
        <v>21934675</v>
      </c>
      <c r="VX59" s="814">
        <f>+VW$34/43/12*(12.5-VW$36)</f>
        <v>276308.89050387597</v>
      </c>
      <c r="VY59" s="813">
        <f>+VW59-VX59</f>
        <v>21658366.109496124</v>
      </c>
      <c r="VZ59" s="797"/>
      <c r="WA59" s="812"/>
      <c r="WB59" s="814"/>
      <c r="WC59" s="813"/>
      <c r="WD59" s="797"/>
      <c r="WE59" s="811">
        <f>+WG58</f>
        <v>7873239.9476744188</v>
      </c>
      <c r="WF59" s="814">
        <f>WE34/43</f>
        <v>183632.41860465117</v>
      </c>
      <c r="WG59" s="814">
        <f t="shared" si="104"/>
        <v>7689607.5290697673</v>
      </c>
      <c r="WH59" s="980"/>
      <c r="WI59" s="811"/>
      <c r="WJ59" s="814"/>
      <c r="WK59" s="814"/>
      <c r="WL59" s="980"/>
      <c r="WM59" s="811"/>
      <c r="WN59" s="814"/>
      <c r="WO59" s="814"/>
      <c r="WP59" s="980"/>
      <c r="WQ59" s="811"/>
      <c r="WR59" s="814"/>
      <c r="WS59" s="814"/>
      <c r="WT59" s="980"/>
      <c r="WU59" s="811"/>
      <c r="WV59" s="814"/>
      <c r="WW59" s="814"/>
      <c r="WX59" s="980"/>
      <c r="WY59" s="811"/>
      <c r="WZ59" s="814"/>
      <c r="XA59" s="814"/>
      <c r="XB59" s="980"/>
      <c r="XC59" s="981"/>
      <c r="XD59" s="981"/>
      <c r="XE59" s="981"/>
      <c r="XF59" s="980"/>
      <c r="XG59" s="981"/>
      <c r="XH59" s="981"/>
      <c r="XI59" s="981"/>
      <c r="XJ59" s="981"/>
      <c r="XK59" s="811"/>
      <c r="XL59" s="814"/>
      <c r="XM59" s="814"/>
      <c r="XN59" s="980"/>
      <c r="XO59" s="811"/>
      <c r="XP59" s="814"/>
      <c r="XQ59" s="814"/>
      <c r="XR59" s="980"/>
      <c r="XS59" s="748"/>
      <c r="XT59" s="982"/>
      <c r="XU59" s="980"/>
    </row>
    <row r="60" spans="1:645" ht="13.2" customHeight="1">
      <c r="A60" s="1111">
        <v>41</v>
      </c>
      <c r="B60" s="774" t="str">
        <f t="shared" si="1"/>
        <v>W incentive</v>
      </c>
      <c r="C60" s="974">
        <f t="shared" si="2"/>
        <v>2016</v>
      </c>
      <c r="D60" s="804">
        <v>41</v>
      </c>
      <c r="E60" s="811" t="str">
        <f t="shared" si="3"/>
        <v>W incentive</v>
      </c>
      <c r="F60" s="746">
        <f t="shared" si="4"/>
        <v>2016</v>
      </c>
      <c r="G60" s="811">
        <f>+G59</f>
        <v>865014.75157698721</v>
      </c>
      <c r="H60" s="813">
        <f>+H59</f>
        <v>24170.255813953489</v>
      </c>
      <c r="I60" s="814">
        <f t="shared" si="5"/>
        <v>840844.49576303374</v>
      </c>
      <c r="J60" s="979"/>
      <c r="K60" s="811">
        <f>+K59</f>
        <v>880883.31298449612</v>
      </c>
      <c r="L60" s="810">
        <f>L59</f>
        <v>21204.81395348837</v>
      </c>
      <c r="M60" s="814">
        <f t="shared" si="59"/>
        <v>859678.49903100776</v>
      </c>
      <c r="N60" s="979"/>
      <c r="O60" s="811">
        <f>+O59</f>
        <v>865008.03161574726</v>
      </c>
      <c r="P60" s="813">
        <f>+P59</f>
        <v>24903.441860465115</v>
      </c>
      <c r="Q60" s="814">
        <f t="shared" si="0"/>
        <v>840104.58975528216</v>
      </c>
      <c r="R60" s="979"/>
      <c r="S60" s="811">
        <f>+S59</f>
        <v>554709.43023255817</v>
      </c>
      <c r="T60" s="813">
        <f>+T59</f>
        <v>13767.348837209302</v>
      </c>
      <c r="U60" s="814">
        <f t="shared" si="60"/>
        <v>540942.08139534888</v>
      </c>
      <c r="V60" s="979"/>
      <c r="W60" s="811">
        <f>+W59</f>
        <v>6240301.6740766084</v>
      </c>
      <c r="X60" s="813">
        <f>+X59</f>
        <v>175746.7441860465</v>
      </c>
      <c r="Y60" s="814">
        <f t="shared" si="6"/>
        <v>6064554.9298905618</v>
      </c>
      <c r="Z60" s="979"/>
      <c r="AA60" s="811">
        <f>+AA59</f>
        <v>914051</v>
      </c>
      <c r="AB60" s="813">
        <f>+AB59</f>
        <v>4428.541666666667</v>
      </c>
      <c r="AC60" s="814">
        <f t="shared" si="105"/>
        <v>909622.45833333337</v>
      </c>
      <c r="AD60" s="979"/>
      <c r="AE60" s="811">
        <f>+AE59</f>
        <v>5656957.1743046055</v>
      </c>
      <c r="AF60" s="813">
        <f>+AF59</f>
        <v>158377.72093023255</v>
      </c>
      <c r="AG60" s="814">
        <f t="shared" si="7"/>
        <v>5498579.4533743728</v>
      </c>
      <c r="AH60" s="979"/>
      <c r="AI60" s="811">
        <f>+AI59</f>
        <v>516125</v>
      </c>
      <c r="AJ60" s="813">
        <f>+AJ59</f>
        <v>8502.0591085271317</v>
      </c>
      <c r="AK60" s="814">
        <f t="shared" si="106"/>
        <v>507622.94089147286</v>
      </c>
      <c r="AL60" s="815"/>
      <c r="AM60" s="811">
        <f>+AM59</f>
        <v>1927431.6581737348</v>
      </c>
      <c r="AN60" s="813">
        <f>+AN59</f>
        <v>52216.116279069771</v>
      </c>
      <c r="AO60" s="814">
        <f t="shared" si="8"/>
        <v>1875215.541894665</v>
      </c>
      <c r="AP60" s="979"/>
      <c r="AQ60" s="811">
        <f>+AQ59</f>
        <v>257907</v>
      </c>
      <c r="AR60" s="813">
        <f>+AR59</f>
        <v>4248.4680232558139</v>
      </c>
      <c r="AS60" s="814">
        <f t="shared" si="107"/>
        <v>253658.53197674418</v>
      </c>
      <c r="AT60" s="979"/>
      <c r="AU60" s="811">
        <f>+AU59</f>
        <v>18828423.068855453</v>
      </c>
      <c r="AV60" s="813">
        <f>+AV59</f>
        <v>508146.97674418607</v>
      </c>
      <c r="AW60" s="814">
        <f t="shared" si="9"/>
        <v>18320276.092111267</v>
      </c>
      <c r="AX60" s="979"/>
      <c r="AY60" s="811">
        <f>+AY59</f>
        <v>39295427.261380903</v>
      </c>
      <c r="AZ60" s="813">
        <f>+AZ59</f>
        <v>1048586.2558139535</v>
      </c>
      <c r="BA60" s="814">
        <f t="shared" si="10"/>
        <v>38246841.005566947</v>
      </c>
      <c r="BB60" s="979"/>
      <c r="BC60" s="811">
        <f>+BC59</f>
        <v>11991234.439124487</v>
      </c>
      <c r="BD60" s="813">
        <f>+BD59</f>
        <v>315837.20930232556</v>
      </c>
      <c r="BE60" s="814">
        <f t="shared" si="11"/>
        <v>11675397.229822163</v>
      </c>
      <c r="BF60" s="979"/>
      <c r="BG60" s="811">
        <f>+BG59</f>
        <v>9855368.2943076435</v>
      </c>
      <c r="BH60" s="813">
        <f>+BH59</f>
        <v>261029.81395348837</v>
      </c>
      <c r="BI60" s="814">
        <f t="shared" si="12"/>
        <v>9594338.4803541545</v>
      </c>
      <c r="BJ60" s="979"/>
      <c r="BK60" s="811">
        <f>+BK59</f>
        <v>12916060.651599787</v>
      </c>
      <c r="BL60" s="813">
        <f>+BL59</f>
        <v>340826.95348837209</v>
      </c>
      <c r="BM60" s="814">
        <f t="shared" si="13"/>
        <v>12575233.698111415</v>
      </c>
      <c r="BN60" s="979"/>
      <c r="BO60" s="811">
        <f>+BO59</f>
        <v>14977656.452348379</v>
      </c>
      <c r="BP60" s="813">
        <f>+BP59</f>
        <v>393041.86046511628</v>
      </c>
      <c r="BQ60" s="814">
        <f t="shared" si="14"/>
        <v>14584614.591883263</v>
      </c>
      <c r="BR60" s="979"/>
      <c r="BS60" s="811">
        <f>+BS59</f>
        <v>10125499.235636115</v>
      </c>
      <c r="BT60" s="813">
        <f>+BT59</f>
        <v>264250.46511627908</v>
      </c>
      <c r="BU60" s="814">
        <f t="shared" si="15"/>
        <v>9861248.7705198359</v>
      </c>
      <c r="BV60" s="979"/>
      <c r="BW60" s="811">
        <f>+BW59</f>
        <v>85326158.475547194</v>
      </c>
      <c r="BX60" s="813">
        <f>+BX59</f>
        <v>2210587.7441860465</v>
      </c>
      <c r="BY60" s="814">
        <f t="shared" si="38"/>
        <v>83115570.731361151</v>
      </c>
      <c r="BZ60" s="979"/>
      <c r="CA60" s="811">
        <f>+CA59</f>
        <v>12231315.293433653</v>
      </c>
      <c r="CB60" s="813">
        <f>+CB59</f>
        <v>316307.06976744183</v>
      </c>
      <c r="CC60" s="814">
        <f t="shared" si="39"/>
        <v>11915008.223666212</v>
      </c>
      <c r="CD60" s="979"/>
      <c r="CE60" s="1744"/>
      <c r="CF60" s="1144"/>
      <c r="CG60" s="1144"/>
      <c r="CH60" s="979"/>
      <c r="CI60" s="811">
        <f>+CI59</f>
        <v>2809289.8142954852</v>
      </c>
      <c r="CJ60" s="813">
        <f>+CJ59</f>
        <v>72649.441860465115</v>
      </c>
      <c r="CK60" s="814">
        <f t="shared" si="40"/>
        <v>2736640.3724350198</v>
      </c>
      <c r="CL60" s="980"/>
      <c r="CM60" s="811">
        <f>+CM59</f>
        <v>2121981.5824973402</v>
      </c>
      <c r="CN60" s="813">
        <f>+CN59</f>
        <v>56624.41860465116</v>
      </c>
      <c r="CO60" s="814">
        <f t="shared" si="16"/>
        <v>2065357.1638926889</v>
      </c>
      <c r="CP60" s="979"/>
      <c r="CQ60" s="811">
        <f>+CQ59</f>
        <v>34516052.941765271</v>
      </c>
      <c r="CR60" s="813">
        <f>+CR59</f>
        <v>890981.05744186044</v>
      </c>
      <c r="CS60" s="814">
        <f t="shared" si="41"/>
        <v>33625071.884323411</v>
      </c>
      <c r="CT60" s="979"/>
      <c r="CU60" s="811">
        <f>+CU59</f>
        <v>146951692.93450752</v>
      </c>
      <c r="CV60" s="813">
        <f>+CV59</f>
        <v>3800233.9302325579</v>
      </c>
      <c r="CW60" s="814">
        <f t="shared" si="42"/>
        <v>143151459.00427496</v>
      </c>
      <c r="CX60" s="980"/>
      <c r="CY60" s="981"/>
      <c r="CZ60" s="981"/>
      <c r="DA60" s="981"/>
      <c r="DB60" s="981"/>
      <c r="DC60" s="811">
        <f>+DC59</f>
        <v>0</v>
      </c>
      <c r="DD60" s="814">
        <f>+DD59</f>
        <v>0</v>
      </c>
      <c r="DE60" s="814">
        <f t="shared" si="43"/>
        <v>0</v>
      </c>
      <c r="DF60" s="815"/>
      <c r="DG60" s="811">
        <f>+DG59</f>
        <v>11143368.600566195</v>
      </c>
      <c r="DH60" s="813">
        <f>+DH59</f>
        <v>297357.32558139536</v>
      </c>
      <c r="DI60" s="814">
        <f t="shared" si="17"/>
        <v>10846011.274984799</v>
      </c>
      <c r="DJ60" s="980"/>
      <c r="DK60" s="811">
        <f>+DK59</f>
        <v>12657434.240025077</v>
      </c>
      <c r="DL60" s="813">
        <f>+DL59</f>
        <v>334622.76744186046</v>
      </c>
      <c r="DM60" s="814">
        <f t="shared" si="18"/>
        <v>12322811.472583216</v>
      </c>
      <c r="DN60" s="980"/>
      <c r="DO60" s="811">
        <f>+DO59</f>
        <v>8681830.9559583534</v>
      </c>
      <c r="DP60" s="813">
        <f>+DP59</f>
        <v>233864.32558139536</v>
      </c>
      <c r="DQ60" s="814">
        <f t="shared" si="19"/>
        <v>8447966.6303769574</v>
      </c>
      <c r="DR60" s="980"/>
      <c r="DS60" s="811">
        <f>+DS59</f>
        <v>2490002.046435629</v>
      </c>
      <c r="DT60" s="813">
        <f>+DT59</f>
        <v>66444.930232558138</v>
      </c>
      <c r="DU60" s="814">
        <f t="shared" si="20"/>
        <v>2423557.1162030711</v>
      </c>
      <c r="DV60" s="980"/>
      <c r="DW60" s="811">
        <f>+DW59</f>
        <v>9854496.4301185627</v>
      </c>
      <c r="DX60" s="813">
        <f>+DX59</f>
        <v>267477.62790697673</v>
      </c>
      <c r="DY60" s="814">
        <f t="shared" si="21"/>
        <v>9587018.8022115864</v>
      </c>
      <c r="DZ60" s="980"/>
      <c r="EA60" s="811">
        <f>+EA59</f>
        <v>14410162.288531693</v>
      </c>
      <c r="EB60" s="813">
        <f>+EB59</f>
        <v>380253.06976744183</v>
      </c>
      <c r="EC60" s="814">
        <f t="shared" si="22"/>
        <v>14029909.218764251</v>
      </c>
      <c r="ED60" s="980"/>
      <c r="EE60" s="811">
        <f>+EE59</f>
        <v>16213870.742476065</v>
      </c>
      <c r="EF60" s="813">
        <f>+EF59</f>
        <v>428643.76744186046</v>
      </c>
      <c r="EG60" s="814">
        <f t="shared" si="23"/>
        <v>15785226.975034203</v>
      </c>
      <c r="EH60" s="980"/>
      <c r="EI60" s="811">
        <f>+EI59</f>
        <v>8890120.7234952133</v>
      </c>
      <c r="EJ60" s="813">
        <f>+EJ59</f>
        <v>227014.95348837209</v>
      </c>
      <c r="EK60" s="814">
        <f t="shared" si="44"/>
        <v>8663105.770006841</v>
      </c>
      <c r="EL60" s="980"/>
      <c r="EM60" s="811">
        <f>+EM59</f>
        <v>17079806.207991332</v>
      </c>
      <c r="EN60" s="813">
        <f>+EN59</f>
        <v>439296.53488372092</v>
      </c>
      <c r="EO60" s="814">
        <f t="shared" si="45"/>
        <v>16640509.673107611</v>
      </c>
      <c r="EP60" s="980"/>
      <c r="EQ60" s="811">
        <f>+EQ59</f>
        <v>10743613.638356894</v>
      </c>
      <c r="ER60" s="813">
        <f>+ER59</f>
        <v>280381.72093023255</v>
      </c>
      <c r="ES60" s="814">
        <f t="shared" si="24"/>
        <v>10463231.917426663</v>
      </c>
      <c r="ET60" s="980"/>
      <c r="EU60" s="811">
        <f>+EU59</f>
        <v>80451392.108318135</v>
      </c>
      <c r="EV60" s="813">
        <f>+EV59</f>
        <v>2122938.5348837208</v>
      </c>
      <c r="EW60" s="814">
        <f t="shared" si="25"/>
        <v>78328453.573434412</v>
      </c>
      <c r="EX60" s="980"/>
      <c r="EY60" s="811">
        <f>+EY59</f>
        <v>29013690.395348836</v>
      </c>
      <c r="EZ60" s="813">
        <f>+EZ59</f>
        <v>748945.6744186047</v>
      </c>
      <c r="FA60" s="814">
        <f t="shared" si="46"/>
        <v>28264744.72093023</v>
      </c>
      <c r="FB60" s="980"/>
      <c r="FC60" s="811">
        <f>+FC59</f>
        <v>12271941.772400821</v>
      </c>
      <c r="FD60" s="813">
        <f>+FD59</f>
        <v>312251.46511627908</v>
      </c>
      <c r="FE60" s="814">
        <f t="shared" si="53"/>
        <v>11959690.307284541</v>
      </c>
      <c r="FF60" s="980"/>
      <c r="FG60" s="811">
        <f>+FG59</f>
        <v>74695937.156938747</v>
      </c>
      <c r="FH60" s="813">
        <f>+FH59</f>
        <v>1956554.3255813953</v>
      </c>
      <c r="FI60" s="814">
        <f t="shared" si="26"/>
        <v>72739382.831357345</v>
      </c>
      <c r="FJ60" s="980"/>
      <c r="FK60" s="811">
        <f>+FK59</f>
        <v>1164471.8255813951</v>
      </c>
      <c r="FL60" s="813">
        <f>+FL59</f>
        <v>30278.79069767442</v>
      </c>
      <c r="FM60" s="814">
        <f t="shared" si="47"/>
        <v>1134193.0348837206</v>
      </c>
      <c r="FN60" s="980"/>
      <c r="FO60" s="811">
        <f>+FO59</f>
        <v>181177.52564979478</v>
      </c>
      <c r="FP60" s="813">
        <f>+FP59</f>
        <v>4780.8837209302328</v>
      </c>
      <c r="FQ60" s="814">
        <f t="shared" si="27"/>
        <v>176396.64192886456</v>
      </c>
      <c r="FR60" s="980"/>
      <c r="FS60" s="811">
        <f>+FS59</f>
        <v>21156730.793262653</v>
      </c>
      <c r="FT60" s="813">
        <f>+FT59</f>
        <v>546129.83720930235</v>
      </c>
      <c r="FU60" s="814">
        <f t="shared" si="48"/>
        <v>20610600.95605335</v>
      </c>
      <c r="FV60" s="980"/>
      <c r="FW60" s="811">
        <f>+FW59</f>
        <v>1305037.14498784</v>
      </c>
      <c r="FX60" s="813">
        <f>+FX59</f>
        <v>34246.627906976741</v>
      </c>
      <c r="FY60" s="814">
        <f t="shared" si="28"/>
        <v>1270790.5170808632</v>
      </c>
      <c r="FZ60" s="980"/>
      <c r="GA60" s="811">
        <f>+GA59</f>
        <v>12459806.406349748</v>
      </c>
      <c r="GB60" s="813">
        <f>+GB59</f>
        <v>315340.30232558138</v>
      </c>
      <c r="GC60" s="814">
        <f t="shared" si="54"/>
        <v>12144466.104024166</v>
      </c>
      <c r="GD60" s="980"/>
      <c r="GE60" s="811">
        <f>+GE59</f>
        <v>5474538.312148503</v>
      </c>
      <c r="GF60" s="813">
        <f>+GF59</f>
        <v>148593.7441860465</v>
      </c>
      <c r="GG60" s="814">
        <f t="shared" si="29"/>
        <v>5325944.5679624565</v>
      </c>
      <c r="GH60" s="980"/>
      <c r="GI60" s="811">
        <f>+GI59</f>
        <v>4729248.442829458</v>
      </c>
      <c r="GJ60" s="813">
        <f>+GJ59</f>
        <v>122078.58139534884</v>
      </c>
      <c r="GK60" s="814">
        <f t="shared" si="49"/>
        <v>4607169.8614341095</v>
      </c>
      <c r="GL60" s="980"/>
      <c r="GM60" s="811">
        <f>+GM59</f>
        <v>2764963.8850889197</v>
      </c>
      <c r="GN60" s="813">
        <f>+GN59</f>
        <v>74339.720930232565</v>
      </c>
      <c r="GO60" s="814">
        <f t="shared" si="30"/>
        <v>2690624.164158687</v>
      </c>
      <c r="GP60" s="980"/>
      <c r="GQ60" s="811">
        <f>+GQ59</f>
        <v>19055140.863714088</v>
      </c>
      <c r="GR60" s="813">
        <f>+GR59</f>
        <v>509435.65116279072</v>
      </c>
      <c r="GS60" s="814">
        <f t="shared" si="31"/>
        <v>18545705.212551296</v>
      </c>
      <c r="GT60" s="980"/>
      <c r="GU60" s="1538"/>
      <c r="GV60" s="981"/>
      <c r="GW60" s="981"/>
      <c r="GX60" s="980"/>
      <c r="GY60" s="811">
        <f>+GY59</f>
        <v>4216783.750683995</v>
      </c>
      <c r="GZ60" s="813">
        <f>+GZ59</f>
        <v>112734.93023255814</v>
      </c>
      <c r="HA60" s="814">
        <f t="shared" si="32"/>
        <v>4104048.820451437</v>
      </c>
      <c r="HB60" s="980"/>
      <c r="HC60" s="811">
        <f>+HC59</f>
        <v>18196664.189048491</v>
      </c>
      <c r="HD60" s="813">
        <f>+HD59</f>
        <v>491096.88372093026</v>
      </c>
      <c r="HE60" s="814">
        <f t="shared" si="33"/>
        <v>17705567.305327561</v>
      </c>
      <c r="HF60" s="980"/>
      <c r="HG60" s="811">
        <f>+HG59</f>
        <v>2945397.9139306881</v>
      </c>
      <c r="HH60" s="813">
        <f>+HH59</f>
        <v>79642.279069767435</v>
      </c>
      <c r="HI60" s="814">
        <f t="shared" si="34"/>
        <v>2865755.6348609207</v>
      </c>
      <c r="HJ60" s="980"/>
      <c r="HK60" s="811">
        <f>+HK59</f>
        <v>2907894.5022609811</v>
      </c>
      <c r="HL60" s="813">
        <f>+HL59</f>
        <v>78035.186046511633</v>
      </c>
      <c r="HM60" s="814">
        <f t="shared" si="35"/>
        <v>2829859.3162144693</v>
      </c>
      <c r="HN60" s="980"/>
      <c r="HO60" s="811">
        <f>+HO59</f>
        <v>671412.59530323744</v>
      </c>
      <c r="HP60" s="813">
        <f>+HP59</f>
        <v>18120.279069767443</v>
      </c>
      <c r="HQ60" s="814">
        <f t="shared" si="36"/>
        <v>653292.31623346999</v>
      </c>
      <c r="HR60" s="980"/>
      <c r="HS60" s="811">
        <f>+HS59</f>
        <v>5484294.0659104735</v>
      </c>
      <c r="HT60" s="813">
        <f>+HT59</f>
        <v>144450.86046511628</v>
      </c>
      <c r="HU60" s="814">
        <f t="shared" si="37"/>
        <v>5339843.2054453576</v>
      </c>
      <c r="HV60" s="980"/>
      <c r="HW60" s="811">
        <f>+HW59</f>
        <v>21809589.679016568</v>
      </c>
      <c r="HX60" s="813">
        <f>+HX59</f>
        <v>556921.90697674418</v>
      </c>
      <c r="HY60" s="814">
        <f t="shared" si="50"/>
        <v>21252667.772039823</v>
      </c>
      <c r="HZ60" s="980"/>
      <c r="IA60" s="811">
        <f>+IA59</f>
        <v>20023533.527701776</v>
      </c>
      <c r="IB60" s="813">
        <f>+IB59</f>
        <v>506767.67441860464</v>
      </c>
      <c r="IC60" s="814">
        <f t="shared" si="55"/>
        <v>19516765.853283171</v>
      </c>
      <c r="ID60" s="980"/>
      <c r="IE60" s="811">
        <f>+IE59</f>
        <v>113032681.94186045</v>
      </c>
      <c r="IF60" s="813">
        <f>+IF59</f>
        <v>2799571.0697674421</v>
      </c>
      <c r="IG60" s="814">
        <f t="shared" si="61"/>
        <v>110233110.87209301</v>
      </c>
      <c r="IH60" s="980"/>
      <c r="II60" s="811">
        <f>+II59</f>
        <v>144386880.18604651</v>
      </c>
      <c r="IJ60" s="810">
        <f>IJ59</f>
        <v>3489713.1162790698</v>
      </c>
      <c r="IK60" s="814">
        <f t="shared" si="86"/>
        <v>140897167.06976745</v>
      </c>
      <c r="IL60" s="980"/>
      <c r="IM60" s="811">
        <f>+IM59</f>
        <v>15146600.808139535</v>
      </c>
      <c r="IN60" s="810">
        <f>IN59</f>
        <v>357441.90697674418</v>
      </c>
      <c r="IO60" s="814">
        <f t="shared" si="87"/>
        <v>14789158.90116279</v>
      </c>
      <c r="IP60" s="980"/>
      <c r="IQ60" s="812">
        <f>+IQ59</f>
        <v>515816</v>
      </c>
      <c r="IR60" s="813">
        <f>+IR59</f>
        <v>6497.6821705426355</v>
      </c>
      <c r="IS60" s="813">
        <f>+IQ60-IR60</f>
        <v>509318.31782945734</v>
      </c>
      <c r="IT60" s="978"/>
      <c r="IU60" s="811">
        <f>+IU59</f>
        <v>99052.608280133762</v>
      </c>
      <c r="IV60" s="813">
        <f>+IV59</f>
        <v>2529.3720930232557</v>
      </c>
      <c r="IW60" s="814">
        <f t="shared" si="51"/>
        <v>96523.236187110509</v>
      </c>
      <c r="IX60" s="980"/>
      <c r="IY60" s="811">
        <f>+IY59</f>
        <v>68689.559488524101</v>
      </c>
      <c r="IZ60" s="813">
        <f>+IZ59</f>
        <v>1760.3488372093022</v>
      </c>
      <c r="JA60" s="814">
        <f t="shared" si="52"/>
        <v>66929.210651314803</v>
      </c>
      <c r="JB60" s="980"/>
      <c r="JC60" s="811">
        <f>+JC59</f>
        <v>13268609.916666666</v>
      </c>
      <c r="JD60" s="813">
        <f>+JD59</f>
        <v>329314</v>
      </c>
      <c r="JE60" s="814">
        <f t="shared" si="62"/>
        <v>12939295.916666666</v>
      </c>
      <c r="JF60" s="980"/>
      <c r="JG60" s="811">
        <f>+JG59</f>
        <v>471230.84463824285</v>
      </c>
      <c r="JH60" s="813">
        <f>+JH59</f>
        <v>11883.930232558139</v>
      </c>
      <c r="JI60" s="814">
        <f t="shared" si="56"/>
        <v>459346.91440568469</v>
      </c>
      <c r="JJ60" s="980"/>
      <c r="JK60" s="811">
        <f>+JK59</f>
        <v>671599.9811901506</v>
      </c>
      <c r="JL60" s="813">
        <f>+JL59</f>
        <v>17088.418604651164</v>
      </c>
      <c r="JM60" s="814">
        <f t="shared" si="57"/>
        <v>654511.56258549949</v>
      </c>
      <c r="JN60" s="980"/>
      <c r="JO60" s="811">
        <f>+JO59</f>
        <v>15170.470018239854</v>
      </c>
      <c r="JP60" s="813">
        <f>+JP59</f>
        <v>378.55813953488371</v>
      </c>
      <c r="JQ60" s="814">
        <f t="shared" si="63"/>
        <v>14791.91187870497</v>
      </c>
      <c r="JR60" s="980"/>
      <c r="JS60" s="811">
        <f>+JS59</f>
        <v>15170.470018239854</v>
      </c>
      <c r="JT60" s="813">
        <f>+JT59</f>
        <v>378.55813953488371</v>
      </c>
      <c r="JU60" s="814">
        <f t="shared" si="64"/>
        <v>14791.91187870497</v>
      </c>
      <c r="JV60" s="980"/>
      <c r="JW60" s="811">
        <f>+JW59</f>
        <v>800440.33529031777</v>
      </c>
      <c r="JX60" s="813">
        <f>+JX59</f>
        <v>19973.883720930233</v>
      </c>
      <c r="JY60" s="814">
        <f t="shared" si="65"/>
        <v>780466.45156938757</v>
      </c>
      <c r="JZ60" s="980"/>
      <c r="KA60" s="811">
        <f>+KA59</f>
        <v>800440.33529031777</v>
      </c>
      <c r="KB60" s="813">
        <f>+KB59</f>
        <v>19973.883720930233</v>
      </c>
      <c r="KC60" s="814">
        <f t="shared" si="66"/>
        <v>780466.45156938757</v>
      </c>
      <c r="KD60" s="980"/>
      <c r="KE60" s="811">
        <f>+KE59</f>
        <v>217144.16149870804</v>
      </c>
      <c r="KF60" s="813">
        <f>+KF59</f>
        <v>5485.8604651162786</v>
      </c>
      <c r="KG60" s="814">
        <f t="shared" si="58"/>
        <v>211658.30103359176</v>
      </c>
      <c r="KH60" s="980"/>
      <c r="KI60" s="811">
        <f>+KI59</f>
        <v>15924029.440891473</v>
      </c>
      <c r="KJ60" s="813">
        <f>+KJ59</f>
        <v>388786.06976744183</v>
      </c>
      <c r="KK60" s="814">
        <f t="shared" si="67"/>
        <v>15535243.371124031</v>
      </c>
      <c r="KL60" s="980"/>
      <c r="KM60" s="811">
        <f>+KM59</f>
        <v>0</v>
      </c>
      <c r="KN60" s="814">
        <f>+KN59</f>
        <v>0</v>
      </c>
      <c r="KO60" s="814">
        <f t="shared" si="68"/>
        <v>0</v>
      </c>
      <c r="KP60" s="980"/>
      <c r="KQ60" s="811">
        <f>+KQ59</f>
        <v>1413500.484011628</v>
      </c>
      <c r="KR60" s="810">
        <f>KR59</f>
        <v>34440.620930232566</v>
      </c>
      <c r="KS60" s="814">
        <f t="shared" si="69"/>
        <v>1379059.8630813954</v>
      </c>
      <c r="KT60" s="980"/>
      <c r="KU60" s="811">
        <f>+KU59</f>
        <v>0</v>
      </c>
      <c r="KV60" s="814">
        <f>+KV59</f>
        <v>0</v>
      </c>
      <c r="KW60" s="814">
        <f t="shared" si="88"/>
        <v>0</v>
      </c>
      <c r="KX60" s="980"/>
      <c r="KY60" s="811">
        <f>+KY59</f>
        <v>31343733.610465117</v>
      </c>
      <c r="KZ60" s="814">
        <f>+KZ59</f>
        <v>742595.86046511633</v>
      </c>
      <c r="LA60" s="814">
        <f t="shared" si="89"/>
        <v>30601137.75</v>
      </c>
      <c r="LB60" s="980"/>
      <c r="LC60" s="811">
        <f>+LC59</f>
        <v>6288395.1356589152</v>
      </c>
      <c r="LD60" s="814">
        <f>+LD59</f>
        <v>148107.44186046513</v>
      </c>
      <c r="LE60" s="814">
        <f t="shared" si="90"/>
        <v>6140287.6937984498</v>
      </c>
      <c r="LF60" s="980"/>
      <c r="LG60" s="811">
        <f>+LG59</f>
        <v>3827329.3459302327</v>
      </c>
      <c r="LH60" s="813">
        <f>+LH59</f>
        <v>94794.534883720931</v>
      </c>
      <c r="LI60" s="814">
        <f t="shared" si="70"/>
        <v>3732534.8110465119</v>
      </c>
      <c r="LJ60" s="980"/>
      <c r="LK60" s="811">
        <f>+LK59</f>
        <v>113700.25290697675</v>
      </c>
      <c r="LL60" s="810">
        <f>LL59</f>
        <v>2709.8372093023254</v>
      </c>
      <c r="LM60" s="814">
        <f t="shared" si="71"/>
        <v>110990.41569767443</v>
      </c>
      <c r="LN60" s="980"/>
      <c r="LO60" s="811">
        <f>+LO59</f>
        <v>17511872.935077522</v>
      </c>
      <c r="LP60" s="813">
        <f>+LP59</f>
        <v>429300.25581395347</v>
      </c>
      <c r="LQ60" s="814">
        <f t="shared" si="72"/>
        <v>17082572.679263569</v>
      </c>
      <c r="LR60" s="980"/>
      <c r="LS60" s="811">
        <f>+LS59</f>
        <v>25388870.930232558</v>
      </c>
      <c r="LT60" s="810">
        <f>LT59</f>
        <v>606301.39534883725</v>
      </c>
      <c r="LU60" s="814">
        <f t="shared" si="73"/>
        <v>24782569.534883723</v>
      </c>
      <c r="LV60" s="980"/>
      <c r="LW60" s="811">
        <f>+LW59</f>
        <v>2982948.7432170543</v>
      </c>
      <c r="LX60" s="813">
        <f>+LX59</f>
        <v>72828.860465116275</v>
      </c>
      <c r="LY60" s="814">
        <f t="shared" si="74"/>
        <v>2910119.882751938</v>
      </c>
      <c r="LZ60" s="980"/>
      <c r="MA60" s="811">
        <f>+MA59</f>
        <v>33959736.898255818</v>
      </c>
      <c r="MB60" s="810">
        <f>MB59</f>
        <v>820779.13953488367</v>
      </c>
      <c r="MC60" s="814">
        <f t="shared" si="75"/>
        <v>33138957.758720934</v>
      </c>
      <c r="MD60" s="980"/>
      <c r="ME60" s="811">
        <f>+ME59</f>
        <v>17377381.899224807</v>
      </c>
      <c r="MF60" s="810">
        <f>MF59</f>
        <v>419152.93023255817</v>
      </c>
      <c r="MG60" s="814">
        <f t="shared" si="76"/>
        <v>16958228.968992248</v>
      </c>
      <c r="MH60" s="980"/>
      <c r="MI60" s="811">
        <f>+MI59</f>
        <v>36819369.549418606</v>
      </c>
      <c r="MJ60" s="810">
        <f>MJ59</f>
        <v>884549.41860465112</v>
      </c>
      <c r="MK60" s="814">
        <f t="shared" si="77"/>
        <v>35934820.130813956</v>
      </c>
      <c r="ML60" s="980"/>
      <c r="MM60" s="811">
        <f>+MM59</f>
        <v>12015175.677529072</v>
      </c>
      <c r="MN60" s="810">
        <f>MN59</f>
        <v>286359.69837209309</v>
      </c>
      <c r="MO60" s="814">
        <f t="shared" si="78"/>
        <v>11728815.979156978</v>
      </c>
      <c r="MP60" s="980"/>
      <c r="MQ60" s="811">
        <f>+MQ59</f>
        <v>4472097.2306201551</v>
      </c>
      <c r="MR60" s="814">
        <f>+MR59</f>
        <v>106372.97674418605</v>
      </c>
      <c r="MS60" s="814">
        <f t="shared" si="91"/>
        <v>4365724.253875969</v>
      </c>
      <c r="MT60" s="980"/>
      <c r="MU60" s="811">
        <f>+MU59</f>
        <v>35821230.251937985</v>
      </c>
      <c r="MV60" s="810">
        <f>MV59</f>
        <v>864029.6744186047</v>
      </c>
      <c r="MW60" s="814">
        <f t="shared" si="79"/>
        <v>34957200.57751938</v>
      </c>
      <c r="MX60" s="980"/>
      <c r="MY60" s="811">
        <f>+MY59</f>
        <v>4557010.6850775192</v>
      </c>
      <c r="MZ60" s="813">
        <f>+MZ59</f>
        <v>111714.25581395348</v>
      </c>
      <c r="NA60" s="814">
        <f t="shared" si="80"/>
        <v>4445296.4292635657</v>
      </c>
      <c r="NB60" s="980"/>
      <c r="NC60" s="811">
        <f>+NC59</f>
        <v>49670691.807170548</v>
      </c>
      <c r="ND60" s="810">
        <f>ND59</f>
        <v>1190905.6976744186</v>
      </c>
      <c r="NE60" s="814">
        <f t="shared" si="81"/>
        <v>48479786.109496132</v>
      </c>
      <c r="NF60" s="980"/>
      <c r="NG60" s="811">
        <f>+NG59</f>
        <v>1951550.3875968992</v>
      </c>
      <c r="NH60" s="810">
        <f>NH59</f>
        <v>46511.627906976741</v>
      </c>
      <c r="NI60" s="814">
        <f t="shared" si="82"/>
        <v>1905038.7596899224</v>
      </c>
      <c r="NJ60" s="980"/>
      <c r="NK60" s="811">
        <f>+NK59</f>
        <v>6142776.8759689927</v>
      </c>
      <c r="NL60" s="814">
        <f>+NL59</f>
        <v>144677.76744186046</v>
      </c>
      <c r="NM60" s="814">
        <f t="shared" si="92"/>
        <v>5998099.1085271323</v>
      </c>
      <c r="NN60" s="980"/>
      <c r="NO60" s="811">
        <f>+NO59</f>
        <v>1172300.6900000002</v>
      </c>
      <c r="NP60" s="813">
        <f>+NP59</f>
        <v>12495.453091085274</v>
      </c>
      <c r="NQ60" s="814">
        <f t="shared" si="108"/>
        <v>1159805.236908915</v>
      </c>
      <c r="NR60" s="980"/>
      <c r="NS60" s="811">
        <f>+NS59</f>
        <v>11633723.845930232</v>
      </c>
      <c r="NT60" s="810">
        <f>NT59</f>
        <v>278930.4418604651</v>
      </c>
      <c r="NU60" s="814">
        <f t="shared" si="83"/>
        <v>11354793.404069766</v>
      </c>
      <c r="NV60" s="980"/>
      <c r="NW60" s="811">
        <f>+NW59</f>
        <v>6605282.6453488376</v>
      </c>
      <c r="NX60" s="810">
        <f>NX59</f>
        <v>157738.09302325582</v>
      </c>
      <c r="NY60" s="814">
        <f t="shared" si="84"/>
        <v>6447544.5523255821</v>
      </c>
      <c r="NZ60" s="980"/>
      <c r="OA60" s="811">
        <f>+OA59</f>
        <v>22759057.257751938</v>
      </c>
      <c r="OB60" s="814">
        <f>+OB59</f>
        <v>539207.6744186047</v>
      </c>
      <c r="OC60" s="814">
        <f t="shared" si="93"/>
        <v>22219849.583333332</v>
      </c>
      <c r="OD60" s="980"/>
      <c r="OE60" s="811">
        <f>+OE59</f>
        <v>12331900.47868217</v>
      </c>
      <c r="OF60" s="814">
        <f>+OF59</f>
        <v>290447.11627906974</v>
      </c>
      <c r="OG60" s="814">
        <f t="shared" si="94"/>
        <v>12041453.3624031</v>
      </c>
      <c r="OH60" s="980"/>
      <c r="OI60" s="811">
        <f>+OI59</f>
        <v>1005379.8498062015</v>
      </c>
      <c r="OJ60" s="814">
        <f>+OJ59</f>
        <v>23403.60465116279</v>
      </c>
      <c r="OK60" s="814">
        <f t="shared" si="95"/>
        <v>981976.24515503878</v>
      </c>
      <c r="OL60" s="980"/>
      <c r="OM60" s="811">
        <f>+OM59</f>
        <v>4334378.1191860465</v>
      </c>
      <c r="ON60" s="814">
        <f>+ON59</f>
        <v>102286.20930232559</v>
      </c>
      <c r="OO60" s="814">
        <f t="shared" si="96"/>
        <v>4232091.9098837208</v>
      </c>
      <c r="OP60" s="980"/>
      <c r="OQ60" s="811">
        <f>+OQ59</f>
        <v>5628332.8662790693</v>
      </c>
      <c r="OR60" s="814">
        <f>+OR59</f>
        <v>131273.06976744186</v>
      </c>
      <c r="OS60" s="814">
        <f t="shared" si="97"/>
        <v>5497059.7965116277</v>
      </c>
      <c r="OT60" s="980"/>
      <c r="OU60" s="811">
        <f>+OU59</f>
        <v>73534662.950581402</v>
      </c>
      <c r="OV60" s="814">
        <f>+OV59</f>
        <v>1735331.2790697673</v>
      </c>
      <c r="OW60" s="814">
        <f t="shared" si="98"/>
        <v>71799331.671511635</v>
      </c>
      <c r="OX60" s="980"/>
      <c r="OY60" s="811">
        <f>+OY59</f>
        <v>30139869.373062015</v>
      </c>
      <c r="OZ60" s="814">
        <f>+OZ59</f>
        <v>701607.04651162785</v>
      </c>
      <c r="PA60" s="814">
        <f t="shared" si="99"/>
        <v>29438262.326550387</v>
      </c>
      <c r="PB60" s="980"/>
      <c r="PC60" s="812">
        <f>+PC59</f>
        <v>20779259.499999985</v>
      </c>
      <c r="PD60" s="813">
        <f>+PD59</f>
        <v>20134.941375968978</v>
      </c>
      <c r="PE60" s="813">
        <f>+PC60-PD60</f>
        <v>20759124.558624014</v>
      </c>
      <c r="PF60" s="978"/>
      <c r="PG60" s="812">
        <f>+PG59</f>
        <v>21908705</v>
      </c>
      <c r="PH60" s="813">
        <f>+PH59</f>
        <v>275981.74903100776</v>
      </c>
      <c r="PI60" s="813">
        <f>+PG60-PH60</f>
        <v>21632723.250968993</v>
      </c>
      <c r="PJ60" s="797"/>
      <c r="PK60" s="831"/>
      <c r="PL60" s="796"/>
      <c r="PM60" s="796"/>
      <c r="PN60" s="797"/>
      <c r="PO60" s="831"/>
      <c r="PP60" s="796"/>
      <c r="PQ60" s="796"/>
      <c r="PR60" s="797"/>
      <c r="PS60" s="811">
        <f>+PS59</f>
        <v>1821570.1018313949</v>
      </c>
      <c r="PT60" s="810">
        <f>PT59</f>
        <v>44025.863488372088</v>
      </c>
      <c r="PU60" s="814">
        <f t="shared" si="85"/>
        <v>1777544.2383430228</v>
      </c>
      <c r="PV60" s="980"/>
      <c r="PW60" s="811"/>
      <c r="PX60" s="814"/>
      <c r="PY60" s="814"/>
      <c r="PZ60" s="980"/>
      <c r="QA60" s="811"/>
      <c r="QB60" s="814"/>
      <c r="QC60" s="814"/>
      <c r="QD60" s="980"/>
      <c r="QE60" s="811"/>
      <c r="QF60" s="814"/>
      <c r="QG60" s="814"/>
      <c r="QH60" s="980"/>
      <c r="QI60" s="811"/>
      <c r="QJ60" s="814"/>
      <c r="QK60" s="814"/>
      <c r="QL60" s="980"/>
      <c r="QM60" s="811"/>
      <c r="QN60" s="814"/>
      <c r="QO60" s="814"/>
      <c r="QP60" s="980"/>
      <c r="QQ60" s="812"/>
      <c r="QR60" s="813"/>
      <c r="QS60" s="813"/>
      <c r="QT60" s="797"/>
      <c r="QU60" s="811"/>
      <c r="QV60" s="814"/>
      <c r="QW60" s="814"/>
      <c r="QX60" s="980"/>
      <c r="QY60" s="811"/>
      <c r="QZ60" s="814"/>
      <c r="RA60" s="814"/>
      <c r="RB60" s="980"/>
      <c r="RC60" s="811"/>
      <c r="RD60" s="814"/>
      <c r="RE60" s="814"/>
      <c r="RF60" s="980"/>
      <c r="RG60" s="811"/>
      <c r="RH60" s="814"/>
      <c r="RI60" s="814"/>
      <c r="RJ60" s="980"/>
      <c r="RK60" s="811"/>
      <c r="RL60" s="814"/>
      <c r="RM60" s="814"/>
      <c r="RN60" s="980"/>
      <c r="RO60" s="811"/>
      <c r="RP60" s="814"/>
      <c r="RQ60" s="814"/>
      <c r="RR60" s="980"/>
      <c r="RS60" s="812">
        <f>+RS59</f>
        <v>5306172.4899999993</v>
      </c>
      <c r="RT60" s="813">
        <f>+RT59</f>
        <v>66841.320125968981</v>
      </c>
      <c r="RU60" s="813">
        <f>+RS60-RT60</f>
        <v>5239331.1698740302</v>
      </c>
      <c r="RV60" s="797"/>
      <c r="RW60" s="811"/>
      <c r="RX60" s="814"/>
      <c r="RY60" s="814"/>
      <c r="RZ60" s="980"/>
      <c r="SA60" s="811"/>
      <c r="SB60" s="814"/>
      <c r="SC60" s="814"/>
      <c r="SD60" s="980"/>
      <c r="SE60" s="811"/>
      <c r="SF60" s="814"/>
      <c r="SG60" s="814"/>
      <c r="SH60" s="980"/>
      <c r="SI60" s="812">
        <f>+SI59</f>
        <v>19042583</v>
      </c>
      <c r="SJ60" s="813">
        <f>+SJ59</f>
        <v>313685.9602713178</v>
      </c>
      <c r="SK60" s="813">
        <f>+SI60-SJ60</f>
        <v>18728897.039728682</v>
      </c>
      <c r="SL60" s="797"/>
      <c r="SM60" s="811">
        <f>+SM59</f>
        <v>754557.65116279072</v>
      </c>
      <c r="SN60" s="814">
        <f>+SN59</f>
        <v>17771.720930232557</v>
      </c>
      <c r="SO60" s="814">
        <f t="shared" si="100"/>
        <v>736785.93023255817</v>
      </c>
      <c r="SP60" s="980"/>
      <c r="SQ60" s="812">
        <f>+SQ59</f>
        <v>1217598</v>
      </c>
      <c r="SR60" s="813">
        <f>+SR59</f>
        <v>15337.95930232558</v>
      </c>
      <c r="SS60" s="813">
        <f>+SQ60-SR60</f>
        <v>1202260.0406976745</v>
      </c>
      <c r="ST60" s="797"/>
      <c r="SU60" s="831"/>
      <c r="SV60" s="796"/>
      <c r="SW60" s="796"/>
      <c r="SX60" s="797"/>
      <c r="SY60" s="811">
        <f>+SY59</f>
        <v>3877266.3149224808</v>
      </c>
      <c r="SZ60" s="814">
        <f>+SZ59</f>
        <v>90256.441860465115</v>
      </c>
      <c r="TA60" s="814">
        <f t="shared" si="101"/>
        <v>3787009.8730620155</v>
      </c>
      <c r="TB60" s="980"/>
      <c r="TC60" s="812">
        <f>+TC59</f>
        <v>20609467</v>
      </c>
      <c r="TD60" s="813">
        <f>+TD59</f>
        <v>339497.03391472867</v>
      </c>
      <c r="TE60" s="813">
        <f>+TC60-TD60</f>
        <v>20269969.96608527</v>
      </c>
      <c r="TF60" s="797"/>
      <c r="TG60" s="812">
        <f>+TG59</f>
        <v>25359610.919999998</v>
      </c>
      <c r="TH60" s="813">
        <f>+TH59</f>
        <v>319452.46313953487</v>
      </c>
      <c r="TI60" s="813">
        <f>+TG60-TH60</f>
        <v>25040158.456860464</v>
      </c>
      <c r="TJ60" s="797"/>
      <c r="TK60" s="812">
        <f>+TK59</f>
        <v>24992898</v>
      </c>
      <c r="TL60" s="813">
        <f>+TL59</f>
        <v>72653.773255813954</v>
      </c>
      <c r="TM60" s="813">
        <f>+TK60-TL60</f>
        <v>24920244.226744186</v>
      </c>
      <c r="TN60" s="797"/>
      <c r="TO60" s="831"/>
      <c r="TP60" s="796"/>
      <c r="TQ60" s="796"/>
      <c r="TR60" s="797"/>
      <c r="TS60" s="831"/>
      <c r="TT60" s="796"/>
      <c r="TU60" s="796"/>
      <c r="TV60" s="797"/>
      <c r="TW60" s="812">
        <f>+TW59</f>
        <v>3178496</v>
      </c>
      <c r="TX60" s="813">
        <f>+TX59</f>
        <v>9239.8139534883721</v>
      </c>
      <c r="TY60" s="813">
        <f>+TW60-TX60</f>
        <v>3169256.1860465114</v>
      </c>
      <c r="TZ60" s="797"/>
      <c r="UA60" s="811">
        <f>+UA59</f>
        <v>3391439.7645348837</v>
      </c>
      <c r="UB60" s="814">
        <f>+UB59</f>
        <v>80033.976744186046</v>
      </c>
      <c r="UC60" s="814">
        <f t="shared" si="102"/>
        <v>3311405.7877906975</v>
      </c>
      <c r="UD60" s="980"/>
      <c r="UE60" s="812">
        <f>+UE59</f>
        <v>27953612</v>
      </c>
      <c r="UF60" s="813">
        <f>+UF59</f>
        <v>568823.5</v>
      </c>
      <c r="UG60" s="813">
        <f>+UE60-UF60</f>
        <v>27384788.5</v>
      </c>
      <c r="UH60" s="797"/>
      <c r="UI60" s="812">
        <f>+UI59</f>
        <v>2711987</v>
      </c>
      <c r="UJ60" s="813">
        <f>+UJ59</f>
        <v>39418.41569767442</v>
      </c>
      <c r="UK60" s="813">
        <f>+UI60-UJ60</f>
        <v>2672568.5843023257</v>
      </c>
      <c r="UL60" s="797"/>
      <c r="UM60" s="812">
        <f>+UM59</f>
        <v>15702803</v>
      </c>
      <c r="UN60" s="813">
        <f>+UN59</f>
        <v>197806.62693798449</v>
      </c>
      <c r="UO60" s="813">
        <f>+UM60-UN60</f>
        <v>15504996.373062015</v>
      </c>
      <c r="UP60" s="797"/>
      <c r="UQ60" s="812">
        <f>+UQ59</f>
        <v>477481</v>
      </c>
      <c r="UR60" s="813">
        <f>+UR59</f>
        <v>5089.4292635658921</v>
      </c>
      <c r="US60" s="813">
        <f>+UQ60-UR60</f>
        <v>472391.57073643414</v>
      </c>
      <c r="UT60" s="797"/>
      <c r="UU60" s="812">
        <f>+UU59</f>
        <v>2147423</v>
      </c>
      <c r="UV60" s="813">
        <f>+UV59</f>
        <v>47859.233527131786</v>
      </c>
      <c r="UW60" s="813">
        <f>+UU60-UV60</f>
        <v>2099563.7664728682</v>
      </c>
      <c r="UX60" s="797"/>
      <c r="UY60" s="812"/>
      <c r="UZ60" s="813"/>
      <c r="VA60" s="813"/>
      <c r="VB60" s="797"/>
      <c r="VC60" s="811">
        <f>+VC59</f>
        <v>27976160.024224807</v>
      </c>
      <c r="VD60" s="814">
        <f>+VD59</f>
        <v>651239.41860465112</v>
      </c>
      <c r="VE60" s="814">
        <f t="shared" si="103"/>
        <v>27324920.605620157</v>
      </c>
      <c r="VF60" s="980"/>
      <c r="VG60" s="831">
        <f>VG59</f>
        <v>14820825.65</v>
      </c>
      <c r="VH60" s="813">
        <f>+VH59</f>
        <v>100528.85615310077</v>
      </c>
      <c r="VI60" s="796">
        <f>VG60-VH60</f>
        <v>14720296.7938469</v>
      </c>
      <c r="VJ60" s="797"/>
      <c r="VK60" s="831">
        <f>VK59</f>
        <v>1620339</v>
      </c>
      <c r="VL60" s="813">
        <f>+VL59</f>
        <v>1570.0959302325582</v>
      </c>
      <c r="VM60" s="796">
        <f>VK60-VL60</f>
        <v>1618768.9040697673</v>
      </c>
      <c r="VN60" s="797"/>
      <c r="VO60" s="831"/>
      <c r="VP60" s="796"/>
      <c r="VQ60" s="796"/>
      <c r="VR60" s="797"/>
      <c r="VS60" s="796"/>
      <c r="VT60" s="796"/>
      <c r="VU60" s="796"/>
      <c r="VV60" s="796"/>
      <c r="VW60" s="812">
        <f>+VW59</f>
        <v>21934675</v>
      </c>
      <c r="VX60" s="813">
        <f>+VX59</f>
        <v>276308.89050387597</v>
      </c>
      <c r="VY60" s="813">
        <f>+VW60-VX60</f>
        <v>21658366.109496124</v>
      </c>
      <c r="VZ60" s="797"/>
      <c r="WA60" s="812"/>
      <c r="WB60" s="813"/>
      <c r="WC60" s="813"/>
      <c r="WD60" s="797"/>
      <c r="WE60" s="811">
        <f>+WE59</f>
        <v>7873239.9476744188</v>
      </c>
      <c r="WF60" s="814">
        <f>+WF59</f>
        <v>183632.41860465117</v>
      </c>
      <c r="WG60" s="814">
        <f t="shared" si="104"/>
        <v>7689607.5290697673</v>
      </c>
      <c r="WH60" s="980"/>
      <c r="WI60" s="811"/>
      <c r="WJ60" s="814"/>
      <c r="WK60" s="814"/>
      <c r="WL60" s="980"/>
      <c r="WM60" s="811"/>
      <c r="WN60" s="814"/>
      <c r="WO60" s="814"/>
      <c r="WP60" s="980"/>
      <c r="WQ60" s="811"/>
      <c r="WR60" s="814"/>
      <c r="WS60" s="814"/>
      <c r="WT60" s="980"/>
      <c r="WU60" s="811"/>
      <c r="WV60" s="814"/>
      <c r="WW60" s="814"/>
      <c r="WX60" s="980"/>
      <c r="WY60" s="811"/>
      <c r="WZ60" s="814"/>
      <c r="XA60" s="814"/>
      <c r="XB60" s="980"/>
      <c r="XC60" s="981"/>
      <c r="XD60" s="981"/>
      <c r="XE60" s="981"/>
      <c r="XF60" s="980"/>
      <c r="XG60" s="981"/>
      <c r="XH60" s="981"/>
      <c r="XI60" s="981"/>
      <c r="XJ60" s="981"/>
      <c r="XK60" s="811"/>
      <c r="XL60" s="814"/>
      <c r="XM60" s="814"/>
      <c r="XN60" s="980"/>
      <c r="XO60" s="811"/>
      <c r="XP60" s="814"/>
      <c r="XQ60" s="814"/>
      <c r="XR60" s="980"/>
      <c r="XS60" s="748"/>
      <c r="XT60" s="811"/>
      <c r="XU60" s="980"/>
    </row>
    <row r="61" spans="1:645" ht="13.2" customHeight="1">
      <c r="A61" s="1111">
        <v>42</v>
      </c>
      <c r="B61" s="774" t="str">
        <f t="shared" si="1"/>
        <v>W / O incentive</v>
      </c>
      <c r="C61" s="974">
        <f t="shared" si="2"/>
        <v>2017</v>
      </c>
      <c r="D61" s="681">
        <v>42</v>
      </c>
      <c r="E61" s="811" t="str">
        <f t="shared" si="3"/>
        <v>W / O incentive</v>
      </c>
      <c r="F61" s="746">
        <f t="shared" si="4"/>
        <v>2017</v>
      </c>
      <c r="G61" s="811">
        <f>+I60</f>
        <v>840844.49576303374</v>
      </c>
      <c r="H61" s="814">
        <f>G$34/40</f>
        <v>25983.025000000001</v>
      </c>
      <c r="I61" s="814">
        <f t="shared" si="5"/>
        <v>814861.47076303372</v>
      </c>
      <c r="J61" s="797"/>
      <c r="K61" s="811">
        <f>+M60</f>
        <v>859678.49903100776</v>
      </c>
      <c r="L61" s="814">
        <f>K$34/40</f>
        <v>22795.174999999999</v>
      </c>
      <c r="M61" s="814">
        <f t="shared" si="59"/>
        <v>836883.32403100771</v>
      </c>
      <c r="N61" s="797"/>
      <c r="O61" s="811">
        <f>+Q60</f>
        <v>840104.58975528216</v>
      </c>
      <c r="P61" s="814">
        <f>O$34/40</f>
        <v>26771.200000000001</v>
      </c>
      <c r="Q61" s="814">
        <f t="shared" si="0"/>
        <v>813333.3897552822</v>
      </c>
      <c r="R61" s="797"/>
      <c r="S61" s="811">
        <f>+U60</f>
        <v>540942.08139534888</v>
      </c>
      <c r="T61" s="814">
        <f>S$34/40</f>
        <v>14799.9</v>
      </c>
      <c r="U61" s="814">
        <f t="shared" si="60"/>
        <v>526142.18139534886</v>
      </c>
      <c r="V61" s="797"/>
      <c r="W61" s="811">
        <f>+Y60</f>
        <v>6064554.9298905618</v>
      </c>
      <c r="X61" s="814">
        <f>W$34/40</f>
        <v>188927.75</v>
      </c>
      <c r="Y61" s="814">
        <f t="shared" si="6"/>
        <v>5875627.1798905618</v>
      </c>
      <c r="Z61" s="797"/>
      <c r="AA61" s="811">
        <f>AC60</f>
        <v>909622.45833333337</v>
      </c>
      <c r="AB61" s="814">
        <f>AA$34/40</f>
        <v>22851.275000000001</v>
      </c>
      <c r="AC61" s="814">
        <f t="shared" si="105"/>
        <v>886771.18333333335</v>
      </c>
      <c r="AD61" s="797"/>
      <c r="AE61" s="811">
        <f>+AG60</f>
        <v>5498579.4533743728</v>
      </c>
      <c r="AF61" s="814">
        <f>AE$34/40</f>
        <v>170256.05</v>
      </c>
      <c r="AG61" s="814">
        <f t="shared" si="7"/>
        <v>5328323.403374373</v>
      </c>
      <c r="AH61" s="797"/>
      <c r="AI61" s="811">
        <f>+AK60</f>
        <v>507622.94089147286</v>
      </c>
      <c r="AJ61" s="814">
        <f>AI$34/40</f>
        <v>12903.125</v>
      </c>
      <c r="AK61" s="814">
        <f t="shared" si="106"/>
        <v>494719.81589147286</v>
      </c>
      <c r="AL61" s="797"/>
      <c r="AM61" s="811">
        <f>+AO60</f>
        <v>1875215.541894665</v>
      </c>
      <c r="AN61" s="814">
        <f>AM$34/40</f>
        <v>56132.324999999997</v>
      </c>
      <c r="AO61" s="814">
        <f t="shared" si="8"/>
        <v>1819083.216894665</v>
      </c>
      <c r="AP61" s="797"/>
      <c r="AQ61" s="811">
        <f>+AS60</f>
        <v>253658.53197674418</v>
      </c>
      <c r="AR61" s="814">
        <f>AQ$34/40</f>
        <v>6447.6750000000002</v>
      </c>
      <c r="AS61" s="814">
        <f t="shared" si="107"/>
        <v>247210.85697674419</v>
      </c>
      <c r="AT61" s="797"/>
      <c r="AU61" s="811">
        <f>+AW60</f>
        <v>18320276.092111267</v>
      </c>
      <c r="AV61" s="814">
        <f>AU$34/40</f>
        <v>546258</v>
      </c>
      <c r="AW61" s="814">
        <f t="shared" si="9"/>
        <v>17774018.092111267</v>
      </c>
      <c r="AX61" s="797"/>
      <c r="AY61" s="811">
        <f>+BA60</f>
        <v>38246841.005566947</v>
      </c>
      <c r="AZ61" s="814">
        <f>AY$34/40</f>
        <v>1127230.2250000001</v>
      </c>
      <c r="BA61" s="814">
        <f t="shared" si="10"/>
        <v>37119610.780566946</v>
      </c>
      <c r="BB61" s="797"/>
      <c r="BC61" s="811">
        <f>+BE60</f>
        <v>11675397.229822163</v>
      </c>
      <c r="BD61" s="814">
        <f>BC$34/40</f>
        <v>339525</v>
      </c>
      <c r="BE61" s="814">
        <f t="shared" si="11"/>
        <v>11335872.229822163</v>
      </c>
      <c r="BF61" s="797"/>
      <c r="BG61" s="811">
        <f>+BI60</f>
        <v>9594338.4803541545</v>
      </c>
      <c r="BH61" s="814">
        <f>BG$34/40</f>
        <v>280607.05</v>
      </c>
      <c r="BI61" s="814">
        <f t="shared" si="12"/>
        <v>9313731.4303541537</v>
      </c>
      <c r="BJ61" s="797"/>
      <c r="BK61" s="811">
        <f>+BM60</f>
        <v>12575233.698111415</v>
      </c>
      <c r="BL61" s="814">
        <f>BK$34/40</f>
        <v>366388.97499999998</v>
      </c>
      <c r="BM61" s="814">
        <f t="shared" si="13"/>
        <v>12208844.723111415</v>
      </c>
      <c r="BN61" s="797"/>
      <c r="BO61" s="811">
        <f>+BQ60</f>
        <v>14584614.591883263</v>
      </c>
      <c r="BP61" s="814">
        <f>BO$34/40</f>
        <v>422520</v>
      </c>
      <c r="BQ61" s="814">
        <f t="shared" si="14"/>
        <v>14162094.591883263</v>
      </c>
      <c r="BR61" s="797"/>
      <c r="BS61" s="811">
        <f>+BU60</f>
        <v>9861248.7705198359</v>
      </c>
      <c r="BT61" s="814">
        <f>BS$34/40</f>
        <v>284069.25</v>
      </c>
      <c r="BU61" s="814">
        <f t="shared" si="15"/>
        <v>9577179.5205198359</v>
      </c>
      <c r="BV61" s="797"/>
      <c r="BW61" s="811">
        <f>+BY60</f>
        <v>83115570.731361151</v>
      </c>
      <c r="BX61" s="814">
        <f>BW$34/40</f>
        <v>2376381.8250000002</v>
      </c>
      <c r="BY61" s="814">
        <f t="shared" si="38"/>
        <v>80739188.906361148</v>
      </c>
      <c r="BZ61" s="797"/>
      <c r="CA61" s="811">
        <f>+CC60</f>
        <v>11915008.223666212</v>
      </c>
      <c r="CB61" s="814">
        <f>CA$34/40</f>
        <v>340030.1</v>
      </c>
      <c r="CC61" s="814">
        <f t="shared" si="39"/>
        <v>11574978.123666212</v>
      </c>
      <c r="CD61" s="797"/>
      <c r="CE61" s="812">
        <f>+CE$34</f>
        <v>223827</v>
      </c>
      <c r="CF61" s="814">
        <f>+CE$34/40/12*(12.5-CE$36)</f>
        <v>1632.0718750000001</v>
      </c>
      <c r="CG61" s="813">
        <f>+CE61-CF61</f>
        <v>222194.92812500001</v>
      </c>
      <c r="CH61" s="797"/>
      <c r="CI61" s="811">
        <f>+CK60</f>
        <v>2736640.3724350198</v>
      </c>
      <c r="CJ61" s="814">
        <f>CI$34/40</f>
        <v>78098.149999999994</v>
      </c>
      <c r="CK61" s="814">
        <f t="shared" si="40"/>
        <v>2658542.2224350199</v>
      </c>
      <c r="CL61" s="797"/>
      <c r="CM61" s="811">
        <f>+CO60</f>
        <v>2065357.1638926889</v>
      </c>
      <c r="CN61" s="814">
        <f>CM$34/40</f>
        <v>60871.25</v>
      </c>
      <c r="CO61" s="814">
        <f t="shared" si="16"/>
        <v>2004485.9138926889</v>
      </c>
      <c r="CP61" s="797"/>
      <c r="CQ61" s="811">
        <f>+CS60</f>
        <v>33625071.884323411</v>
      </c>
      <c r="CR61" s="814">
        <f>CQ$34/40</f>
        <v>957804.63674999995</v>
      </c>
      <c r="CS61" s="814">
        <f t="shared" si="41"/>
        <v>32667267.247573409</v>
      </c>
      <c r="CT61" s="797"/>
      <c r="CU61" s="811">
        <f>+CW60</f>
        <v>143151459.00427496</v>
      </c>
      <c r="CV61" s="814">
        <f>CU$34/40</f>
        <v>4085251.4750000001</v>
      </c>
      <c r="CW61" s="814">
        <f t="shared" si="42"/>
        <v>139066207.52927497</v>
      </c>
      <c r="CX61" s="797"/>
      <c r="CY61" s="796"/>
      <c r="CZ61" s="796"/>
      <c r="DA61" s="796"/>
      <c r="DB61" s="796"/>
      <c r="DC61" s="811">
        <f>+DE60</f>
        <v>0</v>
      </c>
      <c r="DD61" s="814">
        <f>DC$34/40</f>
        <v>0</v>
      </c>
      <c r="DE61" s="814">
        <f t="shared" si="43"/>
        <v>0</v>
      </c>
      <c r="DF61" s="797"/>
      <c r="DG61" s="811">
        <f>+DI60</f>
        <v>10846011.274984799</v>
      </c>
      <c r="DH61" s="814">
        <f>DG$34/40</f>
        <v>319659.125</v>
      </c>
      <c r="DI61" s="814">
        <f t="shared" si="17"/>
        <v>10526352.149984799</v>
      </c>
      <c r="DJ61" s="797"/>
      <c r="DK61" s="811">
        <f>+DM60</f>
        <v>12322811.472583216</v>
      </c>
      <c r="DL61" s="814">
        <f>DK$34/40</f>
        <v>359719.47499999998</v>
      </c>
      <c r="DM61" s="814">
        <f t="shared" si="18"/>
        <v>11963091.997583216</v>
      </c>
      <c r="DN61" s="797"/>
      <c r="DO61" s="811">
        <f>+DQ60</f>
        <v>8447966.6303769574</v>
      </c>
      <c r="DP61" s="814">
        <f>DO$34/40</f>
        <v>251404.15</v>
      </c>
      <c r="DQ61" s="814">
        <f t="shared" si="19"/>
        <v>8196562.480376957</v>
      </c>
      <c r="DR61" s="797"/>
      <c r="DS61" s="811">
        <f>+DU60</f>
        <v>2423557.1162030711</v>
      </c>
      <c r="DT61" s="814">
        <f>DS$34/40</f>
        <v>71428.3</v>
      </c>
      <c r="DU61" s="814">
        <f t="shared" si="20"/>
        <v>2352128.8162030713</v>
      </c>
      <c r="DV61" s="797"/>
      <c r="DW61" s="811">
        <f>+DY60</f>
        <v>9587018.8022115864</v>
      </c>
      <c r="DX61" s="814">
        <f>DW$34/40</f>
        <v>287538.45</v>
      </c>
      <c r="DY61" s="814">
        <f t="shared" si="21"/>
        <v>9299480.3522115871</v>
      </c>
      <c r="DZ61" s="797"/>
      <c r="EA61" s="811">
        <f>+EC60</f>
        <v>14029909.218764251</v>
      </c>
      <c r="EB61" s="814">
        <f>EA$34/40</f>
        <v>408772.05</v>
      </c>
      <c r="EC61" s="814">
        <f t="shared" si="22"/>
        <v>13621137.16876425</v>
      </c>
      <c r="ED61" s="797"/>
      <c r="EE61" s="811">
        <f>+EG60</f>
        <v>15785226.975034203</v>
      </c>
      <c r="EF61" s="814">
        <f>EE$34/40</f>
        <v>460792.05</v>
      </c>
      <c r="EG61" s="814">
        <f t="shared" si="23"/>
        <v>15324434.925034203</v>
      </c>
      <c r="EH61" s="797"/>
      <c r="EI61" s="811">
        <f>+EK60</f>
        <v>8663105.770006841</v>
      </c>
      <c r="EJ61" s="814">
        <f>EI$34/40</f>
        <v>244041.07500000001</v>
      </c>
      <c r="EK61" s="814">
        <f t="shared" si="44"/>
        <v>8419064.6950068418</v>
      </c>
      <c r="EL61" s="797"/>
      <c r="EM61" s="811">
        <f>+EO60</f>
        <v>16640509.673107611</v>
      </c>
      <c r="EN61" s="814">
        <f>EM$34/40</f>
        <v>472243.77500000002</v>
      </c>
      <c r="EO61" s="814">
        <f t="shared" si="45"/>
        <v>16168265.898107611</v>
      </c>
      <c r="EP61" s="797"/>
      <c r="EQ61" s="811">
        <f>+ES60</f>
        <v>10463231.917426663</v>
      </c>
      <c r="ER61" s="814">
        <f>EQ$34/40</f>
        <v>301410.34999999998</v>
      </c>
      <c r="ES61" s="814">
        <f t="shared" si="24"/>
        <v>10161821.567426663</v>
      </c>
      <c r="ET61" s="797"/>
      <c r="EU61" s="811">
        <f>+EW60</f>
        <v>78328453.573434412</v>
      </c>
      <c r="EV61" s="814">
        <f>EU$34/40</f>
        <v>2282158.9249999998</v>
      </c>
      <c r="EW61" s="814">
        <f t="shared" si="25"/>
        <v>76046294.648434415</v>
      </c>
      <c r="EX61" s="797"/>
      <c r="EY61" s="811">
        <f>+FA60</f>
        <v>28264744.72093023</v>
      </c>
      <c r="EZ61" s="814">
        <f>EY$34/40</f>
        <v>805116.6</v>
      </c>
      <c r="FA61" s="814">
        <f t="shared" si="46"/>
        <v>27459628.120930228</v>
      </c>
      <c r="FB61" s="797"/>
      <c r="FC61" s="811">
        <f>+FE60</f>
        <v>11959690.307284541</v>
      </c>
      <c r="FD61" s="814">
        <f>FC$34/40</f>
        <v>335670.32500000001</v>
      </c>
      <c r="FE61" s="814">
        <f t="shared" si="53"/>
        <v>11624019.982284542</v>
      </c>
      <c r="FF61" s="797"/>
      <c r="FG61" s="811">
        <f>+FI60</f>
        <v>72739382.831357345</v>
      </c>
      <c r="FH61" s="814">
        <f>FG$34/40</f>
        <v>2103295.9</v>
      </c>
      <c r="FI61" s="814">
        <f t="shared" si="26"/>
        <v>70636086.931357339</v>
      </c>
      <c r="FJ61" s="797"/>
      <c r="FK61" s="811">
        <f>+FM60</f>
        <v>1134193.0348837206</v>
      </c>
      <c r="FL61" s="814">
        <f>FK$34/40</f>
        <v>32549.7</v>
      </c>
      <c r="FM61" s="814">
        <f t="shared" si="47"/>
        <v>1101643.3348837206</v>
      </c>
      <c r="FN61" s="797"/>
      <c r="FO61" s="811">
        <f>+FQ60</f>
        <v>176396.64192886456</v>
      </c>
      <c r="FP61" s="814">
        <f>FO$34/40</f>
        <v>5139.45</v>
      </c>
      <c r="FQ61" s="814">
        <f t="shared" si="27"/>
        <v>171257.19192886454</v>
      </c>
      <c r="FR61" s="797"/>
      <c r="FS61" s="811">
        <f>+FU60</f>
        <v>20610600.95605335</v>
      </c>
      <c r="FT61" s="814">
        <f>FS$34/40</f>
        <v>587089.57499999995</v>
      </c>
      <c r="FU61" s="814">
        <f t="shared" si="48"/>
        <v>20023511.381053351</v>
      </c>
      <c r="FV61" s="797"/>
      <c r="FW61" s="811">
        <f>+FY60</f>
        <v>1270790.5170808632</v>
      </c>
      <c r="FX61" s="814">
        <f>FW$34/40</f>
        <v>36815.125</v>
      </c>
      <c r="FY61" s="814">
        <f t="shared" si="28"/>
        <v>1233975.3920808632</v>
      </c>
      <c r="FZ61" s="797"/>
      <c r="GA61" s="811">
        <f>+GC60</f>
        <v>12144466.104024166</v>
      </c>
      <c r="GB61" s="814">
        <f>GA$34/40</f>
        <v>338990.82500000001</v>
      </c>
      <c r="GC61" s="814">
        <f t="shared" si="54"/>
        <v>11805475.279024167</v>
      </c>
      <c r="GD61" s="797"/>
      <c r="GE61" s="811">
        <f>+GG60</f>
        <v>5325944.5679624565</v>
      </c>
      <c r="GF61" s="814">
        <f>GE$34/40</f>
        <v>159738.27499999999</v>
      </c>
      <c r="GG61" s="814">
        <f t="shared" si="29"/>
        <v>5166206.2929624561</v>
      </c>
      <c r="GH61" s="797"/>
      <c r="GI61" s="811">
        <f>+GK60</f>
        <v>4607169.8614341095</v>
      </c>
      <c r="GJ61" s="814">
        <f>GI$34/40</f>
        <v>131234.47500000001</v>
      </c>
      <c r="GK61" s="814">
        <f t="shared" si="49"/>
        <v>4475935.3864341099</v>
      </c>
      <c r="GL61" s="797"/>
      <c r="GM61" s="811">
        <f>+GO60</f>
        <v>2690624.164158687</v>
      </c>
      <c r="GN61" s="814">
        <f>GM$34/40</f>
        <v>79915.199999999997</v>
      </c>
      <c r="GO61" s="814">
        <f t="shared" si="30"/>
        <v>2610708.9641586868</v>
      </c>
      <c r="GP61" s="797"/>
      <c r="GQ61" s="811">
        <f>+GS60</f>
        <v>18545705.212551296</v>
      </c>
      <c r="GR61" s="814">
        <f>GQ$34/40</f>
        <v>547643.32499999995</v>
      </c>
      <c r="GS61" s="814">
        <f t="shared" si="31"/>
        <v>17998061.887551297</v>
      </c>
      <c r="GT61" s="797"/>
      <c r="GU61" s="812">
        <f>+GU$34</f>
        <v>832048</v>
      </c>
      <c r="GV61" s="814">
        <f>+GU$34/40/12*(12.5-GU$36)</f>
        <v>2600.15</v>
      </c>
      <c r="GW61" s="813">
        <f>+GU61-GV61</f>
        <v>829447.85</v>
      </c>
      <c r="GX61" s="797"/>
      <c r="GY61" s="811">
        <f>+HA60</f>
        <v>4104048.820451437</v>
      </c>
      <c r="GZ61" s="814">
        <f>GY$34/40</f>
        <v>121190.05</v>
      </c>
      <c r="HA61" s="814">
        <f t="shared" si="32"/>
        <v>3982858.7704514372</v>
      </c>
      <c r="HB61" s="797"/>
      <c r="HC61" s="811">
        <f>+HE60</f>
        <v>17705567.305327561</v>
      </c>
      <c r="HD61" s="814">
        <f>HC$34/40</f>
        <v>527929.15</v>
      </c>
      <c r="HE61" s="814">
        <f t="shared" si="33"/>
        <v>17177638.155327562</v>
      </c>
      <c r="HF61" s="797"/>
      <c r="HG61" s="811">
        <f>+HI60</f>
        <v>2865755.6348609207</v>
      </c>
      <c r="HH61" s="814">
        <f>HG$34/40</f>
        <v>85615.45</v>
      </c>
      <c r="HI61" s="814">
        <f t="shared" si="34"/>
        <v>2780140.1848609205</v>
      </c>
      <c r="HJ61" s="797"/>
      <c r="HK61" s="811">
        <f>+HM60</f>
        <v>2829859.3162144693</v>
      </c>
      <c r="HL61" s="814">
        <f>HK$34/40</f>
        <v>83887.824999999997</v>
      </c>
      <c r="HM61" s="814">
        <f t="shared" si="35"/>
        <v>2745971.4912144691</v>
      </c>
      <c r="HN61" s="797"/>
      <c r="HO61" s="811">
        <f>+HQ60</f>
        <v>653292.31623346999</v>
      </c>
      <c r="HP61" s="814">
        <f>HO$34/40</f>
        <v>19479.3</v>
      </c>
      <c r="HQ61" s="814">
        <f t="shared" si="36"/>
        <v>633813.01623346994</v>
      </c>
      <c r="HR61" s="797"/>
      <c r="HS61" s="811">
        <f>+HU60</f>
        <v>5339843.2054453576</v>
      </c>
      <c r="HT61" s="814">
        <f>HS$34/40</f>
        <v>155284.67499999999</v>
      </c>
      <c r="HU61" s="814">
        <f t="shared" si="37"/>
        <v>5184558.5304453578</v>
      </c>
      <c r="HV61" s="797"/>
      <c r="HW61" s="811">
        <f>+HY60</f>
        <v>21252667.772039823</v>
      </c>
      <c r="HX61" s="814">
        <f>HW$34/40</f>
        <v>598691.05000000005</v>
      </c>
      <c r="HY61" s="814">
        <f t="shared" si="50"/>
        <v>20653976.722039822</v>
      </c>
      <c r="HZ61" s="797"/>
      <c r="IA61" s="811">
        <f>+IC60</f>
        <v>19516765.853283171</v>
      </c>
      <c r="IB61" s="814">
        <f>IA$34/40</f>
        <v>544775.25</v>
      </c>
      <c r="IC61" s="814">
        <f t="shared" si="55"/>
        <v>18971990.603283171</v>
      </c>
      <c r="ID61" s="797"/>
      <c r="IE61" s="811">
        <f>+IG60</f>
        <v>110233110.87209301</v>
      </c>
      <c r="IF61" s="814">
        <f>IE$34/40</f>
        <v>3009538.9</v>
      </c>
      <c r="IG61" s="814">
        <f t="shared" si="61"/>
        <v>107223571.972093</v>
      </c>
      <c r="IH61" s="797"/>
      <c r="II61" s="811">
        <f>+IK60</f>
        <v>140897167.06976745</v>
      </c>
      <c r="IJ61" s="814">
        <f>II$34/40</f>
        <v>3751441.6</v>
      </c>
      <c r="IK61" s="814">
        <f t="shared" si="86"/>
        <v>137145725.46976745</v>
      </c>
      <c r="IL61" s="797"/>
      <c r="IM61" s="811">
        <f>+IO60</f>
        <v>14789158.90116279</v>
      </c>
      <c r="IN61" s="814">
        <f>IM$34/40</f>
        <v>384250.05</v>
      </c>
      <c r="IO61" s="814">
        <f t="shared" si="87"/>
        <v>14404908.851162789</v>
      </c>
      <c r="IP61" s="797"/>
      <c r="IQ61" s="811">
        <f>+IS60</f>
        <v>509318.31782945734</v>
      </c>
      <c r="IR61" s="814">
        <f>IQ$34/40</f>
        <v>12895.4</v>
      </c>
      <c r="IS61" s="814">
        <f t="shared" ref="IS61:IS64" si="109">+IQ61-IR61</f>
        <v>496422.91782945732</v>
      </c>
      <c r="IT61" s="797"/>
      <c r="IU61" s="811">
        <f>+IW60</f>
        <v>96523.236187110509</v>
      </c>
      <c r="IV61" s="814">
        <f>IU$34/40</f>
        <v>2719.0749999999998</v>
      </c>
      <c r="IW61" s="814">
        <f t="shared" si="51"/>
        <v>93804.161187110512</v>
      </c>
      <c r="IX61" s="797"/>
      <c r="IY61" s="811">
        <f>+JA60</f>
        <v>66929.210651314803</v>
      </c>
      <c r="IZ61" s="814">
        <f>IY$34/40</f>
        <v>1892.375</v>
      </c>
      <c r="JA61" s="814">
        <f t="shared" si="52"/>
        <v>65036.835651314803</v>
      </c>
      <c r="JB61" s="797"/>
      <c r="JC61" s="811">
        <f>+JE60</f>
        <v>12939295.916666666</v>
      </c>
      <c r="JD61" s="814">
        <f>JC$34/40</f>
        <v>354012.55</v>
      </c>
      <c r="JE61" s="814">
        <f t="shared" si="62"/>
        <v>12585283.366666665</v>
      </c>
      <c r="JF61" s="797"/>
      <c r="JG61" s="811">
        <f>+JI60</f>
        <v>459346.91440568469</v>
      </c>
      <c r="JH61" s="814">
        <f>JG$34/40</f>
        <v>12775.225</v>
      </c>
      <c r="JI61" s="814">
        <f t="shared" si="56"/>
        <v>446571.68940568471</v>
      </c>
      <c r="JJ61" s="797"/>
      <c r="JK61" s="811">
        <f>+JM60</f>
        <v>654511.56258549949</v>
      </c>
      <c r="JL61" s="814">
        <f>JK$34/40</f>
        <v>18370.05</v>
      </c>
      <c r="JM61" s="814">
        <f t="shared" si="57"/>
        <v>636141.51258549944</v>
      </c>
      <c r="JN61" s="797"/>
      <c r="JO61" s="811">
        <f>+JQ60</f>
        <v>14791.91187870497</v>
      </c>
      <c r="JP61" s="814">
        <f>JO$34/40</f>
        <v>406.95</v>
      </c>
      <c r="JQ61" s="814">
        <f t="shared" si="63"/>
        <v>14384.961878704969</v>
      </c>
      <c r="JR61" s="797"/>
      <c r="JS61" s="811">
        <f>+JU60</f>
        <v>14791.91187870497</v>
      </c>
      <c r="JT61" s="814">
        <f>JS$34/40</f>
        <v>406.95</v>
      </c>
      <c r="JU61" s="814">
        <f t="shared" si="64"/>
        <v>14384.961878704969</v>
      </c>
      <c r="JV61" s="797"/>
      <c r="JW61" s="811">
        <f>+JY60</f>
        <v>780466.45156938757</v>
      </c>
      <c r="JX61" s="814">
        <f>JW$34/40</f>
        <v>21471.924999999999</v>
      </c>
      <c r="JY61" s="814">
        <f t="shared" si="65"/>
        <v>758994.52656938753</v>
      </c>
      <c r="JZ61" s="797"/>
      <c r="KA61" s="811">
        <f>+KC60</f>
        <v>780466.45156938757</v>
      </c>
      <c r="KB61" s="814">
        <f>KA$34/40</f>
        <v>21471.924999999999</v>
      </c>
      <c r="KC61" s="814">
        <f t="shared" si="66"/>
        <v>758994.52656938753</v>
      </c>
      <c r="KD61" s="797"/>
      <c r="KE61" s="811">
        <f>+KG60</f>
        <v>211658.30103359176</v>
      </c>
      <c r="KF61" s="814">
        <f>KE$34/40</f>
        <v>5897.3</v>
      </c>
      <c r="KG61" s="814">
        <f t="shared" si="58"/>
        <v>205761.00103359178</v>
      </c>
      <c r="KH61" s="797"/>
      <c r="KI61" s="811">
        <f>+KK60</f>
        <v>15535243.371124031</v>
      </c>
      <c r="KJ61" s="814">
        <f>KI$34/40</f>
        <v>417945.02500000002</v>
      </c>
      <c r="KK61" s="814">
        <f t="shared" si="67"/>
        <v>15117298.346124031</v>
      </c>
      <c r="KL61" s="797"/>
      <c r="KM61" s="811">
        <f>+KO60</f>
        <v>0</v>
      </c>
      <c r="KN61" s="814">
        <f>KM$34/40</f>
        <v>0</v>
      </c>
      <c r="KO61" s="814">
        <f t="shared" si="68"/>
        <v>0</v>
      </c>
      <c r="KP61" s="797"/>
      <c r="KQ61" s="811">
        <f>+KS60</f>
        <v>1379059.8630813954</v>
      </c>
      <c r="KR61" s="814">
        <f>KQ$34/40</f>
        <v>37023.667500000003</v>
      </c>
      <c r="KS61" s="814">
        <f t="shared" si="69"/>
        <v>1342036.1955813954</v>
      </c>
      <c r="KT61" s="797"/>
      <c r="KU61" s="811">
        <f>+KW60</f>
        <v>0</v>
      </c>
      <c r="KV61" s="814">
        <f>KU$34/40</f>
        <v>0</v>
      </c>
      <c r="KW61" s="814">
        <f t="shared" si="88"/>
        <v>0</v>
      </c>
      <c r="KX61" s="797"/>
      <c r="KY61" s="811">
        <f>+LA60</f>
        <v>30601137.75</v>
      </c>
      <c r="KZ61" s="814">
        <f>KY$34/40</f>
        <v>798290.55</v>
      </c>
      <c r="LA61" s="814">
        <f t="shared" si="89"/>
        <v>29802847.199999999</v>
      </c>
      <c r="LB61" s="797"/>
      <c r="LC61" s="811">
        <f>+LE60</f>
        <v>6140287.6937984498</v>
      </c>
      <c r="LD61" s="814">
        <f>LC$34/40</f>
        <v>159215.5</v>
      </c>
      <c r="LE61" s="814">
        <f t="shared" si="90"/>
        <v>5981072.1937984498</v>
      </c>
      <c r="LF61" s="797"/>
      <c r="LG61" s="811">
        <f>+LI60</f>
        <v>3732534.8110465119</v>
      </c>
      <c r="LH61" s="814">
        <f>LG$34/40</f>
        <v>101904.125</v>
      </c>
      <c r="LI61" s="814">
        <f t="shared" si="70"/>
        <v>3630630.6860465119</v>
      </c>
      <c r="LJ61" s="797"/>
      <c r="LK61" s="811">
        <f>+LM60</f>
        <v>110990.41569767443</v>
      </c>
      <c r="LL61" s="814">
        <f>LK$34/40</f>
        <v>2913.0749999999998</v>
      </c>
      <c r="LM61" s="814">
        <f t="shared" si="71"/>
        <v>108077.34069767443</v>
      </c>
      <c r="LN61" s="797"/>
      <c r="LO61" s="811">
        <f>+LQ60</f>
        <v>17082572.679263569</v>
      </c>
      <c r="LP61" s="814">
        <f>LO$34/40</f>
        <v>461497.77500000002</v>
      </c>
      <c r="LQ61" s="814">
        <f t="shared" si="72"/>
        <v>16621074.904263569</v>
      </c>
      <c r="LR61" s="797"/>
      <c r="LS61" s="811">
        <f>+LU60</f>
        <v>24782569.534883723</v>
      </c>
      <c r="LT61" s="814">
        <f>LS$34/40</f>
        <v>651774</v>
      </c>
      <c r="LU61" s="814">
        <f t="shared" si="73"/>
        <v>24130795.534883723</v>
      </c>
      <c r="LV61" s="797"/>
      <c r="LW61" s="811">
        <f>+LY60</f>
        <v>2910119.882751938</v>
      </c>
      <c r="LX61" s="814">
        <f>LW$34/40</f>
        <v>78291.024999999994</v>
      </c>
      <c r="LY61" s="814">
        <f t="shared" si="74"/>
        <v>2831828.857751938</v>
      </c>
      <c r="LZ61" s="797"/>
      <c r="MA61" s="811">
        <f>+MC60</f>
        <v>33138957.758720934</v>
      </c>
      <c r="MB61" s="814">
        <f>MA$34/40</f>
        <v>882337.57499999995</v>
      </c>
      <c r="MC61" s="814">
        <f t="shared" si="75"/>
        <v>32256620.183720935</v>
      </c>
      <c r="MD61" s="797"/>
      <c r="ME61" s="811">
        <f>+MG60</f>
        <v>16958228.968992248</v>
      </c>
      <c r="MF61" s="814">
        <f>ME$34/40</f>
        <v>450589.4</v>
      </c>
      <c r="MG61" s="814">
        <f t="shared" si="76"/>
        <v>16507639.568992248</v>
      </c>
      <c r="MH61" s="797"/>
      <c r="MI61" s="811">
        <f>+MK60</f>
        <v>35934820.130813956</v>
      </c>
      <c r="MJ61" s="814">
        <f>MI$34/40</f>
        <v>950890.625</v>
      </c>
      <c r="MK61" s="814">
        <f t="shared" si="77"/>
        <v>34983929.505813956</v>
      </c>
      <c r="ML61" s="797"/>
      <c r="MM61" s="811">
        <f>+MO60</f>
        <v>11728815.979156978</v>
      </c>
      <c r="MN61" s="814">
        <f>MM$34/40</f>
        <v>307836.67575000005</v>
      </c>
      <c r="MO61" s="814">
        <f t="shared" si="78"/>
        <v>11420979.303406978</v>
      </c>
      <c r="MP61" s="797"/>
      <c r="MQ61" s="811">
        <f>+MS60</f>
        <v>4365724.253875969</v>
      </c>
      <c r="MR61" s="814">
        <f>MQ$34/40</f>
        <v>114350.95</v>
      </c>
      <c r="MS61" s="814">
        <f t="shared" si="91"/>
        <v>4251373.3038759688</v>
      </c>
      <c r="MT61" s="797"/>
      <c r="MU61" s="811">
        <f>+MW60</f>
        <v>34957200.57751938</v>
      </c>
      <c r="MV61" s="814">
        <f>MU$34/40</f>
        <v>928831.9</v>
      </c>
      <c r="MW61" s="814">
        <f t="shared" si="79"/>
        <v>34028368.677519381</v>
      </c>
      <c r="MX61" s="797"/>
      <c r="MY61" s="811">
        <f>+NA60</f>
        <v>4445296.4292635657</v>
      </c>
      <c r="MZ61" s="814">
        <f>MY$34/40</f>
        <v>120092.825</v>
      </c>
      <c r="NA61" s="814">
        <f t="shared" si="80"/>
        <v>4325203.6042635655</v>
      </c>
      <c r="NB61" s="797"/>
      <c r="NC61" s="811">
        <f>+NE60</f>
        <v>48479786.109496132</v>
      </c>
      <c r="ND61" s="814">
        <f>NC$34/40</f>
        <v>1280223.625</v>
      </c>
      <c r="NE61" s="814">
        <f t="shared" si="81"/>
        <v>47199562.484496132</v>
      </c>
      <c r="NF61" s="797"/>
      <c r="NG61" s="811">
        <f>+NI60</f>
        <v>1905038.7596899224</v>
      </c>
      <c r="NH61" s="814">
        <f>NG$34/40</f>
        <v>50000</v>
      </c>
      <c r="NI61" s="814">
        <f t="shared" si="82"/>
        <v>1855038.7596899224</v>
      </c>
      <c r="NJ61" s="797"/>
      <c r="NK61" s="811">
        <f>+NM60</f>
        <v>5998099.1085271323</v>
      </c>
      <c r="NL61" s="814">
        <f>NK$34/40</f>
        <v>155528.6</v>
      </c>
      <c r="NM61" s="814">
        <f t="shared" si="92"/>
        <v>5842570.5085271327</v>
      </c>
      <c r="NN61" s="797"/>
      <c r="NO61" s="811">
        <f>+NQ60</f>
        <v>1159805.236908915</v>
      </c>
      <c r="NP61" s="814">
        <f>NO$34/40</f>
        <v>29307.517250000004</v>
      </c>
      <c r="NQ61" s="814">
        <f t="shared" si="108"/>
        <v>1130497.719658915</v>
      </c>
      <c r="NR61" s="797"/>
      <c r="NS61" s="811">
        <f>+NU60</f>
        <v>11354793.404069766</v>
      </c>
      <c r="NT61" s="814">
        <f>NS$34/40</f>
        <v>299850.22499999998</v>
      </c>
      <c r="NU61" s="814">
        <f t="shared" si="83"/>
        <v>11054943.179069767</v>
      </c>
      <c r="NV61" s="797"/>
      <c r="NW61" s="811">
        <f>+NY60</f>
        <v>6447544.5523255821</v>
      </c>
      <c r="NX61" s="814">
        <f>NW$34/40</f>
        <v>169568.45</v>
      </c>
      <c r="NY61" s="814">
        <f t="shared" si="84"/>
        <v>6277976.1023255819</v>
      </c>
      <c r="NZ61" s="797"/>
      <c r="OA61" s="811">
        <f>+OC60</f>
        <v>22219849.583333332</v>
      </c>
      <c r="OB61" s="814">
        <f>OA$34/40</f>
        <v>579648.25</v>
      </c>
      <c r="OC61" s="814">
        <f t="shared" si="93"/>
        <v>21640201.333333332</v>
      </c>
      <c r="OD61" s="797"/>
      <c r="OE61" s="811">
        <f>+OG60</f>
        <v>12041453.3624031</v>
      </c>
      <c r="OF61" s="814">
        <f>OE$34/40</f>
        <v>312230.65000000002</v>
      </c>
      <c r="OG61" s="814">
        <f t="shared" si="94"/>
        <v>11729222.7124031</v>
      </c>
      <c r="OH61" s="797"/>
      <c r="OI61" s="811">
        <f>+OK60</f>
        <v>981976.24515503878</v>
      </c>
      <c r="OJ61" s="814">
        <f>OI$34/40</f>
        <v>25158.875</v>
      </c>
      <c r="OK61" s="814">
        <f t="shared" si="95"/>
        <v>956817.37015503878</v>
      </c>
      <c r="OL61" s="797"/>
      <c r="OM61" s="811">
        <f>+OO60</f>
        <v>4232091.9098837208</v>
      </c>
      <c r="ON61" s="814">
        <f>OM$34/40</f>
        <v>109957.675</v>
      </c>
      <c r="OO61" s="814">
        <f t="shared" si="96"/>
        <v>4122134.234883721</v>
      </c>
      <c r="OP61" s="797"/>
      <c r="OQ61" s="811">
        <f>+OS60</f>
        <v>5497059.7965116277</v>
      </c>
      <c r="OR61" s="814">
        <f>OQ$34/40</f>
        <v>141118.54999999999</v>
      </c>
      <c r="OS61" s="814">
        <f t="shared" si="97"/>
        <v>5355941.2465116279</v>
      </c>
      <c r="OT61" s="797"/>
      <c r="OU61" s="811">
        <f>+OW60</f>
        <v>71799331.671511635</v>
      </c>
      <c r="OV61" s="814">
        <f>OU$34/40</f>
        <v>1865481.125</v>
      </c>
      <c r="OW61" s="814">
        <f t="shared" si="98"/>
        <v>69933850.546511635</v>
      </c>
      <c r="OX61" s="797"/>
      <c r="OY61" s="811">
        <f>+PA60</f>
        <v>29438262.326550387</v>
      </c>
      <c r="OZ61" s="814">
        <f>OY$34/40</f>
        <v>754227.57499999995</v>
      </c>
      <c r="PA61" s="814">
        <f t="shared" si="99"/>
        <v>28684034.751550388</v>
      </c>
      <c r="PB61" s="797"/>
      <c r="PC61" s="811">
        <f>+PE60</f>
        <v>20759124.558624014</v>
      </c>
      <c r="PD61" s="814">
        <f>PC$34/40</f>
        <v>519481.48749999964</v>
      </c>
      <c r="PE61" s="814">
        <f t="shared" ref="PE61:PE64" si="110">+PC61-PD61</f>
        <v>20239643.071124014</v>
      </c>
      <c r="PF61" s="797"/>
      <c r="PG61" s="812">
        <f>+PG$34</f>
        <v>21908705</v>
      </c>
      <c r="PH61" s="814">
        <f>PG$34/40</f>
        <v>547717.625</v>
      </c>
      <c r="PI61" s="814">
        <f t="shared" ref="PI61:PI64" si="111">+PG61-PH61</f>
        <v>21360987.375</v>
      </c>
      <c r="PJ61" s="797"/>
      <c r="PK61" s="812"/>
      <c r="PL61" s="814"/>
      <c r="PM61" s="814"/>
      <c r="PN61" s="797"/>
      <c r="PO61" s="812"/>
      <c r="PP61" s="814"/>
      <c r="PQ61" s="814"/>
      <c r="PR61" s="797"/>
      <c r="PS61" s="811">
        <f>+PU60</f>
        <v>1777544.2383430228</v>
      </c>
      <c r="PT61" s="814">
        <f>PS$34/40</f>
        <v>47327.80324999999</v>
      </c>
      <c r="PU61" s="814">
        <f t="shared" si="85"/>
        <v>1730216.4350930229</v>
      </c>
      <c r="PV61" s="797"/>
      <c r="PW61" s="811"/>
      <c r="PX61" s="814"/>
      <c r="PY61" s="814"/>
      <c r="PZ61" s="980"/>
      <c r="QA61" s="811"/>
      <c r="QB61" s="814"/>
      <c r="QC61" s="814"/>
      <c r="QD61" s="980"/>
      <c r="QE61" s="811"/>
      <c r="QF61" s="814"/>
      <c r="QG61" s="814"/>
      <c r="QH61" s="980"/>
      <c r="QI61" s="811"/>
      <c r="QJ61" s="814"/>
      <c r="QK61" s="814"/>
      <c r="QL61" s="980"/>
      <c r="QM61" s="811"/>
      <c r="QN61" s="814"/>
      <c r="QO61" s="814"/>
      <c r="QP61" s="980"/>
      <c r="QQ61" s="812">
        <f>+QQ$34</f>
        <v>7585377</v>
      </c>
      <c r="QR61" s="814">
        <f>+QQ$34/40/12*(12.5-QQ$36)</f>
        <v>55310.040625000001</v>
      </c>
      <c r="QS61" s="813">
        <f>+QQ61-QR61</f>
        <v>7530066.9593749996</v>
      </c>
      <c r="QT61" s="797"/>
      <c r="QU61" s="811"/>
      <c r="QV61" s="814"/>
      <c r="QW61" s="814"/>
      <c r="QX61" s="980"/>
      <c r="QY61" s="811"/>
      <c r="QZ61" s="814"/>
      <c r="RA61" s="814"/>
      <c r="RB61" s="980"/>
      <c r="RC61" s="811"/>
      <c r="RD61" s="814"/>
      <c r="RE61" s="814"/>
      <c r="RF61" s="980"/>
      <c r="RG61" s="811"/>
      <c r="RH61" s="814"/>
      <c r="RI61" s="814"/>
      <c r="RJ61" s="980"/>
      <c r="RK61" s="811"/>
      <c r="RL61" s="814"/>
      <c r="RM61" s="814"/>
      <c r="RN61" s="980"/>
      <c r="RO61" s="811"/>
      <c r="RP61" s="814"/>
      <c r="RQ61" s="814"/>
      <c r="RR61" s="980"/>
      <c r="RS61" s="812">
        <f>+RS$34</f>
        <v>5306172.4899999993</v>
      </c>
      <c r="RT61" s="814">
        <f>RS$34/40</f>
        <v>132654.31224999999</v>
      </c>
      <c r="RU61" s="814">
        <f t="shared" ref="RU61:RU64" si="112">+RS61-RT61</f>
        <v>5173518.1777499989</v>
      </c>
      <c r="RV61" s="797"/>
      <c r="RW61" s="811"/>
      <c r="RX61" s="814"/>
      <c r="RY61" s="814"/>
      <c r="RZ61" s="980"/>
      <c r="SA61" s="811"/>
      <c r="SB61" s="814"/>
      <c r="SC61" s="814"/>
      <c r="SD61" s="980"/>
      <c r="SE61" s="811"/>
      <c r="SF61" s="814"/>
      <c r="SG61" s="814"/>
      <c r="SH61" s="980"/>
      <c r="SI61" s="812">
        <f>+SI$34</f>
        <v>19042583</v>
      </c>
      <c r="SJ61" s="814">
        <f>SI$34/40</f>
        <v>476064.57500000001</v>
      </c>
      <c r="SK61" s="814">
        <f t="shared" ref="SK61:SK64" si="113">+SI61-SJ61</f>
        <v>18566518.425000001</v>
      </c>
      <c r="SL61" s="797"/>
      <c r="SM61" s="811">
        <f>+SO60</f>
        <v>736785.93023255817</v>
      </c>
      <c r="SN61" s="814">
        <f>SM$34/40</f>
        <v>19104.599999999999</v>
      </c>
      <c r="SO61" s="814">
        <f t="shared" si="100"/>
        <v>717681.33023255819</v>
      </c>
      <c r="SP61" s="797"/>
      <c r="SQ61" s="812">
        <f>+SQ$34</f>
        <v>1217598</v>
      </c>
      <c r="SR61" s="814">
        <f>SQ$34/40</f>
        <v>30439.95</v>
      </c>
      <c r="SS61" s="814">
        <f t="shared" ref="SS61:SS64" si="114">+SQ61-SR61</f>
        <v>1187158.05</v>
      </c>
      <c r="ST61" s="797"/>
      <c r="SU61" s="812">
        <f>+SU$34</f>
        <v>1389088</v>
      </c>
      <c r="SV61" s="814">
        <f>+SU$34/40/12*(12.5-SU$36)</f>
        <v>21704.499999999996</v>
      </c>
      <c r="SW61" s="813">
        <f>+SU61-SV61</f>
        <v>1367383.5</v>
      </c>
      <c r="SX61" s="797"/>
      <c r="SY61" s="811">
        <f>+TA60</f>
        <v>3787009.8730620155</v>
      </c>
      <c r="SZ61" s="814">
        <f>SY$34/40</f>
        <v>97025.675000000003</v>
      </c>
      <c r="TA61" s="814">
        <f t="shared" si="101"/>
        <v>3689984.1980620157</v>
      </c>
      <c r="TB61" s="797"/>
      <c r="TC61" s="812">
        <f>+TC$34</f>
        <v>20609467</v>
      </c>
      <c r="TD61" s="814">
        <f>TC$34/40</f>
        <v>515236.67499999999</v>
      </c>
      <c r="TE61" s="814">
        <f t="shared" ref="TE61:TE64" si="115">+TC61-TD61</f>
        <v>20094230.324999999</v>
      </c>
      <c r="TF61" s="797"/>
      <c r="TG61" s="812">
        <f>+TG$34</f>
        <v>25359610.919999998</v>
      </c>
      <c r="TH61" s="814">
        <f>TG$34/40</f>
        <v>633990.27299999993</v>
      </c>
      <c r="TI61" s="814">
        <f t="shared" ref="TI61:TI64" si="116">+TG61-TH61</f>
        <v>24725620.647</v>
      </c>
      <c r="TJ61" s="797"/>
      <c r="TK61" s="812">
        <f>+TK$34</f>
        <v>24992898</v>
      </c>
      <c r="TL61" s="814">
        <f>TK$34/40</f>
        <v>624822.44999999995</v>
      </c>
      <c r="TM61" s="814">
        <f t="shared" ref="TM61:TM64" si="117">+TK61-TL61</f>
        <v>24368075.550000001</v>
      </c>
      <c r="TN61" s="797"/>
      <c r="TO61" s="812">
        <f>+TO$34</f>
        <v>27334610</v>
      </c>
      <c r="TP61" s="814">
        <f>+TO$34/40/12*(12.5-TO$36)</f>
        <v>484050.38541666663</v>
      </c>
      <c r="TQ61" s="813">
        <f>+TO61-TP61</f>
        <v>26850559.614583332</v>
      </c>
      <c r="TR61" s="797"/>
      <c r="TS61" s="831"/>
      <c r="TT61" s="796"/>
      <c r="TU61" s="796"/>
      <c r="TV61" s="797"/>
      <c r="TW61" s="812">
        <f>+TW$34</f>
        <v>3178496</v>
      </c>
      <c r="TX61" s="814">
        <f>TW$34/40</f>
        <v>79462.399999999994</v>
      </c>
      <c r="TY61" s="814">
        <f t="shared" ref="TY61:TY64" si="118">+TW61-TX61</f>
        <v>3099033.6000000001</v>
      </c>
      <c r="TZ61" s="797"/>
      <c r="UA61" s="811">
        <f>+UC60</f>
        <v>3311405.7877906975</v>
      </c>
      <c r="UB61" s="814">
        <f>UA$34/40</f>
        <v>86036.524999999994</v>
      </c>
      <c r="UC61" s="814">
        <f t="shared" si="102"/>
        <v>3225369.2627906976</v>
      </c>
      <c r="UD61" s="797"/>
      <c r="UE61" s="812">
        <f>UG60</f>
        <v>27384788.5</v>
      </c>
      <c r="UF61" s="814">
        <f>UE$34/40</f>
        <v>698840.3</v>
      </c>
      <c r="UG61" s="814">
        <f t="shared" ref="UG61:UG64" si="119">+UE61-UF61</f>
        <v>26685948.199999999</v>
      </c>
      <c r="UH61" s="797"/>
      <c r="UI61" s="812">
        <f>UK60</f>
        <v>2672568.5843023257</v>
      </c>
      <c r="UJ61" s="814">
        <f>UI$34/40</f>
        <v>67799.675000000003</v>
      </c>
      <c r="UK61" s="814">
        <f t="shared" ref="UK61:UK64" si="120">+UI61-UJ61</f>
        <v>2604768.9093023259</v>
      </c>
      <c r="UL61" s="797"/>
      <c r="UM61" s="812">
        <f>UO60</f>
        <v>15504996.373062015</v>
      </c>
      <c r="UN61" s="814">
        <f>UM$34/40</f>
        <v>392570.07500000001</v>
      </c>
      <c r="UO61" s="814">
        <f t="shared" ref="UO61:UO64" si="121">+UM61-UN61</f>
        <v>15112426.298062015</v>
      </c>
      <c r="UP61" s="797"/>
      <c r="UQ61" s="812">
        <f>US60</f>
        <v>472391.57073643414</v>
      </c>
      <c r="UR61" s="814">
        <f>UQ$34/40</f>
        <v>11937.025</v>
      </c>
      <c r="US61" s="814">
        <f t="shared" ref="US61:US64" si="122">+UQ61-UR61</f>
        <v>460454.54573643411</v>
      </c>
      <c r="UT61" s="797"/>
      <c r="UU61" s="812">
        <f>UW60</f>
        <v>2099563.7664728682</v>
      </c>
      <c r="UV61" s="814">
        <f>UU$34/40</f>
        <v>53685.574999999997</v>
      </c>
      <c r="UW61" s="814">
        <f t="shared" ref="UW61:UW64" si="123">+UU61-UV61</f>
        <v>2045878.1914728682</v>
      </c>
      <c r="UX61" s="797"/>
      <c r="UY61" s="812"/>
      <c r="UZ61" s="814"/>
      <c r="VA61" s="814"/>
      <c r="VB61" s="797"/>
      <c r="VC61" s="811">
        <f>+VE60</f>
        <v>27324920.605620157</v>
      </c>
      <c r="VD61" s="814">
        <f>VC$34/40</f>
        <v>700082.375</v>
      </c>
      <c r="VE61" s="814">
        <f t="shared" si="103"/>
        <v>26624838.230620157</v>
      </c>
      <c r="VF61" s="797"/>
      <c r="VG61" s="812">
        <f>VI60</f>
        <v>14720296.7938469</v>
      </c>
      <c r="VH61" s="814">
        <f>VG$34/40</f>
        <v>370520.64124999999</v>
      </c>
      <c r="VI61" s="814">
        <f t="shared" ref="VI61:VI64" si="124">+VG61-VH61</f>
        <v>14349776.1525969</v>
      </c>
      <c r="VJ61" s="797"/>
      <c r="VK61" s="812">
        <f>VM60</f>
        <v>1618768.9040697673</v>
      </c>
      <c r="VL61" s="814">
        <f>VK$34/40</f>
        <v>40508.474999999999</v>
      </c>
      <c r="VM61" s="814">
        <f t="shared" ref="VM61:VM64" si="125">+VK61-VL61</f>
        <v>1578260.4290697672</v>
      </c>
      <c r="VN61" s="797"/>
      <c r="VO61" s="812">
        <f>+VO$34</f>
        <v>70500567.549999997</v>
      </c>
      <c r="VP61" s="814">
        <f>+VO$34/40/12*(12.5-VO$36)</f>
        <v>1101571.36796875</v>
      </c>
      <c r="VQ61" s="813">
        <f>+VO61-VP61</f>
        <v>69398996.182031244</v>
      </c>
      <c r="VR61" s="797"/>
      <c r="VS61" s="812"/>
      <c r="VT61" s="814"/>
      <c r="VU61" s="813"/>
      <c r="VV61" s="797"/>
      <c r="VW61" s="812">
        <f>VY60</f>
        <v>21658366.109496124</v>
      </c>
      <c r="VX61" s="814">
        <f>VW$34/40</f>
        <v>548366.875</v>
      </c>
      <c r="VY61" s="814">
        <f t="shared" ref="VY61:VY64" si="126">+VW61-VX61</f>
        <v>21109999.234496124</v>
      </c>
      <c r="VZ61" s="797"/>
      <c r="WA61" s="812"/>
      <c r="WB61" s="814"/>
      <c r="WC61" s="814"/>
      <c r="WD61" s="797"/>
      <c r="WE61" s="811">
        <f>+WG60</f>
        <v>7689607.5290697673</v>
      </c>
      <c r="WF61" s="814">
        <f>WE$34/40</f>
        <v>197404.85</v>
      </c>
      <c r="WG61" s="814">
        <f t="shared" si="104"/>
        <v>7492202.6790697677</v>
      </c>
      <c r="WH61" s="797"/>
      <c r="WI61" s="811"/>
      <c r="WJ61" s="814"/>
      <c r="WK61" s="814"/>
      <c r="WL61" s="797"/>
      <c r="WM61" s="811"/>
      <c r="WN61" s="814"/>
      <c r="WO61" s="814"/>
      <c r="WP61" s="797"/>
      <c r="WQ61" s="811"/>
      <c r="WR61" s="814"/>
      <c r="WS61" s="814"/>
      <c r="WT61" s="797"/>
      <c r="WU61" s="811"/>
      <c r="WV61" s="814"/>
      <c r="WW61" s="814"/>
      <c r="WX61" s="797"/>
      <c r="WY61" s="811"/>
      <c r="WZ61" s="814"/>
      <c r="XA61" s="814"/>
      <c r="XB61" s="797"/>
      <c r="XC61" s="796"/>
      <c r="XD61" s="796"/>
      <c r="XE61" s="796"/>
      <c r="XF61" s="797"/>
      <c r="XG61" s="796"/>
      <c r="XH61" s="796"/>
      <c r="XI61" s="796"/>
      <c r="XJ61" s="796"/>
      <c r="XK61" s="811"/>
      <c r="XL61" s="814"/>
      <c r="XM61" s="814"/>
      <c r="XN61" s="797"/>
      <c r="XO61" s="811"/>
      <c r="XP61" s="814"/>
      <c r="XQ61" s="814"/>
      <c r="XR61" s="797"/>
      <c r="XS61" s="748"/>
      <c r="XT61" s="982"/>
      <c r="XU61" s="815"/>
    </row>
    <row r="62" spans="1:645" ht="13.2" customHeight="1">
      <c r="A62" s="1111">
        <v>43</v>
      </c>
      <c r="B62" s="774" t="str">
        <f t="shared" si="1"/>
        <v>W incentive</v>
      </c>
      <c r="C62" s="974">
        <f t="shared" si="2"/>
        <v>2017</v>
      </c>
      <c r="D62" s="681">
        <v>43</v>
      </c>
      <c r="E62" s="811" t="str">
        <f t="shared" si="3"/>
        <v>W incentive</v>
      </c>
      <c r="F62" s="746">
        <f t="shared" si="4"/>
        <v>2017</v>
      </c>
      <c r="G62" s="811">
        <f>+G61</f>
        <v>840844.49576303374</v>
      </c>
      <c r="H62" s="814">
        <f>+H61</f>
        <v>25983.025000000001</v>
      </c>
      <c r="I62" s="814">
        <f t="shared" si="5"/>
        <v>814861.47076303372</v>
      </c>
      <c r="J62" s="797"/>
      <c r="K62" s="811">
        <f>+K61</f>
        <v>859678.49903100776</v>
      </c>
      <c r="L62" s="814">
        <f>+L61</f>
        <v>22795.174999999999</v>
      </c>
      <c r="M62" s="814">
        <f t="shared" si="59"/>
        <v>836883.32403100771</v>
      </c>
      <c r="N62" s="797"/>
      <c r="O62" s="811">
        <f>+O61</f>
        <v>840104.58975528216</v>
      </c>
      <c r="P62" s="814">
        <f>+P61</f>
        <v>26771.200000000001</v>
      </c>
      <c r="Q62" s="814">
        <f t="shared" si="0"/>
        <v>813333.3897552822</v>
      </c>
      <c r="R62" s="797"/>
      <c r="S62" s="811">
        <f>+S61</f>
        <v>540942.08139534888</v>
      </c>
      <c r="T62" s="814">
        <f>+T61</f>
        <v>14799.9</v>
      </c>
      <c r="U62" s="814">
        <f t="shared" si="60"/>
        <v>526142.18139534886</v>
      </c>
      <c r="V62" s="797"/>
      <c r="W62" s="811">
        <f>+W61</f>
        <v>6064554.9298905618</v>
      </c>
      <c r="X62" s="814">
        <f>+X61</f>
        <v>188927.75</v>
      </c>
      <c r="Y62" s="814">
        <f t="shared" si="6"/>
        <v>5875627.1798905618</v>
      </c>
      <c r="Z62" s="797"/>
      <c r="AA62" s="811">
        <f>+AA61</f>
        <v>909622.45833333337</v>
      </c>
      <c r="AB62" s="814">
        <f>+AB61</f>
        <v>22851.275000000001</v>
      </c>
      <c r="AC62" s="814">
        <f t="shared" si="105"/>
        <v>886771.18333333335</v>
      </c>
      <c r="AD62" s="797"/>
      <c r="AE62" s="811">
        <f>+AE61</f>
        <v>5498579.4533743728</v>
      </c>
      <c r="AF62" s="814">
        <f>+AF61</f>
        <v>170256.05</v>
      </c>
      <c r="AG62" s="814">
        <f t="shared" si="7"/>
        <v>5328323.403374373</v>
      </c>
      <c r="AH62" s="797"/>
      <c r="AI62" s="811">
        <f>+AI61</f>
        <v>507622.94089147286</v>
      </c>
      <c r="AJ62" s="814">
        <f>+AJ61</f>
        <v>12903.125</v>
      </c>
      <c r="AK62" s="814">
        <f t="shared" si="106"/>
        <v>494719.81589147286</v>
      </c>
      <c r="AL62" s="797"/>
      <c r="AM62" s="811">
        <f>+AM61</f>
        <v>1875215.541894665</v>
      </c>
      <c r="AN62" s="814">
        <f>+AN61</f>
        <v>56132.324999999997</v>
      </c>
      <c r="AO62" s="814">
        <f t="shared" si="8"/>
        <v>1819083.216894665</v>
      </c>
      <c r="AP62" s="797"/>
      <c r="AQ62" s="811">
        <f>+AQ61</f>
        <v>253658.53197674418</v>
      </c>
      <c r="AR62" s="814">
        <f>+AR61</f>
        <v>6447.6750000000002</v>
      </c>
      <c r="AS62" s="814">
        <f t="shared" si="107"/>
        <v>247210.85697674419</v>
      </c>
      <c r="AT62" s="797"/>
      <c r="AU62" s="811">
        <f>+AU61</f>
        <v>18320276.092111267</v>
      </c>
      <c r="AV62" s="814">
        <f>+AV61</f>
        <v>546258</v>
      </c>
      <c r="AW62" s="814">
        <f t="shared" si="9"/>
        <v>17774018.092111267</v>
      </c>
      <c r="AX62" s="797"/>
      <c r="AY62" s="811">
        <f>+AY61</f>
        <v>38246841.005566947</v>
      </c>
      <c r="AZ62" s="814">
        <f>+AZ61</f>
        <v>1127230.2250000001</v>
      </c>
      <c r="BA62" s="814">
        <f t="shared" si="10"/>
        <v>37119610.780566946</v>
      </c>
      <c r="BB62" s="797"/>
      <c r="BC62" s="811">
        <f>+BC61</f>
        <v>11675397.229822163</v>
      </c>
      <c r="BD62" s="814">
        <f>+BD61</f>
        <v>339525</v>
      </c>
      <c r="BE62" s="814">
        <f t="shared" si="11"/>
        <v>11335872.229822163</v>
      </c>
      <c r="BF62" s="797"/>
      <c r="BG62" s="811">
        <f>+BG61</f>
        <v>9594338.4803541545</v>
      </c>
      <c r="BH62" s="814">
        <f>+BH61</f>
        <v>280607.05</v>
      </c>
      <c r="BI62" s="814">
        <f t="shared" si="12"/>
        <v>9313731.4303541537</v>
      </c>
      <c r="BJ62" s="797"/>
      <c r="BK62" s="811">
        <f>+BK61</f>
        <v>12575233.698111415</v>
      </c>
      <c r="BL62" s="814">
        <f>+BL61</f>
        <v>366388.97499999998</v>
      </c>
      <c r="BM62" s="814">
        <f t="shared" si="13"/>
        <v>12208844.723111415</v>
      </c>
      <c r="BN62" s="797"/>
      <c r="BO62" s="811">
        <f>+BO61</f>
        <v>14584614.591883263</v>
      </c>
      <c r="BP62" s="814">
        <f>+BP61</f>
        <v>422520</v>
      </c>
      <c r="BQ62" s="814">
        <f t="shared" si="14"/>
        <v>14162094.591883263</v>
      </c>
      <c r="BR62" s="797"/>
      <c r="BS62" s="811">
        <f>+BS61</f>
        <v>9861248.7705198359</v>
      </c>
      <c r="BT62" s="814">
        <f>+BT61</f>
        <v>284069.25</v>
      </c>
      <c r="BU62" s="814">
        <f t="shared" si="15"/>
        <v>9577179.5205198359</v>
      </c>
      <c r="BV62" s="797"/>
      <c r="BW62" s="811">
        <f>+BW61</f>
        <v>83115570.731361151</v>
      </c>
      <c r="BX62" s="814">
        <f>+BX61</f>
        <v>2376381.8250000002</v>
      </c>
      <c r="BY62" s="814">
        <f t="shared" si="38"/>
        <v>80739188.906361148</v>
      </c>
      <c r="BZ62" s="797"/>
      <c r="CA62" s="811">
        <f>+CA61</f>
        <v>11915008.223666212</v>
      </c>
      <c r="CB62" s="814">
        <f>+CB61</f>
        <v>340030.1</v>
      </c>
      <c r="CC62" s="814">
        <f t="shared" si="39"/>
        <v>11574978.123666212</v>
      </c>
      <c r="CD62" s="797"/>
      <c r="CE62" s="812">
        <f>+CE61</f>
        <v>223827</v>
      </c>
      <c r="CF62" s="813">
        <f>CF61</f>
        <v>1632.0718750000001</v>
      </c>
      <c r="CG62" s="813">
        <f>+CE62-CF62</f>
        <v>222194.92812500001</v>
      </c>
      <c r="CH62" s="797"/>
      <c r="CI62" s="811">
        <f>+CI61</f>
        <v>2736640.3724350198</v>
      </c>
      <c r="CJ62" s="814">
        <f>+CJ61</f>
        <v>78098.149999999994</v>
      </c>
      <c r="CK62" s="814">
        <f t="shared" si="40"/>
        <v>2658542.2224350199</v>
      </c>
      <c r="CL62" s="797"/>
      <c r="CM62" s="811">
        <f>+CM61</f>
        <v>2065357.1638926889</v>
      </c>
      <c r="CN62" s="814">
        <f>+CN61</f>
        <v>60871.25</v>
      </c>
      <c r="CO62" s="814">
        <f t="shared" si="16"/>
        <v>2004485.9138926889</v>
      </c>
      <c r="CP62" s="797"/>
      <c r="CQ62" s="811">
        <f>+CQ61</f>
        <v>33625071.884323411</v>
      </c>
      <c r="CR62" s="814">
        <f>+CR61</f>
        <v>957804.63674999995</v>
      </c>
      <c r="CS62" s="814">
        <f t="shared" si="41"/>
        <v>32667267.247573409</v>
      </c>
      <c r="CT62" s="797"/>
      <c r="CU62" s="811">
        <f>+CU61</f>
        <v>143151459.00427496</v>
      </c>
      <c r="CV62" s="814">
        <f>+CV61</f>
        <v>4085251.4750000001</v>
      </c>
      <c r="CW62" s="814">
        <f t="shared" si="42"/>
        <v>139066207.52927497</v>
      </c>
      <c r="CX62" s="797"/>
      <c r="CY62" s="796"/>
      <c r="CZ62" s="796"/>
      <c r="DA62" s="796"/>
      <c r="DB62" s="796"/>
      <c r="DC62" s="811">
        <f>+DC61</f>
        <v>0</v>
      </c>
      <c r="DD62" s="814">
        <f>+DD61</f>
        <v>0</v>
      </c>
      <c r="DE62" s="814">
        <f t="shared" si="43"/>
        <v>0</v>
      </c>
      <c r="DF62" s="797"/>
      <c r="DG62" s="811">
        <f>+DG61</f>
        <v>10846011.274984799</v>
      </c>
      <c r="DH62" s="814">
        <f>+DH61</f>
        <v>319659.125</v>
      </c>
      <c r="DI62" s="814">
        <f t="shared" si="17"/>
        <v>10526352.149984799</v>
      </c>
      <c r="DJ62" s="797"/>
      <c r="DK62" s="811">
        <f>+DK61</f>
        <v>12322811.472583216</v>
      </c>
      <c r="DL62" s="814">
        <f>+DL61</f>
        <v>359719.47499999998</v>
      </c>
      <c r="DM62" s="814">
        <f t="shared" si="18"/>
        <v>11963091.997583216</v>
      </c>
      <c r="DN62" s="797"/>
      <c r="DO62" s="811">
        <f>+DO61</f>
        <v>8447966.6303769574</v>
      </c>
      <c r="DP62" s="814">
        <f>+DP61</f>
        <v>251404.15</v>
      </c>
      <c r="DQ62" s="814">
        <f t="shared" si="19"/>
        <v>8196562.480376957</v>
      </c>
      <c r="DR62" s="797"/>
      <c r="DS62" s="811">
        <f>+DS61</f>
        <v>2423557.1162030711</v>
      </c>
      <c r="DT62" s="814">
        <f>+DT61</f>
        <v>71428.3</v>
      </c>
      <c r="DU62" s="814">
        <f t="shared" si="20"/>
        <v>2352128.8162030713</v>
      </c>
      <c r="DV62" s="797"/>
      <c r="DW62" s="811">
        <f>+DW61</f>
        <v>9587018.8022115864</v>
      </c>
      <c r="DX62" s="814">
        <f>+DX61</f>
        <v>287538.45</v>
      </c>
      <c r="DY62" s="814">
        <f t="shared" si="21"/>
        <v>9299480.3522115871</v>
      </c>
      <c r="DZ62" s="797"/>
      <c r="EA62" s="811">
        <f>+EA61</f>
        <v>14029909.218764251</v>
      </c>
      <c r="EB62" s="814">
        <f>+EB61</f>
        <v>408772.05</v>
      </c>
      <c r="EC62" s="814">
        <f t="shared" si="22"/>
        <v>13621137.16876425</v>
      </c>
      <c r="ED62" s="797"/>
      <c r="EE62" s="811">
        <f>+EE61</f>
        <v>15785226.975034203</v>
      </c>
      <c r="EF62" s="814">
        <f>+EF61</f>
        <v>460792.05</v>
      </c>
      <c r="EG62" s="814">
        <f t="shared" si="23"/>
        <v>15324434.925034203</v>
      </c>
      <c r="EH62" s="797"/>
      <c r="EI62" s="811">
        <f>+EI61</f>
        <v>8663105.770006841</v>
      </c>
      <c r="EJ62" s="814">
        <f>+EJ61</f>
        <v>244041.07500000001</v>
      </c>
      <c r="EK62" s="814">
        <f t="shared" si="44"/>
        <v>8419064.6950068418</v>
      </c>
      <c r="EL62" s="797"/>
      <c r="EM62" s="811">
        <f>+EM61</f>
        <v>16640509.673107611</v>
      </c>
      <c r="EN62" s="814">
        <f>+EN61</f>
        <v>472243.77500000002</v>
      </c>
      <c r="EO62" s="814">
        <f t="shared" si="45"/>
        <v>16168265.898107611</v>
      </c>
      <c r="EP62" s="797"/>
      <c r="EQ62" s="811">
        <f>+EQ61</f>
        <v>10463231.917426663</v>
      </c>
      <c r="ER62" s="814">
        <f>+ER61</f>
        <v>301410.34999999998</v>
      </c>
      <c r="ES62" s="814">
        <f t="shared" si="24"/>
        <v>10161821.567426663</v>
      </c>
      <c r="ET62" s="797"/>
      <c r="EU62" s="811">
        <f>+EU61</f>
        <v>78328453.573434412</v>
      </c>
      <c r="EV62" s="814">
        <f>+EV61</f>
        <v>2282158.9249999998</v>
      </c>
      <c r="EW62" s="814">
        <f t="shared" si="25"/>
        <v>76046294.648434415</v>
      </c>
      <c r="EX62" s="797"/>
      <c r="EY62" s="811">
        <f>+EY61</f>
        <v>28264744.72093023</v>
      </c>
      <c r="EZ62" s="814">
        <f>+EZ61</f>
        <v>805116.6</v>
      </c>
      <c r="FA62" s="814">
        <f t="shared" si="46"/>
        <v>27459628.120930228</v>
      </c>
      <c r="FB62" s="797"/>
      <c r="FC62" s="811">
        <f>+FC61</f>
        <v>11959690.307284541</v>
      </c>
      <c r="FD62" s="814">
        <f>+FD61</f>
        <v>335670.32500000001</v>
      </c>
      <c r="FE62" s="814">
        <f t="shared" si="53"/>
        <v>11624019.982284542</v>
      </c>
      <c r="FF62" s="797"/>
      <c r="FG62" s="811">
        <f>+FG61</f>
        <v>72739382.831357345</v>
      </c>
      <c r="FH62" s="814">
        <f>+FH61</f>
        <v>2103295.9</v>
      </c>
      <c r="FI62" s="814">
        <f t="shared" si="26"/>
        <v>70636086.931357339</v>
      </c>
      <c r="FJ62" s="797"/>
      <c r="FK62" s="811">
        <f>+FK61</f>
        <v>1134193.0348837206</v>
      </c>
      <c r="FL62" s="814">
        <f>+FL61</f>
        <v>32549.7</v>
      </c>
      <c r="FM62" s="814">
        <f t="shared" si="47"/>
        <v>1101643.3348837206</v>
      </c>
      <c r="FN62" s="797"/>
      <c r="FO62" s="811">
        <f>+FO61</f>
        <v>176396.64192886456</v>
      </c>
      <c r="FP62" s="814">
        <f>+FP61</f>
        <v>5139.45</v>
      </c>
      <c r="FQ62" s="814">
        <f t="shared" si="27"/>
        <v>171257.19192886454</v>
      </c>
      <c r="FR62" s="797"/>
      <c r="FS62" s="811">
        <f>+FS61</f>
        <v>20610600.95605335</v>
      </c>
      <c r="FT62" s="814">
        <f>+FT61</f>
        <v>587089.57499999995</v>
      </c>
      <c r="FU62" s="814">
        <f t="shared" si="48"/>
        <v>20023511.381053351</v>
      </c>
      <c r="FV62" s="797"/>
      <c r="FW62" s="811">
        <f>+FW61</f>
        <v>1270790.5170808632</v>
      </c>
      <c r="FX62" s="814">
        <f>+FX61</f>
        <v>36815.125</v>
      </c>
      <c r="FY62" s="814">
        <f t="shared" si="28"/>
        <v>1233975.3920808632</v>
      </c>
      <c r="FZ62" s="797"/>
      <c r="GA62" s="811">
        <f>+GA61</f>
        <v>12144466.104024166</v>
      </c>
      <c r="GB62" s="814">
        <f>+GB61</f>
        <v>338990.82500000001</v>
      </c>
      <c r="GC62" s="814">
        <f t="shared" si="54"/>
        <v>11805475.279024167</v>
      </c>
      <c r="GD62" s="797"/>
      <c r="GE62" s="811">
        <f>+GE61</f>
        <v>5325944.5679624565</v>
      </c>
      <c r="GF62" s="814">
        <f>+GF61</f>
        <v>159738.27499999999</v>
      </c>
      <c r="GG62" s="814">
        <f t="shared" si="29"/>
        <v>5166206.2929624561</v>
      </c>
      <c r="GH62" s="797"/>
      <c r="GI62" s="811">
        <f>+GI61</f>
        <v>4607169.8614341095</v>
      </c>
      <c r="GJ62" s="814">
        <f>+GJ61</f>
        <v>131234.47500000001</v>
      </c>
      <c r="GK62" s="814">
        <f t="shared" si="49"/>
        <v>4475935.3864341099</v>
      </c>
      <c r="GL62" s="797"/>
      <c r="GM62" s="811">
        <f>+GM61</f>
        <v>2690624.164158687</v>
      </c>
      <c r="GN62" s="814">
        <f>+GN61</f>
        <v>79915.199999999997</v>
      </c>
      <c r="GO62" s="814">
        <f t="shared" si="30"/>
        <v>2610708.9641586868</v>
      </c>
      <c r="GP62" s="797"/>
      <c r="GQ62" s="811">
        <f>+GQ61</f>
        <v>18545705.212551296</v>
      </c>
      <c r="GR62" s="814">
        <f>+GR61</f>
        <v>547643.32499999995</v>
      </c>
      <c r="GS62" s="814">
        <f t="shared" si="31"/>
        <v>17998061.887551297</v>
      </c>
      <c r="GT62" s="797"/>
      <c r="GU62" s="812">
        <f>+GU61</f>
        <v>832048</v>
      </c>
      <c r="GV62" s="813">
        <f>GV61</f>
        <v>2600.15</v>
      </c>
      <c r="GW62" s="813">
        <f>+GU62-GV62</f>
        <v>829447.85</v>
      </c>
      <c r="GX62" s="797"/>
      <c r="GY62" s="811">
        <f>+GY61</f>
        <v>4104048.820451437</v>
      </c>
      <c r="GZ62" s="814">
        <f>+GZ61</f>
        <v>121190.05</v>
      </c>
      <c r="HA62" s="814">
        <f t="shared" si="32"/>
        <v>3982858.7704514372</v>
      </c>
      <c r="HB62" s="797"/>
      <c r="HC62" s="811">
        <f>+HC61</f>
        <v>17705567.305327561</v>
      </c>
      <c r="HD62" s="814">
        <f>+HD61</f>
        <v>527929.15</v>
      </c>
      <c r="HE62" s="814">
        <f t="shared" si="33"/>
        <v>17177638.155327562</v>
      </c>
      <c r="HF62" s="797"/>
      <c r="HG62" s="811">
        <f>+HG61</f>
        <v>2865755.6348609207</v>
      </c>
      <c r="HH62" s="814">
        <f>+HH61</f>
        <v>85615.45</v>
      </c>
      <c r="HI62" s="814">
        <f t="shared" si="34"/>
        <v>2780140.1848609205</v>
      </c>
      <c r="HJ62" s="797"/>
      <c r="HK62" s="811">
        <f>+HK61</f>
        <v>2829859.3162144693</v>
      </c>
      <c r="HL62" s="814">
        <f>+HL61</f>
        <v>83887.824999999997</v>
      </c>
      <c r="HM62" s="814">
        <f t="shared" si="35"/>
        <v>2745971.4912144691</v>
      </c>
      <c r="HN62" s="797"/>
      <c r="HO62" s="811">
        <f>+HO61</f>
        <v>653292.31623346999</v>
      </c>
      <c r="HP62" s="814">
        <f>+HP61</f>
        <v>19479.3</v>
      </c>
      <c r="HQ62" s="814">
        <f t="shared" si="36"/>
        <v>633813.01623346994</v>
      </c>
      <c r="HR62" s="797"/>
      <c r="HS62" s="811">
        <f>+HS61</f>
        <v>5339843.2054453576</v>
      </c>
      <c r="HT62" s="814">
        <f>+HT61</f>
        <v>155284.67499999999</v>
      </c>
      <c r="HU62" s="814">
        <f t="shared" si="37"/>
        <v>5184558.5304453578</v>
      </c>
      <c r="HV62" s="797"/>
      <c r="HW62" s="811">
        <f>+HW61</f>
        <v>21252667.772039823</v>
      </c>
      <c r="HX62" s="814">
        <f>+HX61</f>
        <v>598691.05000000005</v>
      </c>
      <c r="HY62" s="814">
        <f t="shared" si="50"/>
        <v>20653976.722039822</v>
      </c>
      <c r="HZ62" s="797"/>
      <c r="IA62" s="811">
        <f>+IA61</f>
        <v>19516765.853283171</v>
      </c>
      <c r="IB62" s="814">
        <f>+IB61</f>
        <v>544775.25</v>
      </c>
      <c r="IC62" s="814">
        <f t="shared" si="55"/>
        <v>18971990.603283171</v>
      </c>
      <c r="ID62" s="797"/>
      <c r="IE62" s="811">
        <f>+IE61</f>
        <v>110233110.87209301</v>
      </c>
      <c r="IF62" s="814">
        <f>+IF61</f>
        <v>3009538.9</v>
      </c>
      <c r="IG62" s="814">
        <f t="shared" si="61"/>
        <v>107223571.972093</v>
      </c>
      <c r="IH62" s="797"/>
      <c r="II62" s="811">
        <f>+II61</f>
        <v>140897167.06976745</v>
      </c>
      <c r="IJ62" s="814">
        <f>+IJ61</f>
        <v>3751441.6</v>
      </c>
      <c r="IK62" s="814">
        <f t="shared" si="86"/>
        <v>137145725.46976745</v>
      </c>
      <c r="IL62" s="797"/>
      <c r="IM62" s="811">
        <f>+IM61</f>
        <v>14789158.90116279</v>
      </c>
      <c r="IN62" s="814">
        <f>+IN61</f>
        <v>384250.05</v>
      </c>
      <c r="IO62" s="814">
        <f t="shared" si="87"/>
        <v>14404908.851162789</v>
      </c>
      <c r="IP62" s="797"/>
      <c r="IQ62" s="811">
        <f>+IQ61</f>
        <v>509318.31782945734</v>
      </c>
      <c r="IR62" s="814">
        <f>+IR61</f>
        <v>12895.4</v>
      </c>
      <c r="IS62" s="814">
        <f t="shared" si="109"/>
        <v>496422.91782945732</v>
      </c>
      <c r="IT62" s="797"/>
      <c r="IU62" s="811">
        <f>+IU61</f>
        <v>96523.236187110509</v>
      </c>
      <c r="IV62" s="814">
        <f>+IV61</f>
        <v>2719.0749999999998</v>
      </c>
      <c r="IW62" s="814">
        <f t="shared" si="51"/>
        <v>93804.161187110512</v>
      </c>
      <c r="IX62" s="797"/>
      <c r="IY62" s="811">
        <f>+IY61</f>
        <v>66929.210651314803</v>
      </c>
      <c r="IZ62" s="814">
        <f>+IZ61</f>
        <v>1892.375</v>
      </c>
      <c r="JA62" s="814">
        <f t="shared" si="52"/>
        <v>65036.835651314803</v>
      </c>
      <c r="JB62" s="797"/>
      <c r="JC62" s="811">
        <f>+JC61</f>
        <v>12939295.916666666</v>
      </c>
      <c r="JD62" s="814">
        <f>+JD61</f>
        <v>354012.55</v>
      </c>
      <c r="JE62" s="814">
        <f t="shared" si="62"/>
        <v>12585283.366666665</v>
      </c>
      <c r="JF62" s="797"/>
      <c r="JG62" s="811">
        <f>+JG61</f>
        <v>459346.91440568469</v>
      </c>
      <c r="JH62" s="814">
        <f>+JH61</f>
        <v>12775.225</v>
      </c>
      <c r="JI62" s="814">
        <f t="shared" si="56"/>
        <v>446571.68940568471</v>
      </c>
      <c r="JJ62" s="797"/>
      <c r="JK62" s="811">
        <f>+JK61</f>
        <v>654511.56258549949</v>
      </c>
      <c r="JL62" s="814">
        <f>+JL61</f>
        <v>18370.05</v>
      </c>
      <c r="JM62" s="814">
        <f t="shared" si="57"/>
        <v>636141.51258549944</v>
      </c>
      <c r="JN62" s="797"/>
      <c r="JO62" s="811">
        <f>+JO61</f>
        <v>14791.91187870497</v>
      </c>
      <c r="JP62" s="814">
        <f>+JP61</f>
        <v>406.95</v>
      </c>
      <c r="JQ62" s="814">
        <f t="shared" si="63"/>
        <v>14384.961878704969</v>
      </c>
      <c r="JR62" s="797"/>
      <c r="JS62" s="811">
        <f>+JS61</f>
        <v>14791.91187870497</v>
      </c>
      <c r="JT62" s="814">
        <f>+JT61</f>
        <v>406.95</v>
      </c>
      <c r="JU62" s="814">
        <f t="shared" si="64"/>
        <v>14384.961878704969</v>
      </c>
      <c r="JV62" s="797"/>
      <c r="JW62" s="811">
        <f>+JW61</f>
        <v>780466.45156938757</v>
      </c>
      <c r="JX62" s="814">
        <f>+JX61</f>
        <v>21471.924999999999</v>
      </c>
      <c r="JY62" s="814">
        <f t="shared" si="65"/>
        <v>758994.52656938753</v>
      </c>
      <c r="JZ62" s="797"/>
      <c r="KA62" s="811">
        <f>+KA61</f>
        <v>780466.45156938757</v>
      </c>
      <c r="KB62" s="814">
        <f>+KB61</f>
        <v>21471.924999999999</v>
      </c>
      <c r="KC62" s="814">
        <f t="shared" si="66"/>
        <v>758994.52656938753</v>
      </c>
      <c r="KD62" s="797"/>
      <c r="KE62" s="811">
        <f>+KE61</f>
        <v>211658.30103359176</v>
      </c>
      <c r="KF62" s="814">
        <f>+KF61</f>
        <v>5897.3</v>
      </c>
      <c r="KG62" s="814">
        <f t="shared" si="58"/>
        <v>205761.00103359178</v>
      </c>
      <c r="KH62" s="797"/>
      <c r="KI62" s="811">
        <f>+KI61</f>
        <v>15535243.371124031</v>
      </c>
      <c r="KJ62" s="814">
        <f>+KJ61</f>
        <v>417945.02500000002</v>
      </c>
      <c r="KK62" s="814">
        <f t="shared" si="67"/>
        <v>15117298.346124031</v>
      </c>
      <c r="KL62" s="797"/>
      <c r="KM62" s="811">
        <f>+KM61</f>
        <v>0</v>
      </c>
      <c r="KN62" s="814">
        <f>+KN61</f>
        <v>0</v>
      </c>
      <c r="KO62" s="814">
        <f t="shared" si="68"/>
        <v>0</v>
      </c>
      <c r="KP62" s="797"/>
      <c r="KQ62" s="811">
        <f>+KQ61</f>
        <v>1379059.8630813954</v>
      </c>
      <c r="KR62" s="814">
        <f>+KR61</f>
        <v>37023.667500000003</v>
      </c>
      <c r="KS62" s="814">
        <f t="shared" si="69"/>
        <v>1342036.1955813954</v>
      </c>
      <c r="KT62" s="797"/>
      <c r="KU62" s="811">
        <f>+KU61</f>
        <v>0</v>
      </c>
      <c r="KV62" s="814">
        <f>+KV61</f>
        <v>0</v>
      </c>
      <c r="KW62" s="814">
        <f t="shared" si="88"/>
        <v>0</v>
      </c>
      <c r="KX62" s="797"/>
      <c r="KY62" s="811">
        <f>+KY61</f>
        <v>30601137.75</v>
      </c>
      <c r="KZ62" s="814">
        <f>+KZ61</f>
        <v>798290.55</v>
      </c>
      <c r="LA62" s="814">
        <f t="shared" si="89"/>
        <v>29802847.199999999</v>
      </c>
      <c r="LB62" s="797"/>
      <c r="LC62" s="811">
        <f>+LC61</f>
        <v>6140287.6937984498</v>
      </c>
      <c r="LD62" s="814">
        <f>+LD61</f>
        <v>159215.5</v>
      </c>
      <c r="LE62" s="814">
        <f t="shared" si="90"/>
        <v>5981072.1937984498</v>
      </c>
      <c r="LF62" s="797"/>
      <c r="LG62" s="811">
        <f>+LG61</f>
        <v>3732534.8110465119</v>
      </c>
      <c r="LH62" s="814">
        <f>+LH61</f>
        <v>101904.125</v>
      </c>
      <c r="LI62" s="814">
        <f t="shared" si="70"/>
        <v>3630630.6860465119</v>
      </c>
      <c r="LJ62" s="797"/>
      <c r="LK62" s="811">
        <f>+LK61</f>
        <v>110990.41569767443</v>
      </c>
      <c r="LL62" s="814">
        <f>+LL61</f>
        <v>2913.0749999999998</v>
      </c>
      <c r="LM62" s="814">
        <f t="shared" si="71"/>
        <v>108077.34069767443</v>
      </c>
      <c r="LN62" s="797"/>
      <c r="LO62" s="811">
        <f>+LO61</f>
        <v>17082572.679263569</v>
      </c>
      <c r="LP62" s="814">
        <f>+LP61</f>
        <v>461497.77500000002</v>
      </c>
      <c r="LQ62" s="814">
        <f t="shared" si="72"/>
        <v>16621074.904263569</v>
      </c>
      <c r="LR62" s="797"/>
      <c r="LS62" s="811">
        <f>+LS61</f>
        <v>24782569.534883723</v>
      </c>
      <c r="LT62" s="814">
        <f>+LT61</f>
        <v>651774</v>
      </c>
      <c r="LU62" s="814">
        <f t="shared" si="73"/>
        <v>24130795.534883723</v>
      </c>
      <c r="LV62" s="797"/>
      <c r="LW62" s="811">
        <f>+LW61</f>
        <v>2910119.882751938</v>
      </c>
      <c r="LX62" s="814">
        <f>+LX61</f>
        <v>78291.024999999994</v>
      </c>
      <c r="LY62" s="814">
        <f t="shared" si="74"/>
        <v>2831828.857751938</v>
      </c>
      <c r="LZ62" s="797"/>
      <c r="MA62" s="811">
        <f>+MA61</f>
        <v>33138957.758720934</v>
      </c>
      <c r="MB62" s="814">
        <f>+MB61</f>
        <v>882337.57499999995</v>
      </c>
      <c r="MC62" s="814">
        <f t="shared" si="75"/>
        <v>32256620.183720935</v>
      </c>
      <c r="MD62" s="797"/>
      <c r="ME62" s="811">
        <f>+ME61</f>
        <v>16958228.968992248</v>
      </c>
      <c r="MF62" s="814">
        <f>+MF61</f>
        <v>450589.4</v>
      </c>
      <c r="MG62" s="814">
        <f t="shared" si="76"/>
        <v>16507639.568992248</v>
      </c>
      <c r="MH62" s="797"/>
      <c r="MI62" s="811">
        <f>+MI61</f>
        <v>35934820.130813956</v>
      </c>
      <c r="MJ62" s="814">
        <f>+MJ61</f>
        <v>950890.625</v>
      </c>
      <c r="MK62" s="814">
        <f t="shared" si="77"/>
        <v>34983929.505813956</v>
      </c>
      <c r="ML62" s="797"/>
      <c r="MM62" s="811">
        <f>+MM61</f>
        <v>11728815.979156978</v>
      </c>
      <c r="MN62" s="814">
        <f>+MN61</f>
        <v>307836.67575000005</v>
      </c>
      <c r="MO62" s="814">
        <f t="shared" si="78"/>
        <v>11420979.303406978</v>
      </c>
      <c r="MP62" s="797"/>
      <c r="MQ62" s="811">
        <f>+MQ61</f>
        <v>4365724.253875969</v>
      </c>
      <c r="MR62" s="814">
        <f>+MR61</f>
        <v>114350.95</v>
      </c>
      <c r="MS62" s="814">
        <f t="shared" si="91"/>
        <v>4251373.3038759688</v>
      </c>
      <c r="MT62" s="797"/>
      <c r="MU62" s="811">
        <f>+MU61</f>
        <v>34957200.57751938</v>
      </c>
      <c r="MV62" s="814">
        <f>+MV61</f>
        <v>928831.9</v>
      </c>
      <c r="MW62" s="814">
        <f t="shared" si="79"/>
        <v>34028368.677519381</v>
      </c>
      <c r="MX62" s="797"/>
      <c r="MY62" s="811">
        <f>+MY61</f>
        <v>4445296.4292635657</v>
      </c>
      <c r="MZ62" s="814">
        <f>+MZ61</f>
        <v>120092.825</v>
      </c>
      <c r="NA62" s="814">
        <f t="shared" si="80"/>
        <v>4325203.6042635655</v>
      </c>
      <c r="NB62" s="797"/>
      <c r="NC62" s="811">
        <f>+NC61</f>
        <v>48479786.109496132</v>
      </c>
      <c r="ND62" s="814">
        <f>+ND61</f>
        <v>1280223.625</v>
      </c>
      <c r="NE62" s="814">
        <f t="shared" si="81"/>
        <v>47199562.484496132</v>
      </c>
      <c r="NF62" s="797"/>
      <c r="NG62" s="811">
        <f>+NG61</f>
        <v>1905038.7596899224</v>
      </c>
      <c r="NH62" s="814">
        <f>+NH61</f>
        <v>50000</v>
      </c>
      <c r="NI62" s="814">
        <f t="shared" si="82"/>
        <v>1855038.7596899224</v>
      </c>
      <c r="NJ62" s="797"/>
      <c r="NK62" s="811">
        <f>+NK61</f>
        <v>5998099.1085271323</v>
      </c>
      <c r="NL62" s="814">
        <f>+NL61</f>
        <v>155528.6</v>
      </c>
      <c r="NM62" s="814">
        <f t="shared" si="92"/>
        <v>5842570.5085271327</v>
      </c>
      <c r="NN62" s="797"/>
      <c r="NO62" s="811">
        <f>+NO61</f>
        <v>1159805.236908915</v>
      </c>
      <c r="NP62" s="814">
        <f>+NP61</f>
        <v>29307.517250000004</v>
      </c>
      <c r="NQ62" s="814">
        <f t="shared" si="108"/>
        <v>1130497.719658915</v>
      </c>
      <c r="NR62" s="797"/>
      <c r="NS62" s="811">
        <f>+NS61</f>
        <v>11354793.404069766</v>
      </c>
      <c r="NT62" s="814">
        <f>+NT61</f>
        <v>299850.22499999998</v>
      </c>
      <c r="NU62" s="814">
        <f t="shared" si="83"/>
        <v>11054943.179069767</v>
      </c>
      <c r="NV62" s="797"/>
      <c r="NW62" s="811">
        <f>+NW61</f>
        <v>6447544.5523255821</v>
      </c>
      <c r="NX62" s="814">
        <f>+NX61</f>
        <v>169568.45</v>
      </c>
      <c r="NY62" s="814">
        <f t="shared" si="84"/>
        <v>6277976.1023255819</v>
      </c>
      <c r="NZ62" s="797"/>
      <c r="OA62" s="811">
        <f>+OA61</f>
        <v>22219849.583333332</v>
      </c>
      <c r="OB62" s="814">
        <f>+OB61</f>
        <v>579648.25</v>
      </c>
      <c r="OC62" s="814">
        <f t="shared" si="93"/>
        <v>21640201.333333332</v>
      </c>
      <c r="OD62" s="797"/>
      <c r="OE62" s="811">
        <f>+OE61</f>
        <v>12041453.3624031</v>
      </c>
      <c r="OF62" s="814">
        <f>+OF61</f>
        <v>312230.65000000002</v>
      </c>
      <c r="OG62" s="814">
        <f t="shared" si="94"/>
        <v>11729222.7124031</v>
      </c>
      <c r="OH62" s="797"/>
      <c r="OI62" s="811">
        <f>+OI61</f>
        <v>981976.24515503878</v>
      </c>
      <c r="OJ62" s="814">
        <f>+OJ61</f>
        <v>25158.875</v>
      </c>
      <c r="OK62" s="814">
        <f t="shared" si="95"/>
        <v>956817.37015503878</v>
      </c>
      <c r="OL62" s="797"/>
      <c r="OM62" s="811">
        <f>+OM61</f>
        <v>4232091.9098837208</v>
      </c>
      <c r="ON62" s="814">
        <f>+ON61</f>
        <v>109957.675</v>
      </c>
      <c r="OO62" s="814">
        <f t="shared" si="96"/>
        <v>4122134.234883721</v>
      </c>
      <c r="OP62" s="797"/>
      <c r="OQ62" s="811">
        <f>+OQ61</f>
        <v>5497059.7965116277</v>
      </c>
      <c r="OR62" s="814">
        <f>+OR61</f>
        <v>141118.54999999999</v>
      </c>
      <c r="OS62" s="814">
        <f t="shared" si="97"/>
        <v>5355941.2465116279</v>
      </c>
      <c r="OT62" s="797"/>
      <c r="OU62" s="811">
        <f>+OU61</f>
        <v>71799331.671511635</v>
      </c>
      <c r="OV62" s="814">
        <f>+OV61</f>
        <v>1865481.125</v>
      </c>
      <c r="OW62" s="814">
        <f t="shared" si="98"/>
        <v>69933850.546511635</v>
      </c>
      <c r="OX62" s="797"/>
      <c r="OY62" s="811">
        <f>+OY61</f>
        <v>29438262.326550387</v>
      </c>
      <c r="OZ62" s="814">
        <f>+OZ61</f>
        <v>754227.57499999995</v>
      </c>
      <c r="PA62" s="814">
        <f t="shared" si="99"/>
        <v>28684034.751550388</v>
      </c>
      <c r="PB62" s="797"/>
      <c r="PC62" s="811">
        <f>+PC61</f>
        <v>20759124.558624014</v>
      </c>
      <c r="PD62" s="814">
        <f>+PD61</f>
        <v>519481.48749999964</v>
      </c>
      <c r="PE62" s="814">
        <f t="shared" si="110"/>
        <v>20239643.071124014</v>
      </c>
      <c r="PF62" s="797"/>
      <c r="PG62" s="812">
        <f>+PG61</f>
        <v>21908705</v>
      </c>
      <c r="PH62" s="814">
        <f>+PH61</f>
        <v>547717.625</v>
      </c>
      <c r="PI62" s="814">
        <f t="shared" si="111"/>
        <v>21360987.375</v>
      </c>
      <c r="PJ62" s="797"/>
      <c r="PK62" s="812"/>
      <c r="PL62" s="814"/>
      <c r="PM62" s="814"/>
      <c r="PN62" s="797"/>
      <c r="PO62" s="812"/>
      <c r="PP62" s="814"/>
      <c r="PQ62" s="814"/>
      <c r="PR62" s="797"/>
      <c r="PS62" s="811">
        <f>+PS61</f>
        <v>1777544.2383430228</v>
      </c>
      <c r="PT62" s="814">
        <f>+PT61</f>
        <v>47327.80324999999</v>
      </c>
      <c r="PU62" s="814">
        <f t="shared" si="85"/>
        <v>1730216.4350930229</v>
      </c>
      <c r="PV62" s="797"/>
      <c r="PW62" s="811"/>
      <c r="PX62" s="814"/>
      <c r="PY62" s="814"/>
      <c r="PZ62" s="980"/>
      <c r="QA62" s="811"/>
      <c r="QB62" s="814"/>
      <c r="QC62" s="814"/>
      <c r="QD62" s="980"/>
      <c r="QE62" s="811"/>
      <c r="QF62" s="814"/>
      <c r="QG62" s="814"/>
      <c r="QH62" s="980"/>
      <c r="QI62" s="811"/>
      <c r="QJ62" s="814"/>
      <c r="QK62" s="814"/>
      <c r="QL62" s="980"/>
      <c r="QM62" s="811"/>
      <c r="QN62" s="814"/>
      <c r="QO62" s="814"/>
      <c r="QP62" s="980"/>
      <c r="QQ62" s="812">
        <f>+QQ61</f>
        <v>7585377</v>
      </c>
      <c r="QR62" s="813">
        <f>QR61</f>
        <v>55310.040625000001</v>
      </c>
      <c r="QS62" s="813">
        <f>+QQ62-QR62</f>
        <v>7530066.9593749996</v>
      </c>
      <c r="QT62" s="797"/>
      <c r="QU62" s="811"/>
      <c r="QV62" s="814"/>
      <c r="QW62" s="814"/>
      <c r="QX62" s="980"/>
      <c r="QY62" s="811"/>
      <c r="QZ62" s="814"/>
      <c r="RA62" s="814"/>
      <c r="RB62" s="980"/>
      <c r="RC62" s="811"/>
      <c r="RD62" s="814"/>
      <c r="RE62" s="814"/>
      <c r="RF62" s="980"/>
      <c r="RG62" s="811"/>
      <c r="RH62" s="814"/>
      <c r="RI62" s="814"/>
      <c r="RJ62" s="980"/>
      <c r="RK62" s="811"/>
      <c r="RL62" s="814"/>
      <c r="RM62" s="814"/>
      <c r="RN62" s="980"/>
      <c r="RO62" s="811"/>
      <c r="RP62" s="814"/>
      <c r="RQ62" s="814"/>
      <c r="RR62" s="980"/>
      <c r="RS62" s="812">
        <f>+RS61</f>
        <v>5306172.4899999993</v>
      </c>
      <c r="RT62" s="814">
        <f>+RT61</f>
        <v>132654.31224999999</v>
      </c>
      <c r="RU62" s="814">
        <f t="shared" si="112"/>
        <v>5173518.1777499989</v>
      </c>
      <c r="RV62" s="797"/>
      <c r="RW62" s="811"/>
      <c r="RX62" s="814"/>
      <c r="RY62" s="814"/>
      <c r="RZ62" s="980"/>
      <c r="SA62" s="811"/>
      <c r="SB62" s="814"/>
      <c r="SC62" s="814"/>
      <c r="SD62" s="980"/>
      <c r="SE62" s="811"/>
      <c r="SF62" s="814"/>
      <c r="SG62" s="814"/>
      <c r="SH62" s="980"/>
      <c r="SI62" s="812">
        <f>+SI61</f>
        <v>19042583</v>
      </c>
      <c r="SJ62" s="814">
        <f>+SJ61</f>
        <v>476064.57500000001</v>
      </c>
      <c r="SK62" s="814">
        <f t="shared" si="113"/>
        <v>18566518.425000001</v>
      </c>
      <c r="SL62" s="797"/>
      <c r="SM62" s="811">
        <f>+SM61</f>
        <v>736785.93023255817</v>
      </c>
      <c r="SN62" s="814">
        <f>+SN61</f>
        <v>19104.599999999999</v>
      </c>
      <c r="SO62" s="814">
        <f t="shared" si="100"/>
        <v>717681.33023255819</v>
      </c>
      <c r="SP62" s="797"/>
      <c r="SQ62" s="812">
        <f>+SQ61</f>
        <v>1217598</v>
      </c>
      <c r="SR62" s="814">
        <f>+SR61</f>
        <v>30439.95</v>
      </c>
      <c r="SS62" s="814">
        <f t="shared" si="114"/>
        <v>1187158.05</v>
      </c>
      <c r="ST62" s="797"/>
      <c r="SU62" s="812">
        <f>+SU61</f>
        <v>1389088</v>
      </c>
      <c r="SV62" s="813">
        <f>SV61</f>
        <v>21704.499999999996</v>
      </c>
      <c r="SW62" s="813">
        <f>+SU62-SV62</f>
        <v>1367383.5</v>
      </c>
      <c r="SX62" s="797"/>
      <c r="SY62" s="811">
        <f>+SY61</f>
        <v>3787009.8730620155</v>
      </c>
      <c r="SZ62" s="814">
        <f>+SZ61</f>
        <v>97025.675000000003</v>
      </c>
      <c r="TA62" s="814">
        <f t="shared" si="101"/>
        <v>3689984.1980620157</v>
      </c>
      <c r="TB62" s="797"/>
      <c r="TC62" s="812">
        <f>+TC61</f>
        <v>20609467</v>
      </c>
      <c r="TD62" s="814">
        <f>+TD61</f>
        <v>515236.67499999999</v>
      </c>
      <c r="TE62" s="814">
        <f t="shared" si="115"/>
        <v>20094230.324999999</v>
      </c>
      <c r="TF62" s="797"/>
      <c r="TG62" s="812">
        <f>+TG61</f>
        <v>25359610.919999998</v>
      </c>
      <c r="TH62" s="814">
        <f>+TH61</f>
        <v>633990.27299999993</v>
      </c>
      <c r="TI62" s="814">
        <f t="shared" si="116"/>
        <v>24725620.647</v>
      </c>
      <c r="TJ62" s="797"/>
      <c r="TK62" s="812">
        <f>+TK61</f>
        <v>24992898</v>
      </c>
      <c r="TL62" s="814">
        <f>+TL61</f>
        <v>624822.44999999995</v>
      </c>
      <c r="TM62" s="814">
        <f t="shared" si="117"/>
        <v>24368075.550000001</v>
      </c>
      <c r="TN62" s="797"/>
      <c r="TO62" s="812">
        <f>+TO61</f>
        <v>27334610</v>
      </c>
      <c r="TP62" s="813">
        <f>TP61</f>
        <v>484050.38541666663</v>
      </c>
      <c r="TQ62" s="813">
        <f>+TO62-TP62</f>
        <v>26850559.614583332</v>
      </c>
      <c r="TR62" s="797"/>
      <c r="TS62" s="831"/>
      <c r="TT62" s="796"/>
      <c r="TU62" s="796"/>
      <c r="TV62" s="797"/>
      <c r="TW62" s="812">
        <f>+TW61</f>
        <v>3178496</v>
      </c>
      <c r="TX62" s="814">
        <f>+TX61</f>
        <v>79462.399999999994</v>
      </c>
      <c r="TY62" s="814">
        <f t="shared" si="118"/>
        <v>3099033.6000000001</v>
      </c>
      <c r="TZ62" s="797"/>
      <c r="UA62" s="811">
        <f>+UA61</f>
        <v>3311405.7877906975</v>
      </c>
      <c r="UB62" s="814">
        <f>+UB61</f>
        <v>86036.524999999994</v>
      </c>
      <c r="UC62" s="814">
        <f t="shared" si="102"/>
        <v>3225369.2627906976</v>
      </c>
      <c r="UD62" s="797"/>
      <c r="UE62" s="812">
        <f>+UE61</f>
        <v>27384788.5</v>
      </c>
      <c r="UF62" s="814">
        <f>+UF61</f>
        <v>698840.3</v>
      </c>
      <c r="UG62" s="814">
        <f t="shared" si="119"/>
        <v>26685948.199999999</v>
      </c>
      <c r="UH62" s="797"/>
      <c r="UI62" s="812">
        <f>+UI61</f>
        <v>2672568.5843023257</v>
      </c>
      <c r="UJ62" s="814">
        <f>+UJ61</f>
        <v>67799.675000000003</v>
      </c>
      <c r="UK62" s="814">
        <f t="shared" si="120"/>
        <v>2604768.9093023259</v>
      </c>
      <c r="UL62" s="797"/>
      <c r="UM62" s="812">
        <f>+UM61</f>
        <v>15504996.373062015</v>
      </c>
      <c r="UN62" s="814">
        <f>+UN61</f>
        <v>392570.07500000001</v>
      </c>
      <c r="UO62" s="814">
        <f t="shared" si="121"/>
        <v>15112426.298062015</v>
      </c>
      <c r="UP62" s="797"/>
      <c r="UQ62" s="812">
        <f>+UQ61</f>
        <v>472391.57073643414</v>
      </c>
      <c r="UR62" s="814">
        <f>+UR61</f>
        <v>11937.025</v>
      </c>
      <c r="US62" s="814">
        <f t="shared" si="122"/>
        <v>460454.54573643411</v>
      </c>
      <c r="UT62" s="797"/>
      <c r="UU62" s="812">
        <f>+UU61</f>
        <v>2099563.7664728682</v>
      </c>
      <c r="UV62" s="814">
        <f>+UV61</f>
        <v>53685.574999999997</v>
      </c>
      <c r="UW62" s="814">
        <f t="shared" si="123"/>
        <v>2045878.1914728682</v>
      </c>
      <c r="UX62" s="797"/>
      <c r="UY62" s="812"/>
      <c r="UZ62" s="814"/>
      <c r="VA62" s="814"/>
      <c r="VB62" s="797"/>
      <c r="VC62" s="811">
        <f>+VC61</f>
        <v>27324920.605620157</v>
      </c>
      <c r="VD62" s="814">
        <f>+VD61</f>
        <v>700082.375</v>
      </c>
      <c r="VE62" s="814">
        <f t="shared" si="103"/>
        <v>26624838.230620157</v>
      </c>
      <c r="VF62" s="797"/>
      <c r="VG62" s="812">
        <f>+VG61</f>
        <v>14720296.7938469</v>
      </c>
      <c r="VH62" s="814">
        <f>+VH61</f>
        <v>370520.64124999999</v>
      </c>
      <c r="VI62" s="814">
        <f t="shared" si="124"/>
        <v>14349776.1525969</v>
      </c>
      <c r="VJ62" s="797"/>
      <c r="VK62" s="812">
        <f>+VK61</f>
        <v>1618768.9040697673</v>
      </c>
      <c r="VL62" s="814">
        <f>+VL61</f>
        <v>40508.474999999999</v>
      </c>
      <c r="VM62" s="814">
        <f t="shared" si="125"/>
        <v>1578260.4290697672</v>
      </c>
      <c r="VN62" s="797"/>
      <c r="VO62" s="812">
        <f>+VO61</f>
        <v>70500567.549999997</v>
      </c>
      <c r="VP62" s="813">
        <f>VP61</f>
        <v>1101571.36796875</v>
      </c>
      <c r="VQ62" s="813">
        <f>+VO62-VP62</f>
        <v>69398996.182031244</v>
      </c>
      <c r="VR62" s="797"/>
      <c r="VS62" s="812"/>
      <c r="VT62" s="813"/>
      <c r="VU62" s="813"/>
      <c r="VV62" s="797"/>
      <c r="VW62" s="812">
        <f>+VW61</f>
        <v>21658366.109496124</v>
      </c>
      <c r="VX62" s="814">
        <f>+VX61</f>
        <v>548366.875</v>
      </c>
      <c r="VY62" s="814">
        <f t="shared" si="126"/>
        <v>21109999.234496124</v>
      </c>
      <c r="VZ62" s="797"/>
      <c r="WA62" s="812"/>
      <c r="WB62" s="814"/>
      <c r="WC62" s="814"/>
      <c r="WD62" s="797"/>
      <c r="WE62" s="811">
        <f>+WE61</f>
        <v>7689607.5290697673</v>
      </c>
      <c r="WF62" s="814">
        <f>+WF61</f>
        <v>197404.85</v>
      </c>
      <c r="WG62" s="814">
        <f t="shared" si="104"/>
        <v>7492202.6790697677</v>
      </c>
      <c r="WH62" s="797"/>
      <c r="WI62" s="811"/>
      <c r="WJ62" s="814"/>
      <c r="WK62" s="814"/>
      <c r="WL62" s="797"/>
      <c r="WM62" s="811"/>
      <c r="WN62" s="814"/>
      <c r="WO62" s="814"/>
      <c r="WP62" s="797"/>
      <c r="WQ62" s="811"/>
      <c r="WR62" s="814"/>
      <c r="WS62" s="814"/>
      <c r="WT62" s="797"/>
      <c r="WU62" s="811"/>
      <c r="WV62" s="814"/>
      <c r="WW62" s="814"/>
      <c r="WX62" s="797"/>
      <c r="WY62" s="811"/>
      <c r="WZ62" s="814"/>
      <c r="XA62" s="814"/>
      <c r="XB62" s="797"/>
      <c r="XC62" s="796"/>
      <c r="XD62" s="796"/>
      <c r="XE62" s="796"/>
      <c r="XF62" s="797"/>
      <c r="XG62" s="796"/>
      <c r="XH62" s="796"/>
      <c r="XI62" s="796"/>
      <c r="XJ62" s="796"/>
      <c r="XK62" s="811"/>
      <c r="XL62" s="814"/>
      <c r="XM62" s="814"/>
      <c r="XN62" s="797"/>
      <c r="XO62" s="811"/>
      <c r="XP62" s="814"/>
      <c r="XQ62" s="814"/>
      <c r="XR62" s="797"/>
      <c r="XS62" s="748"/>
      <c r="XT62" s="811"/>
      <c r="XU62" s="980"/>
    </row>
    <row r="63" spans="1:645" ht="13.2" customHeight="1">
      <c r="A63" s="1111">
        <v>44</v>
      </c>
      <c r="B63" s="774" t="str">
        <f>+B61</f>
        <v>W / O incentive</v>
      </c>
      <c r="C63" s="974">
        <f>+C61+1</f>
        <v>2018</v>
      </c>
      <c r="D63" s="681">
        <v>44</v>
      </c>
      <c r="E63" s="811" t="str">
        <f>+E61</f>
        <v>W / O incentive</v>
      </c>
      <c r="F63" s="746">
        <f>+F61+1</f>
        <v>2018</v>
      </c>
      <c r="G63" s="811">
        <f>+I62</f>
        <v>814861.47076303372</v>
      </c>
      <c r="H63" s="814">
        <f>G$34/40</f>
        <v>25983.025000000001</v>
      </c>
      <c r="I63" s="814">
        <f t="shared" ref="I63:I64" si="127">+G63-H63</f>
        <v>788878.4457630337</v>
      </c>
      <c r="J63" s="797"/>
      <c r="K63" s="811">
        <f>+M62</f>
        <v>836883.32403100771</v>
      </c>
      <c r="L63" s="814">
        <f>K$34/40</f>
        <v>22795.174999999999</v>
      </c>
      <c r="M63" s="814">
        <f t="shared" si="59"/>
        <v>814088.14903100766</v>
      </c>
      <c r="N63" s="797"/>
      <c r="O63" s="811">
        <f>+Q62</f>
        <v>813333.3897552822</v>
      </c>
      <c r="P63" s="814">
        <f>O$34/40</f>
        <v>26771.200000000001</v>
      </c>
      <c r="Q63" s="814">
        <f t="shared" si="0"/>
        <v>786562.18975528225</v>
      </c>
      <c r="R63" s="797"/>
      <c r="S63" s="811">
        <f>+U62</f>
        <v>526142.18139534886</v>
      </c>
      <c r="T63" s="814">
        <f>S$34/40</f>
        <v>14799.9</v>
      </c>
      <c r="U63" s="814">
        <f t="shared" si="60"/>
        <v>511342.28139534884</v>
      </c>
      <c r="V63" s="797"/>
      <c r="W63" s="811">
        <f>+Y62</f>
        <v>5875627.1798905618</v>
      </c>
      <c r="X63" s="814">
        <f>W$34/40</f>
        <v>188927.75</v>
      </c>
      <c r="Y63" s="814">
        <f t="shared" si="6"/>
        <v>5686699.4298905618</v>
      </c>
      <c r="Z63" s="797"/>
      <c r="AA63" s="811">
        <f>+AC62</f>
        <v>886771.18333333335</v>
      </c>
      <c r="AB63" s="814">
        <f>AA$34/40</f>
        <v>22851.275000000001</v>
      </c>
      <c r="AC63" s="814">
        <f t="shared" si="105"/>
        <v>863919.90833333333</v>
      </c>
      <c r="AD63" s="797"/>
      <c r="AE63" s="811">
        <f>+AG62</f>
        <v>5328323.403374373</v>
      </c>
      <c r="AF63" s="814">
        <f>AE$34/40</f>
        <v>170256.05</v>
      </c>
      <c r="AG63" s="814">
        <f t="shared" si="7"/>
        <v>5158067.3533743732</v>
      </c>
      <c r="AH63" s="797"/>
      <c r="AI63" s="811">
        <f>+AK62</f>
        <v>494719.81589147286</v>
      </c>
      <c r="AJ63" s="814">
        <f>AI$34/40</f>
        <v>12903.125</v>
      </c>
      <c r="AK63" s="814">
        <f t="shared" si="106"/>
        <v>481816.69089147286</v>
      </c>
      <c r="AL63" s="797"/>
      <c r="AM63" s="811">
        <f>+AO62</f>
        <v>1819083.216894665</v>
      </c>
      <c r="AN63" s="814">
        <f>AM$34/40</f>
        <v>56132.324999999997</v>
      </c>
      <c r="AO63" s="814">
        <f t="shared" si="8"/>
        <v>1762950.8918946651</v>
      </c>
      <c r="AP63" s="797"/>
      <c r="AQ63" s="811">
        <f>+AS62</f>
        <v>247210.85697674419</v>
      </c>
      <c r="AR63" s="814">
        <f>AQ$34/40</f>
        <v>6447.6750000000002</v>
      </c>
      <c r="AS63" s="814">
        <f t="shared" si="107"/>
        <v>240763.18197674421</v>
      </c>
      <c r="AT63" s="797"/>
      <c r="AU63" s="811">
        <f>+AW62</f>
        <v>17774018.092111267</v>
      </c>
      <c r="AV63" s="814">
        <f>AU$34/40</f>
        <v>546258</v>
      </c>
      <c r="AW63" s="814">
        <f t="shared" si="9"/>
        <v>17227760.092111267</v>
      </c>
      <c r="AX63" s="797"/>
      <c r="AY63" s="811">
        <f>+BA62</f>
        <v>37119610.780566946</v>
      </c>
      <c r="AZ63" s="814">
        <f>AY$34/40</f>
        <v>1127230.2250000001</v>
      </c>
      <c r="BA63" s="814">
        <f t="shared" si="10"/>
        <v>35992380.555566944</v>
      </c>
      <c r="BB63" s="797"/>
      <c r="BC63" s="811">
        <f>+BE62</f>
        <v>11335872.229822163</v>
      </c>
      <c r="BD63" s="814">
        <f>BC$34/40</f>
        <v>339525</v>
      </c>
      <c r="BE63" s="814">
        <f t="shared" si="11"/>
        <v>10996347.229822163</v>
      </c>
      <c r="BF63" s="797"/>
      <c r="BG63" s="811">
        <f>+BI62</f>
        <v>9313731.4303541537</v>
      </c>
      <c r="BH63" s="814">
        <f>BG$34/40</f>
        <v>280607.05</v>
      </c>
      <c r="BI63" s="814">
        <f t="shared" si="12"/>
        <v>9033124.380354153</v>
      </c>
      <c r="BJ63" s="797"/>
      <c r="BK63" s="811">
        <f>+BM62</f>
        <v>12208844.723111415</v>
      </c>
      <c r="BL63" s="814">
        <f>BK$34/40</f>
        <v>366388.97499999998</v>
      </c>
      <c r="BM63" s="814">
        <f t="shared" si="13"/>
        <v>11842455.748111416</v>
      </c>
      <c r="BN63" s="797"/>
      <c r="BO63" s="811">
        <f>+BQ62</f>
        <v>14162094.591883263</v>
      </c>
      <c r="BP63" s="814">
        <f>BO$34/40</f>
        <v>422520</v>
      </c>
      <c r="BQ63" s="814">
        <f t="shared" si="14"/>
        <v>13739574.591883263</v>
      </c>
      <c r="BR63" s="797"/>
      <c r="BS63" s="811">
        <f>+BU62</f>
        <v>9577179.5205198359</v>
      </c>
      <c r="BT63" s="814">
        <f>BS$34/40</f>
        <v>284069.25</v>
      </c>
      <c r="BU63" s="814">
        <f t="shared" si="15"/>
        <v>9293110.2705198359</v>
      </c>
      <c r="BV63" s="797"/>
      <c r="BW63" s="811">
        <f>+BY62</f>
        <v>80739188.906361148</v>
      </c>
      <c r="BX63" s="814">
        <f>BW$34/40</f>
        <v>2376381.8250000002</v>
      </c>
      <c r="BY63" s="814">
        <f t="shared" si="38"/>
        <v>78362807.081361145</v>
      </c>
      <c r="BZ63" s="797"/>
      <c r="CA63" s="811">
        <f>+CC62</f>
        <v>11574978.123666212</v>
      </c>
      <c r="CB63" s="814">
        <f>CA$34/40</f>
        <v>340030.1</v>
      </c>
      <c r="CC63" s="814">
        <f t="shared" si="39"/>
        <v>11234948.023666212</v>
      </c>
      <c r="CD63" s="797"/>
      <c r="CE63" s="811">
        <f>+CG62</f>
        <v>222194.92812500001</v>
      </c>
      <c r="CF63" s="814">
        <f>CE$34/40</f>
        <v>5595.6750000000002</v>
      </c>
      <c r="CG63" s="814">
        <f t="shared" ref="CG63:CG64" si="128">+CE63-CF63</f>
        <v>216599.25312500002</v>
      </c>
      <c r="CH63" s="797"/>
      <c r="CI63" s="811">
        <f>+CK62</f>
        <v>2658542.2224350199</v>
      </c>
      <c r="CJ63" s="814">
        <f>CI$34/40</f>
        <v>78098.149999999994</v>
      </c>
      <c r="CK63" s="814">
        <f t="shared" si="40"/>
        <v>2580444.07243502</v>
      </c>
      <c r="CL63" s="797"/>
      <c r="CM63" s="811">
        <f>+CO62</f>
        <v>2004485.9138926889</v>
      </c>
      <c r="CN63" s="814">
        <f>CM$34/40</f>
        <v>60871.25</v>
      </c>
      <c r="CO63" s="814">
        <f t="shared" si="16"/>
        <v>1943614.6638926889</v>
      </c>
      <c r="CP63" s="797"/>
      <c r="CQ63" s="811">
        <f>+CS62</f>
        <v>32667267.247573409</v>
      </c>
      <c r="CR63" s="814">
        <f>CQ$34/40</f>
        <v>957804.63674999995</v>
      </c>
      <c r="CS63" s="814">
        <f t="shared" si="41"/>
        <v>31709462.610823408</v>
      </c>
      <c r="CT63" s="797"/>
      <c r="CU63" s="811">
        <f>+CW62</f>
        <v>139066207.52927497</v>
      </c>
      <c r="CV63" s="814">
        <f>CU$34/40</f>
        <v>4085251.4750000001</v>
      </c>
      <c r="CW63" s="814">
        <f t="shared" si="42"/>
        <v>134980956.05427498</v>
      </c>
      <c r="CX63" s="797"/>
      <c r="CY63" s="812">
        <f>+CY$34</f>
        <v>915822.50000000012</v>
      </c>
      <c r="CZ63" s="814">
        <f>+CY$34/40/12*(12.5-CY$36)</f>
        <v>18125.653645833336</v>
      </c>
      <c r="DA63" s="813">
        <f>+CY63-CZ63</f>
        <v>897696.84635416674</v>
      </c>
      <c r="DB63" s="797"/>
      <c r="DC63" s="811">
        <f>+DE62</f>
        <v>0</v>
      </c>
      <c r="DD63" s="814">
        <f>DC$34/40</f>
        <v>0</v>
      </c>
      <c r="DE63" s="814">
        <f t="shared" si="43"/>
        <v>0</v>
      </c>
      <c r="DF63" s="797"/>
      <c r="DG63" s="811">
        <f>+DI62</f>
        <v>10526352.149984799</v>
      </c>
      <c r="DH63" s="814">
        <f>DG$34/40</f>
        <v>319659.125</v>
      </c>
      <c r="DI63" s="814">
        <f t="shared" si="17"/>
        <v>10206693.024984799</v>
      </c>
      <c r="DJ63" s="797"/>
      <c r="DK63" s="811">
        <f>+DM62</f>
        <v>11963091.997583216</v>
      </c>
      <c r="DL63" s="814">
        <f>DK$34/40</f>
        <v>359719.47499999998</v>
      </c>
      <c r="DM63" s="814">
        <f t="shared" si="18"/>
        <v>11603372.522583216</v>
      </c>
      <c r="DN63" s="797"/>
      <c r="DO63" s="811">
        <f>+DQ62</f>
        <v>8196562.480376957</v>
      </c>
      <c r="DP63" s="814">
        <f>DO$34/40</f>
        <v>251404.15</v>
      </c>
      <c r="DQ63" s="814">
        <f t="shared" si="19"/>
        <v>7945158.3303769566</v>
      </c>
      <c r="DR63" s="797"/>
      <c r="DS63" s="811">
        <f>+DU62</f>
        <v>2352128.8162030713</v>
      </c>
      <c r="DT63" s="814">
        <f>DS$34/40</f>
        <v>71428.3</v>
      </c>
      <c r="DU63" s="814">
        <f t="shared" si="20"/>
        <v>2280700.5162030715</v>
      </c>
      <c r="DV63" s="797"/>
      <c r="DW63" s="811">
        <f>+DY62</f>
        <v>9299480.3522115871</v>
      </c>
      <c r="DX63" s="814">
        <f>DW$34/40</f>
        <v>287538.45</v>
      </c>
      <c r="DY63" s="814">
        <f t="shared" si="21"/>
        <v>9011941.9022115879</v>
      </c>
      <c r="DZ63" s="797"/>
      <c r="EA63" s="811">
        <f>+EC62</f>
        <v>13621137.16876425</v>
      </c>
      <c r="EB63" s="814">
        <f>EA$34/40</f>
        <v>408772.05</v>
      </c>
      <c r="EC63" s="814">
        <f t="shared" si="22"/>
        <v>13212365.11876425</v>
      </c>
      <c r="ED63" s="797"/>
      <c r="EE63" s="811">
        <f>+EG62</f>
        <v>15324434.925034203</v>
      </c>
      <c r="EF63" s="814">
        <f>EE$34/40</f>
        <v>460792.05</v>
      </c>
      <c r="EG63" s="814">
        <f t="shared" si="23"/>
        <v>14863642.875034202</v>
      </c>
      <c r="EH63" s="797"/>
      <c r="EI63" s="811">
        <f>+EK62</f>
        <v>8419064.6950068418</v>
      </c>
      <c r="EJ63" s="814">
        <f>EI$34/40</f>
        <v>244041.07500000001</v>
      </c>
      <c r="EK63" s="814">
        <f t="shared" si="44"/>
        <v>8175023.6200068416</v>
      </c>
      <c r="EL63" s="797"/>
      <c r="EM63" s="811">
        <f>+EO62</f>
        <v>16168265.898107611</v>
      </c>
      <c r="EN63" s="814">
        <f>EM$34/40</f>
        <v>472243.77500000002</v>
      </c>
      <c r="EO63" s="814">
        <f t="shared" si="45"/>
        <v>15696022.12310761</v>
      </c>
      <c r="EP63" s="797"/>
      <c r="EQ63" s="811">
        <f>+ES62</f>
        <v>10161821.567426663</v>
      </c>
      <c r="ER63" s="814">
        <f>EQ$34/40</f>
        <v>301410.34999999998</v>
      </c>
      <c r="ES63" s="814">
        <f t="shared" si="24"/>
        <v>9860411.2174266633</v>
      </c>
      <c r="ET63" s="797"/>
      <c r="EU63" s="811">
        <f>+EW62</f>
        <v>76046294.648434415</v>
      </c>
      <c r="EV63" s="814">
        <f>EU$34/40</f>
        <v>2282158.9249999998</v>
      </c>
      <c r="EW63" s="814">
        <f t="shared" si="25"/>
        <v>73764135.723434418</v>
      </c>
      <c r="EX63" s="797"/>
      <c r="EY63" s="811">
        <f>+FA62</f>
        <v>27459628.120930228</v>
      </c>
      <c r="EZ63" s="814">
        <f>EY$34/40</f>
        <v>805116.6</v>
      </c>
      <c r="FA63" s="814">
        <f t="shared" si="46"/>
        <v>26654511.520930227</v>
      </c>
      <c r="FB63" s="797"/>
      <c r="FC63" s="811">
        <f>+FE62</f>
        <v>11624019.982284542</v>
      </c>
      <c r="FD63" s="814">
        <f>FC$34/40</f>
        <v>335670.32500000001</v>
      </c>
      <c r="FE63" s="814">
        <f t="shared" si="53"/>
        <v>11288349.657284543</v>
      </c>
      <c r="FF63" s="797"/>
      <c r="FG63" s="811">
        <f>+FI62</f>
        <v>70636086.931357339</v>
      </c>
      <c r="FH63" s="814">
        <f>FG$34/40</f>
        <v>2103295.9</v>
      </c>
      <c r="FI63" s="814">
        <f t="shared" si="26"/>
        <v>68532791.031357333</v>
      </c>
      <c r="FJ63" s="797"/>
      <c r="FK63" s="811">
        <f>+FM62</f>
        <v>1101643.3348837206</v>
      </c>
      <c r="FL63" s="814">
        <f>FK$34/40</f>
        <v>32549.7</v>
      </c>
      <c r="FM63" s="814">
        <f t="shared" si="47"/>
        <v>1069093.6348837207</v>
      </c>
      <c r="FN63" s="797"/>
      <c r="FO63" s="811">
        <f>+FQ62</f>
        <v>171257.19192886454</v>
      </c>
      <c r="FP63" s="814">
        <f>FO$34/40</f>
        <v>5139.45</v>
      </c>
      <c r="FQ63" s="814">
        <f t="shared" si="27"/>
        <v>166117.74192886453</v>
      </c>
      <c r="FR63" s="797"/>
      <c r="FS63" s="811">
        <f>+FU62</f>
        <v>20023511.381053351</v>
      </c>
      <c r="FT63" s="814">
        <f>FS$34/40</f>
        <v>587089.57499999995</v>
      </c>
      <c r="FU63" s="814">
        <f t="shared" si="48"/>
        <v>19436421.806053352</v>
      </c>
      <c r="FV63" s="797"/>
      <c r="FW63" s="811">
        <f>+FY62</f>
        <v>1233975.3920808632</v>
      </c>
      <c r="FX63" s="814">
        <f>FW$34/40</f>
        <v>36815.125</v>
      </c>
      <c r="FY63" s="814">
        <f t="shared" si="28"/>
        <v>1197160.2670808632</v>
      </c>
      <c r="FZ63" s="797"/>
      <c r="GA63" s="811">
        <f>+GC62</f>
        <v>11805475.279024167</v>
      </c>
      <c r="GB63" s="814">
        <f>GA$34/40</f>
        <v>338990.82500000001</v>
      </c>
      <c r="GC63" s="814">
        <f t="shared" si="54"/>
        <v>11466484.454024168</v>
      </c>
      <c r="GD63" s="797"/>
      <c r="GE63" s="811">
        <f>+GG62</f>
        <v>5166206.2929624561</v>
      </c>
      <c r="GF63" s="814">
        <f>GE$34/40</f>
        <v>159738.27499999999</v>
      </c>
      <c r="GG63" s="814">
        <f t="shared" si="29"/>
        <v>5006468.0179624557</v>
      </c>
      <c r="GH63" s="797"/>
      <c r="GI63" s="811">
        <f>+GK62</f>
        <v>4475935.3864341099</v>
      </c>
      <c r="GJ63" s="814">
        <f>GI$34/40</f>
        <v>131234.47500000001</v>
      </c>
      <c r="GK63" s="814">
        <f t="shared" si="49"/>
        <v>4344700.9114341103</v>
      </c>
      <c r="GL63" s="797"/>
      <c r="GM63" s="811">
        <f>+GO62</f>
        <v>2610708.9641586868</v>
      </c>
      <c r="GN63" s="814">
        <f>GM$34/40</f>
        <v>79915.199999999997</v>
      </c>
      <c r="GO63" s="814">
        <f t="shared" si="30"/>
        <v>2530793.7641586866</v>
      </c>
      <c r="GP63" s="797"/>
      <c r="GQ63" s="811">
        <f>+GS62</f>
        <v>17998061.887551297</v>
      </c>
      <c r="GR63" s="814">
        <f>GQ$34/40</f>
        <v>547643.32499999995</v>
      </c>
      <c r="GS63" s="814">
        <f t="shared" si="31"/>
        <v>17450418.562551297</v>
      </c>
      <c r="GT63" s="797"/>
      <c r="GU63" s="811">
        <f>+GW62</f>
        <v>829447.85</v>
      </c>
      <c r="GV63" s="814">
        <f>GU$34/40</f>
        <v>20801.2</v>
      </c>
      <c r="GW63" s="814">
        <f t="shared" ref="GW63:GW64" si="129">+GU63-GV63</f>
        <v>808646.65</v>
      </c>
      <c r="GX63" s="797"/>
      <c r="GY63" s="811">
        <f>+HA62</f>
        <v>3982858.7704514372</v>
      </c>
      <c r="GZ63" s="814">
        <f>GY$34/40</f>
        <v>121190.05</v>
      </c>
      <c r="HA63" s="814">
        <f t="shared" si="32"/>
        <v>3861668.7204514374</v>
      </c>
      <c r="HB63" s="797"/>
      <c r="HC63" s="811">
        <f>+HE62</f>
        <v>17177638.155327562</v>
      </c>
      <c r="HD63" s="814">
        <f>HC$34/40</f>
        <v>527929.15</v>
      </c>
      <c r="HE63" s="814">
        <f t="shared" si="33"/>
        <v>16649709.005327562</v>
      </c>
      <c r="HF63" s="797"/>
      <c r="HG63" s="811">
        <f>+HI62</f>
        <v>2780140.1848609205</v>
      </c>
      <c r="HH63" s="814">
        <f>HG$34/40</f>
        <v>85615.45</v>
      </c>
      <c r="HI63" s="814">
        <f t="shared" si="34"/>
        <v>2694524.7348609203</v>
      </c>
      <c r="HJ63" s="797"/>
      <c r="HK63" s="811">
        <f>+HM62</f>
        <v>2745971.4912144691</v>
      </c>
      <c r="HL63" s="814">
        <f>HK$34/40</f>
        <v>83887.824999999997</v>
      </c>
      <c r="HM63" s="814">
        <f t="shared" si="35"/>
        <v>2662083.6662144689</v>
      </c>
      <c r="HN63" s="797"/>
      <c r="HO63" s="811">
        <f>+HQ62</f>
        <v>633813.01623346994</v>
      </c>
      <c r="HP63" s="814">
        <f>HO$34/40</f>
        <v>19479.3</v>
      </c>
      <c r="HQ63" s="814">
        <f t="shared" si="36"/>
        <v>614333.7162334699</v>
      </c>
      <c r="HR63" s="797"/>
      <c r="HS63" s="811">
        <f>+HU62</f>
        <v>5184558.5304453578</v>
      </c>
      <c r="HT63" s="814">
        <f>HS$34/40</f>
        <v>155284.67499999999</v>
      </c>
      <c r="HU63" s="814">
        <f t="shared" si="37"/>
        <v>5029273.855445358</v>
      </c>
      <c r="HV63" s="797"/>
      <c r="HW63" s="811">
        <f>+HY62</f>
        <v>20653976.722039822</v>
      </c>
      <c r="HX63" s="814">
        <f>HW$34/40</f>
        <v>598691.05000000005</v>
      </c>
      <c r="HY63" s="814">
        <f t="shared" si="50"/>
        <v>20055285.672039822</v>
      </c>
      <c r="HZ63" s="797"/>
      <c r="IA63" s="811">
        <f>+IC62</f>
        <v>18971990.603283171</v>
      </c>
      <c r="IB63" s="814">
        <f>IA$34/40</f>
        <v>544775.25</v>
      </c>
      <c r="IC63" s="814">
        <f t="shared" si="55"/>
        <v>18427215.353283171</v>
      </c>
      <c r="ID63" s="797"/>
      <c r="IE63" s="811">
        <f>+IG62</f>
        <v>107223571.972093</v>
      </c>
      <c r="IF63" s="814">
        <f>IE$34/40</f>
        <v>3009538.9</v>
      </c>
      <c r="IG63" s="814">
        <f t="shared" si="61"/>
        <v>104214033.072093</v>
      </c>
      <c r="IH63" s="797"/>
      <c r="II63" s="811">
        <f>+IK62</f>
        <v>137145725.46976745</v>
      </c>
      <c r="IJ63" s="814">
        <f>II$34/40</f>
        <v>3751441.6</v>
      </c>
      <c r="IK63" s="814">
        <f t="shared" si="86"/>
        <v>133394283.86976746</v>
      </c>
      <c r="IL63" s="797"/>
      <c r="IM63" s="811">
        <f>+IO62</f>
        <v>14404908.851162789</v>
      </c>
      <c r="IN63" s="814">
        <f>IM$34/40</f>
        <v>384250.05</v>
      </c>
      <c r="IO63" s="814">
        <f t="shared" si="87"/>
        <v>14020658.801162789</v>
      </c>
      <c r="IP63" s="797"/>
      <c r="IQ63" s="811">
        <f>+IS62</f>
        <v>496422.91782945732</v>
      </c>
      <c r="IR63" s="814">
        <f>IQ$34/40</f>
        <v>12895.4</v>
      </c>
      <c r="IS63" s="814">
        <f t="shared" si="109"/>
        <v>483527.5178294573</v>
      </c>
      <c r="IT63" s="797"/>
      <c r="IU63" s="811">
        <f>+IW62</f>
        <v>93804.161187110512</v>
      </c>
      <c r="IV63" s="814">
        <f>IU$34/40</f>
        <v>2719.0749999999998</v>
      </c>
      <c r="IW63" s="814">
        <f t="shared" si="51"/>
        <v>91085.086187110515</v>
      </c>
      <c r="IX63" s="797"/>
      <c r="IY63" s="811">
        <f>+JA62</f>
        <v>65036.835651314803</v>
      </c>
      <c r="IZ63" s="814">
        <f>IY$34/40</f>
        <v>1892.375</v>
      </c>
      <c r="JA63" s="814">
        <f t="shared" si="52"/>
        <v>63144.460651314803</v>
      </c>
      <c r="JB63" s="797"/>
      <c r="JC63" s="811">
        <f>+JE62</f>
        <v>12585283.366666665</v>
      </c>
      <c r="JD63" s="814">
        <f>JC$34/40</f>
        <v>354012.55</v>
      </c>
      <c r="JE63" s="814">
        <f t="shared" si="62"/>
        <v>12231270.816666665</v>
      </c>
      <c r="JF63" s="797"/>
      <c r="JG63" s="811">
        <f>+JI62</f>
        <v>446571.68940568471</v>
      </c>
      <c r="JH63" s="814">
        <f>JG$34/40</f>
        <v>12775.225</v>
      </c>
      <c r="JI63" s="814">
        <f t="shared" si="56"/>
        <v>433796.46440568473</v>
      </c>
      <c r="JJ63" s="797"/>
      <c r="JK63" s="811">
        <f>+JM62</f>
        <v>636141.51258549944</v>
      </c>
      <c r="JL63" s="814">
        <f>JK$34/40</f>
        <v>18370.05</v>
      </c>
      <c r="JM63" s="814">
        <f t="shared" si="57"/>
        <v>617771.46258549939</v>
      </c>
      <c r="JN63" s="797"/>
      <c r="JO63" s="811">
        <f>+JQ62</f>
        <v>14384.961878704969</v>
      </c>
      <c r="JP63" s="814">
        <f>JO$34/40</f>
        <v>406.95</v>
      </c>
      <c r="JQ63" s="814">
        <f t="shared" si="63"/>
        <v>13978.011878704969</v>
      </c>
      <c r="JR63" s="797"/>
      <c r="JS63" s="811">
        <f>+JU62</f>
        <v>14384.961878704969</v>
      </c>
      <c r="JT63" s="814">
        <f>JS$34/40</f>
        <v>406.95</v>
      </c>
      <c r="JU63" s="814">
        <f t="shared" si="64"/>
        <v>13978.011878704969</v>
      </c>
      <c r="JV63" s="797"/>
      <c r="JW63" s="811">
        <f>+JY62</f>
        <v>758994.52656938753</v>
      </c>
      <c r="JX63" s="814">
        <f>JW$34/40</f>
        <v>21471.924999999999</v>
      </c>
      <c r="JY63" s="814">
        <f t="shared" si="65"/>
        <v>737522.60156938748</v>
      </c>
      <c r="JZ63" s="797"/>
      <c r="KA63" s="811">
        <f>+KC62</f>
        <v>758994.52656938753</v>
      </c>
      <c r="KB63" s="814">
        <f>KA$34/40</f>
        <v>21471.924999999999</v>
      </c>
      <c r="KC63" s="814">
        <f t="shared" si="66"/>
        <v>737522.60156938748</v>
      </c>
      <c r="KD63" s="797"/>
      <c r="KE63" s="811">
        <f>+KG62</f>
        <v>205761.00103359178</v>
      </c>
      <c r="KF63" s="814">
        <f>KE$34/40</f>
        <v>5897.3</v>
      </c>
      <c r="KG63" s="814">
        <f t="shared" si="58"/>
        <v>199863.70103359179</v>
      </c>
      <c r="KH63" s="797"/>
      <c r="KI63" s="811">
        <f>+KK62</f>
        <v>15117298.346124031</v>
      </c>
      <c r="KJ63" s="814">
        <f>KI$34/40</f>
        <v>417945.02500000002</v>
      </c>
      <c r="KK63" s="814">
        <f t="shared" si="67"/>
        <v>14699353.32112403</v>
      </c>
      <c r="KL63" s="797"/>
      <c r="KM63" s="811">
        <f>+KO62</f>
        <v>0</v>
      </c>
      <c r="KN63" s="814">
        <f>KM$34/40</f>
        <v>0</v>
      </c>
      <c r="KO63" s="814">
        <f t="shared" si="68"/>
        <v>0</v>
      </c>
      <c r="KP63" s="797"/>
      <c r="KQ63" s="811">
        <f>+KS62</f>
        <v>1342036.1955813954</v>
      </c>
      <c r="KR63" s="814">
        <f>KQ$34/40</f>
        <v>37023.667500000003</v>
      </c>
      <c r="KS63" s="814">
        <f t="shared" si="69"/>
        <v>1305012.5280813954</v>
      </c>
      <c r="KT63" s="797"/>
      <c r="KU63" s="811">
        <f>+KW62</f>
        <v>0</v>
      </c>
      <c r="KV63" s="814">
        <f>KU$34/40</f>
        <v>0</v>
      </c>
      <c r="KW63" s="814">
        <f t="shared" si="88"/>
        <v>0</v>
      </c>
      <c r="KX63" s="797"/>
      <c r="KY63" s="811">
        <f>+LA62</f>
        <v>29802847.199999999</v>
      </c>
      <c r="KZ63" s="814">
        <f>KY$34/40</f>
        <v>798290.55</v>
      </c>
      <c r="LA63" s="814">
        <f t="shared" si="89"/>
        <v>29004556.649999999</v>
      </c>
      <c r="LB63" s="797"/>
      <c r="LC63" s="811">
        <f>+LE62</f>
        <v>5981072.1937984498</v>
      </c>
      <c r="LD63" s="814">
        <f>LC$34/40</f>
        <v>159215.5</v>
      </c>
      <c r="LE63" s="814">
        <f t="shared" si="90"/>
        <v>5821856.6937984498</v>
      </c>
      <c r="LF63" s="797"/>
      <c r="LG63" s="811">
        <f>+LI62</f>
        <v>3630630.6860465119</v>
      </c>
      <c r="LH63" s="814">
        <f>LG$34/40</f>
        <v>101904.125</v>
      </c>
      <c r="LI63" s="814">
        <f t="shared" si="70"/>
        <v>3528726.5610465119</v>
      </c>
      <c r="LJ63" s="797"/>
      <c r="LK63" s="811">
        <f>+LM62</f>
        <v>108077.34069767443</v>
      </c>
      <c r="LL63" s="814">
        <f>LK$34/40</f>
        <v>2913.0749999999998</v>
      </c>
      <c r="LM63" s="814">
        <f t="shared" si="71"/>
        <v>105164.26569767443</v>
      </c>
      <c r="LN63" s="797"/>
      <c r="LO63" s="811">
        <f>+LQ62</f>
        <v>16621074.904263569</v>
      </c>
      <c r="LP63" s="814">
        <f>LO$34/40</f>
        <v>461497.77500000002</v>
      </c>
      <c r="LQ63" s="814">
        <f t="shared" si="72"/>
        <v>16159577.129263569</v>
      </c>
      <c r="LR63" s="797"/>
      <c r="LS63" s="811">
        <f>+LU62</f>
        <v>24130795.534883723</v>
      </c>
      <c r="LT63" s="814">
        <f>LS$34/40</f>
        <v>651774</v>
      </c>
      <c r="LU63" s="814">
        <f t="shared" si="73"/>
        <v>23479021.534883723</v>
      </c>
      <c r="LV63" s="797"/>
      <c r="LW63" s="811">
        <f>+LY62</f>
        <v>2831828.857751938</v>
      </c>
      <c r="LX63" s="814">
        <f>LW$34/40</f>
        <v>78291.024999999994</v>
      </c>
      <c r="LY63" s="814">
        <f t="shared" si="74"/>
        <v>2753537.8327519381</v>
      </c>
      <c r="LZ63" s="797"/>
      <c r="MA63" s="811">
        <f>+MC62</f>
        <v>32256620.183720935</v>
      </c>
      <c r="MB63" s="814">
        <f>MA$34/40</f>
        <v>882337.57499999995</v>
      </c>
      <c r="MC63" s="814">
        <f t="shared" si="75"/>
        <v>31374282.608720936</v>
      </c>
      <c r="MD63" s="797"/>
      <c r="ME63" s="811">
        <f>+MG62</f>
        <v>16507639.568992248</v>
      </c>
      <c r="MF63" s="814">
        <f>ME$34/40</f>
        <v>450589.4</v>
      </c>
      <c r="MG63" s="814">
        <f t="shared" si="76"/>
        <v>16057050.168992247</v>
      </c>
      <c r="MH63" s="797"/>
      <c r="MI63" s="811">
        <f>+MK62</f>
        <v>34983929.505813956</v>
      </c>
      <c r="MJ63" s="814">
        <f>MI$34/40</f>
        <v>950890.625</v>
      </c>
      <c r="MK63" s="814">
        <f t="shared" si="77"/>
        <v>34033038.880813956</v>
      </c>
      <c r="ML63" s="797"/>
      <c r="MM63" s="811">
        <f>+MO62</f>
        <v>11420979.303406978</v>
      </c>
      <c r="MN63" s="814">
        <f>MM$34/40</f>
        <v>307836.67575000005</v>
      </c>
      <c r="MO63" s="814">
        <f t="shared" si="78"/>
        <v>11113142.627656978</v>
      </c>
      <c r="MP63" s="797"/>
      <c r="MQ63" s="811">
        <f>+MS62</f>
        <v>4251373.3038759688</v>
      </c>
      <c r="MR63" s="814">
        <f>MQ$34/40</f>
        <v>114350.95</v>
      </c>
      <c r="MS63" s="814">
        <f t="shared" si="91"/>
        <v>4137022.3538759686</v>
      </c>
      <c r="MT63" s="797"/>
      <c r="MU63" s="811">
        <f>+MW62</f>
        <v>34028368.677519381</v>
      </c>
      <c r="MV63" s="814">
        <f>MU$34/40</f>
        <v>928831.9</v>
      </c>
      <c r="MW63" s="814">
        <f t="shared" si="79"/>
        <v>33099536.777519383</v>
      </c>
      <c r="MX63" s="797"/>
      <c r="MY63" s="811">
        <f>+NA62</f>
        <v>4325203.6042635655</v>
      </c>
      <c r="MZ63" s="814">
        <f>MY$34/40</f>
        <v>120092.825</v>
      </c>
      <c r="NA63" s="814">
        <f t="shared" si="80"/>
        <v>4205110.7792635653</v>
      </c>
      <c r="NB63" s="797"/>
      <c r="NC63" s="811">
        <f>+NE62</f>
        <v>47199562.484496132</v>
      </c>
      <c r="ND63" s="814">
        <f>NC$34/40</f>
        <v>1280223.625</v>
      </c>
      <c r="NE63" s="814">
        <f t="shared" si="81"/>
        <v>45919338.859496132</v>
      </c>
      <c r="NF63" s="797"/>
      <c r="NG63" s="811">
        <f>+NI62</f>
        <v>1855038.7596899224</v>
      </c>
      <c r="NH63" s="814">
        <f>NG$34/40</f>
        <v>50000</v>
      </c>
      <c r="NI63" s="814">
        <f t="shared" si="82"/>
        <v>1805038.7596899224</v>
      </c>
      <c r="NJ63" s="797"/>
      <c r="NK63" s="811">
        <f>+NM62</f>
        <v>5842570.5085271327</v>
      </c>
      <c r="NL63" s="814">
        <f>NK$34/40</f>
        <v>155528.6</v>
      </c>
      <c r="NM63" s="814">
        <f t="shared" si="92"/>
        <v>5687041.9085271331</v>
      </c>
      <c r="NN63" s="797"/>
      <c r="NO63" s="811">
        <f>+NQ62</f>
        <v>1130497.719658915</v>
      </c>
      <c r="NP63" s="814">
        <f>NO$34/40</f>
        <v>29307.517250000004</v>
      </c>
      <c r="NQ63" s="814">
        <f t="shared" si="108"/>
        <v>1101190.2024089149</v>
      </c>
      <c r="NR63" s="797"/>
      <c r="NS63" s="811">
        <f>+NU62</f>
        <v>11054943.179069767</v>
      </c>
      <c r="NT63" s="814">
        <f>NS$34/40</f>
        <v>299850.22499999998</v>
      </c>
      <c r="NU63" s="814">
        <f t="shared" si="83"/>
        <v>10755092.954069767</v>
      </c>
      <c r="NV63" s="797"/>
      <c r="NW63" s="811">
        <f>+NY62</f>
        <v>6277976.1023255819</v>
      </c>
      <c r="NX63" s="814">
        <f>NW$34/40</f>
        <v>169568.45</v>
      </c>
      <c r="NY63" s="814">
        <f t="shared" si="84"/>
        <v>6108407.6523255818</v>
      </c>
      <c r="NZ63" s="797"/>
      <c r="OA63" s="811">
        <f>+OC62</f>
        <v>21640201.333333332</v>
      </c>
      <c r="OB63" s="814">
        <f>OA$34/40</f>
        <v>579648.25</v>
      </c>
      <c r="OC63" s="814">
        <f t="shared" si="93"/>
        <v>21060553.083333332</v>
      </c>
      <c r="OD63" s="797"/>
      <c r="OE63" s="811">
        <f>+OG62</f>
        <v>11729222.7124031</v>
      </c>
      <c r="OF63" s="814">
        <f>OE$34/40</f>
        <v>312230.65000000002</v>
      </c>
      <c r="OG63" s="814">
        <f t="shared" si="94"/>
        <v>11416992.0624031</v>
      </c>
      <c r="OH63" s="797"/>
      <c r="OI63" s="811">
        <f>+OK62</f>
        <v>956817.37015503878</v>
      </c>
      <c r="OJ63" s="814">
        <f>OI$34/40</f>
        <v>25158.875</v>
      </c>
      <c r="OK63" s="814">
        <f t="shared" si="95"/>
        <v>931658.49515503878</v>
      </c>
      <c r="OL63" s="797"/>
      <c r="OM63" s="811">
        <f>+OO62</f>
        <v>4122134.234883721</v>
      </c>
      <c r="ON63" s="814">
        <f>OM$34/40</f>
        <v>109957.675</v>
      </c>
      <c r="OO63" s="814">
        <f t="shared" si="96"/>
        <v>4012176.5598837212</v>
      </c>
      <c r="OP63" s="797"/>
      <c r="OQ63" s="811">
        <f>+OS62</f>
        <v>5355941.2465116279</v>
      </c>
      <c r="OR63" s="814">
        <f>OQ$34/40</f>
        <v>141118.54999999999</v>
      </c>
      <c r="OS63" s="814">
        <f t="shared" si="97"/>
        <v>5214822.6965116281</v>
      </c>
      <c r="OT63" s="797"/>
      <c r="OU63" s="811">
        <f>+OW62</f>
        <v>69933850.546511635</v>
      </c>
      <c r="OV63" s="814">
        <f>OU$34/40</f>
        <v>1865481.125</v>
      </c>
      <c r="OW63" s="814">
        <f t="shared" si="98"/>
        <v>68068369.421511635</v>
      </c>
      <c r="OX63" s="797"/>
      <c r="OY63" s="811">
        <f>+PA62</f>
        <v>28684034.751550388</v>
      </c>
      <c r="OZ63" s="814">
        <f>OY$34/40</f>
        <v>754227.57499999995</v>
      </c>
      <c r="PA63" s="814">
        <f t="shared" si="99"/>
        <v>27929807.176550388</v>
      </c>
      <c r="PB63" s="797"/>
      <c r="PC63" s="811">
        <f>+PE62</f>
        <v>20239643.071124014</v>
      </c>
      <c r="PD63" s="814">
        <f>PC$34/40</f>
        <v>519481.48749999964</v>
      </c>
      <c r="PE63" s="814">
        <f t="shared" si="110"/>
        <v>19720161.583624013</v>
      </c>
      <c r="PF63" s="797"/>
      <c r="PG63" s="811">
        <f>+PI62</f>
        <v>21360987.375</v>
      </c>
      <c r="PH63" s="814">
        <f>PG$34/40</f>
        <v>547717.625</v>
      </c>
      <c r="PI63" s="814">
        <f t="shared" si="111"/>
        <v>20813269.75</v>
      </c>
      <c r="PJ63" s="797"/>
      <c r="PK63" s="812">
        <f>+PK$34</f>
        <v>9630346.5900000017</v>
      </c>
      <c r="PL63" s="814">
        <f>+PK$34/40/12*(12.5-PK$36)</f>
        <v>70221.277218750009</v>
      </c>
      <c r="PM63" s="813">
        <f>+PK63-PL63</f>
        <v>9560125.312781252</v>
      </c>
      <c r="PN63" s="797"/>
      <c r="PO63" s="811"/>
      <c r="PP63" s="814"/>
      <c r="PQ63" s="814"/>
      <c r="PR63" s="797"/>
      <c r="PS63" s="811">
        <f>+PU62</f>
        <v>1730216.4350930229</v>
      </c>
      <c r="PT63" s="814">
        <f>PS$34/40</f>
        <v>47327.80324999999</v>
      </c>
      <c r="PU63" s="814">
        <f t="shared" si="85"/>
        <v>1682888.631843023</v>
      </c>
      <c r="PV63" s="797"/>
      <c r="PW63" s="812">
        <f>+PW$34</f>
        <v>9613413</v>
      </c>
      <c r="PX63" s="814">
        <f>+PW$34/40/12*(12.5-PW$36)</f>
        <v>70097.803125000006</v>
      </c>
      <c r="PY63" s="813">
        <f>+PW63-PX63</f>
        <v>9543315.1968750004</v>
      </c>
      <c r="PZ63" s="797"/>
      <c r="QA63" s="812">
        <f>+QA$34</f>
        <v>38452563</v>
      </c>
      <c r="QB63" s="814">
        <f>+QA$34/40/12*(12.5-QA$36)</f>
        <v>200273.76562499997</v>
      </c>
      <c r="QC63" s="813">
        <f>+QA63-QB63</f>
        <v>38252289.234375</v>
      </c>
      <c r="QD63" s="797"/>
      <c r="QE63" s="812">
        <f>+QE$34</f>
        <v>38308019</v>
      </c>
      <c r="QF63" s="814">
        <f>+QE$34/40/12*(12.5-QE$36)</f>
        <v>119712.55937499998</v>
      </c>
      <c r="QG63" s="813">
        <f>+QE63-QF63</f>
        <v>38188306.440624997</v>
      </c>
      <c r="QH63" s="797"/>
      <c r="QI63" s="812">
        <f>+QI$34</f>
        <v>18143250.82</v>
      </c>
      <c r="QJ63" s="814">
        <f>+QI$34/40/12*(12.5-QI$36)</f>
        <v>18899.219604166665</v>
      </c>
      <c r="QK63" s="813">
        <f>+QI63-QJ63</f>
        <v>18124351.600395832</v>
      </c>
      <c r="QL63" s="797"/>
      <c r="QM63" s="811"/>
      <c r="QN63" s="814"/>
      <c r="QO63" s="814"/>
      <c r="QP63" s="797"/>
      <c r="QQ63" s="811">
        <f>+QS62</f>
        <v>7530066.9593749996</v>
      </c>
      <c r="QR63" s="814">
        <f>QQ$34/40</f>
        <v>189634.42499999999</v>
      </c>
      <c r="QS63" s="814">
        <f t="shared" ref="QS63:QS64" si="130">+QQ63-QR63</f>
        <v>7340432.5343749998</v>
      </c>
      <c r="QT63" s="797"/>
      <c r="QU63" s="812">
        <f>+QU$34</f>
        <v>14074806</v>
      </c>
      <c r="QV63" s="814">
        <f>+QU$34/40/12*(12.5-QU$36)</f>
        <v>278563.86875000002</v>
      </c>
      <c r="QW63" s="813">
        <f>+QU63-QV63</f>
        <v>13796242.13125</v>
      </c>
      <c r="QX63" s="797"/>
      <c r="QY63" s="812">
        <f>+QY$34</f>
        <v>9383204</v>
      </c>
      <c r="QZ63" s="814">
        <f>+QY$34/40/12*(12.5-QY$36)</f>
        <v>127064.22083333334</v>
      </c>
      <c r="RA63" s="813">
        <f>+QY63-QZ63</f>
        <v>9256139.7791666668</v>
      </c>
      <c r="RB63" s="797"/>
      <c r="RC63" s="812">
        <f>+RC$34</f>
        <v>586450</v>
      </c>
      <c r="RD63" s="814">
        <f>+RC$34/40/12*(12.5-RC$36)</f>
        <v>4276.1979166666661</v>
      </c>
      <c r="RE63" s="813">
        <f>+RC63-RD63</f>
        <v>582173.80208333337</v>
      </c>
      <c r="RF63" s="797"/>
      <c r="RG63" s="812">
        <f>+RG$34</f>
        <v>802990</v>
      </c>
      <c r="RH63" s="814">
        <f>+RG$34/40/12*(12.5-RG$36)</f>
        <v>4182.239583333333</v>
      </c>
      <c r="RI63" s="813">
        <f>+RG63-RH63</f>
        <v>798807.76041666663</v>
      </c>
      <c r="RJ63" s="797"/>
      <c r="RK63" s="812">
        <f>+RK$34</f>
        <v>40250000</v>
      </c>
      <c r="RL63" s="814">
        <f>+RK$34/40/12*(12.5-RK$36)</f>
        <v>41927.083333333336</v>
      </c>
      <c r="RM63" s="813">
        <f>+RK63-RL63</f>
        <v>40208072.916666664</v>
      </c>
      <c r="RN63" s="797"/>
      <c r="RO63" s="811"/>
      <c r="RP63" s="814"/>
      <c r="RQ63" s="814"/>
      <c r="RR63" s="797"/>
      <c r="RS63" s="811">
        <f>+RU62</f>
        <v>5173518.1777499989</v>
      </c>
      <c r="RT63" s="814">
        <f>RS$34/40</f>
        <v>132654.31224999999</v>
      </c>
      <c r="RU63" s="814">
        <f t="shared" si="112"/>
        <v>5040863.8654999984</v>
      </c>
      <c r="RV63" s="797"/>
      <c r="RW63" s="811"/>
      <c r="RX63" s="814"/>
      <c r="RY63" s="814"/>
      <c r="RZ63" s="797"/>
      <c r="SA63" s="811"/>
      <c r="SB63" s="814"/>
      <c r="SC63" s="814"/>
      <c r="SD63" s="797"/>
      <c r="SE63" s="811"/>
      <c r="SF63" s="814"/>
      <c r="SG63" s="814"/>
      <c r="SH63" s="797"/>
      <c r="SI63" s="811">
        <f>+SK62</f>
        <v>18566518.425000001</v>
      </c>
      <c r="SJ63" s="814">
        <f>SI$34/40</f>
        <v>476064.57500000001</v>
      </c>
      <c r="SK63" s="814">
        <f t="shared" si="113"/>
        <v>18090453.850000001</v>
      </c>
      <c r="SL63" s="797"/>
      <c r="SM63" s="811">
        <f>+SO62</f>
        <v>717681.33023255819</v>
      </c>
      <c r="SN63" s="814">
        <f>SM$34/40</f>
        <v>19104.599999999999</v>
      </c>
      <c r="SO63" s="814">
        <f t="shared" si="100"/>
        <v>698576.73023255821</v>
      </c>
      <c r="SP63" s="797"/>
      <c r="SQ63" s="811">
        <f>+SS62</f>
        <v>1187158.05</v>
      </c>
      <c r="SR63" s="814">
        <f>SQ$34/40</f>
        <v>30439.95</v>
      </c>
      <c r="SS63" s="814">
        <f t="shared" si="114"/>
        <v>1156718.1000000001</v>
      </c>
      <c r="ST63" s="797"/>
      <c r="SU63" s="811">
        <f>+SW62</f>
        <v>1367383.5</v>
      </c>
      <c r="SV63" s="814">
        <f>SU$34/40</f>
        <v>34727.199999999997</v>
      </c>
      <c r="SW63" s="814">
        <f t="shared" ref="SW63:SW64" si="131">+SU63-SV63</f>
        <v>1332656.3</v>
      </c>
      <c r="SX63" s="797"/>
      <c r="SY63" s="811">
        <f>+TA62</f>
        <v>3689984.1980620157</v>
      </c>
      <c r="SZ63" s="814">
        <f>SY$34/40</f>
        <v>97025.675000000003</v>
      </c>
      <c r="TA63" s="814">
        <f t="shared" si="101"/>
        <v>3592958.5230620159</v>
      </c>
      <c r="TB63" s="797"/>
      <c r="TC63" s="811">
        <f>+TE62</f>
        <v>20094230.324999999</v>
      </c>
      <c r="TD63" s="814">
        <f>TC$34/40</f>
        <v>515236.67499999999</v>
      </c>
      <c r="TE63" s="814">
        <f t="shared" si="115"/>
        <v>19578993.649999999</v>
      </c>
      <c r="TF63" s="797"/>
      <c r="TG63" s="811">
        <f>+TI62</f>
        <v>24725620.647</v>
      </c>
      <c r="TH63" s="814">
        <f>TG$34/40</f>
        <v>633990.27299999993</v>
      </c>
      <c r="TI63" s="814">
        <f t="shared" si="116"/>
        <v>24091630.374000002</v>
      </c>
      <c r="TJ63" s="797"/>
      <c r="TK63" s="811">
        <f>+TM62</f>
        <v>24368075.550000001</v>
      </c>
      <c r="TL63" s="814">
        <f>TK$34/40</f>
        <v>624822.44999999995</v>
      </c>
      <c r="TM63" s="814">
        <f t="shared" si="117"/>
        <v>23743253.100000001</v>
      </c>
      <c r="TN63" s="797"/>
      <c r="TO63" s="811">
        <f>+TQ62</f>
        <v>26850559.614583332</v>
      </c>
      <c r="TP63" s="814">
        <f>TO$34/40</f>
        <v>683365.25</v>
      </c>
      <c r="TQ63" s="814">
        <f t="shared" ref="TQ63:TQ64" si="132">+TO63-TP63</f>
        <v>26167194.364583332</v>
      </c>
      <c r="TR63" s="797"/>
      <c r="TS63" s="812">
        <f>+TS$34</f>
        <v>94777</v>
      </c>
      <c r="TT63" s="814">
        <f>+TS$34/40/12*(12.5-TS$36)</f>
        <v>493.63020833333337</v>
      </c>
      <c r="TU63" s="813">
        <f>+TS63-TT63</f>
        <v>94283.369791666672</v>
      </c>
      <c r="TV63" s="797"/>
      <c r="TW63" s="811">
        <f>+TY62</f>
        <v>3099033.6000000001</v>
      </c>
      <c r="TX63" s="814">
        <f>TW$34/40</f>
        <v>79462.399999999994</v>
      </c>
      <c r="TY63" s="814">
        <f t="shared" si="118"/>
        <v>3019571.2000000002</v>
      </c>
      <c r="TZ63" s="797"/>
      <c r="UA63" s="811">
        <f>+UC62</f>
        <v>3225369.2627906976</v>
      </c>
      <c r="UB63" s="814">
        <f>UA$34/40</f>
        <v>86036.524999999994</v>
      </c>
      <c r="UC63" s="814">
        <f t="shared" si="102"/>
        <v>3139332.7377906977</v>
      </c>
      <c r="UD63" s="797"/>
      <c r="UE63" s="811">
        <f>+UG62</f>
        <v>26685948.199999999</v>
      </c>
      <c r="UF63" s="814">
        <f>UE$34/40</f>
        <v>698840.3</v>
      </c>
      <c r="UG63" s="814">
        <f t="shared" si="119"/>
        <v>25987107.899999999</v>
      </c>
      <c r="UH63" s="797"/>
      <c r="UI63" s="811">
        <f>+UK62</f>
        <v>2604768.9093023259</v>
      </c>
      <c r="UJ63" s="814">
        <f>UI$34/40</f>
        <v>67799.675000000003</v>
      </c>
      <c r="UK63" s="814">
        <f t="shared" si="120"/>
        <v>2536969.2343023261</v>
      </c>
      <c r="UL63" s="797"/>
      <c r="UM63" s="811">
        <f>+UO62</f>
        <v>15112426.298062015</v>
      </c>
      <c r="UN63" s="814">
        <f>UM$34/40</f>
        <v>392570.07500000001</v>
      </c>
      <c r="UO63" s="814">
        <f t="shared" si="121"/>
        <v>14719856.223062016</v>
      </c>
      <c r="UP63" s="797"/>
      <c r="UQ63" s="811">
        <f>+US62</f>
        <v>460454.54573643411</v>
      </c>
      <c r="UR63" s="814">
        <f>UQ$34/40</f>
        <v>11937.025</v>
      </c>
      <c r="US63" s="814">
        <f t="shared" si="122"/>
        <v>448517.52073643409</v>
      </c>
      <c r="UT63" s="797"/>
      <c r="UU63" s="811">
        <f>+UW62</f>
        <v>2045878.1914728682</v>
      </c>
      <c r="UV63" s="814">
        <f>UU$34/40</f>
        <v>53685.574999999997</v>
      </c>
      <c r="UW63" s="814">
        <f t="shared" si="123"/>
        <v>1992192.6164728682</v>
      </c>
      <c r="UX63" s="797"/>
      <c r="UY63" s="811"/>
      <c r="UZ63" s="814"/>
      <c r="VA63" s="814"/>
      <c r="VB63" s="797"/>
      <c r="VC63" s="811">
        <f>+VE62</f>
        <v>26624838.230620157</v>
      </c>
      <c r="VD63" s="814">
        <f>VC$34/40</f>
        <v>700082.375</v>
      </c>
      <c r="VE63" s="814">
        <f t="shared" si="103"/>
        <v>25924755.855620157</v>
      </c>
      <c r="VF63" s="797"/>
      <c r="VG63" s="811">
        <f>+VI62</f>
        <v>14349776.1525969</v>
      </c>
      <c r="VH63" s="814">
        <f>VG$34/40</f>
        <v>370520.64124999999</v>
      </c>
      <c r="VI63" s="814">
        <f t="shared" si="124"/>
        <v>13979255.511346901</v>
      </c>
      <c r="VJ63" s="797"/>
      <c r="VK63" s="811">
        <f>+VM62</f>
        <v>1578260.4290697672</v>
      </c>
      <c r="VL63" s="814">
        <f>VK$34/40</f>
        <v>40508.474999999999</v>
      </c>
      <c r="VM63" s="814">
        <f t="shared" si="125"/>
        <v>1537751.9540697671</v>
      </c>
      <c r="VN63" s="797"/>
      <c r="VO63" s="811">
        <f>+VQ62</f>
        <v>69398996.182031244</v>
      </c>
      <c r="VP63" s="814">
        <f>VO$34/40</f>
        <v>1762514.18875</v>
      </c>
      <c r="VQ63" s="814">
        <f t="shared" ref="VQ63:VQ64" si="133">+VO63-VP63</f>
        <v>67636481.993281245</v>
      </c>
      <c r="VR63" s="797"/>
      <c r="VS63" s="812">
        <f>+VS$34</f>
        <v>23207316.280000005</v>
      </c>
      <c r="VT63" s="814">
        <f>+VS$34/40/12*(12.5-VS$36)</f>
        <v>556008.61920833343</v>
      </c>
      <c r="VU63" s="813">
        <f>+VS63-VT63</f>
        <v>22651307.660791673</v>
      </c>
      <c r="VV63" s="797"/>
      <c r="VW63" s="811">
        <f>+VY62</f>
        <v>21109999.234496124</v>
      </c>
      <c r="VX63" s="814">
        <f>VW$34/40</f>
        <v>548366.875</v>
      </c>
      <c r="VY63" s="814">
        <f t="shared" si="126"/>
        <v>20561632.359496124</v>
      </c>
      <c r="VZ63" s="797"/>
      <c r="WA63" s="811"/>
      <c r="WB63" s="814"/>
      <c r="WC63" s="814"/>
      <c r="WD63" s="797"/>
      <c r="WE63" s="811">
        <f>+WG62</f>
        <v>7492202.6790697677</v>
      </c>
      <c r="WF63" s="814">
        <f>WE$34/40</f>
        <v>197404.85</v>
      </c>
      <c r="WG63" s="814">
        <f t="shared" si="104"/>
        <v>7294797.8290697681</v>
      </c>
      <c r="WH63" s="797"/>
      <c r="WI63" s="812">
        <f>+WI$34</f>
        <v>25578074.590000004</v>
      </c>
      <c r="WJ63" s="814">
        <f>+WI$34/40/12*(12.5-WI$36)</f>
        <v>399657.41546875006</v>
      </c>
      <c r="WK63" s="813">
        <f>+WI63-WJ63</f>
        <v>25178417.174531255</v>
      </c>
      <c r="WL63" s="797"/>
      <c r="WM63" s="811"/>
      <c r="WN63" s="814"/>
      <c r="WO63" s="814"/>
      <c r="WP63" s="797"/>
      <c r="WQ63" s="812"/>
      <c r="WR63" s="814"/>
      <c r="WS63" s="813"/>
      <c r="WT63" s="797"/>
      <c r="WU63" s="811"/>
      <c r="WV63" s="814"/>
      <c r="WW63" s="814"/>
      <c r="WX63" s="797"/>
      <c r="WY63" s="811"/>
      <c r="WZ63" s="814"/>
      <c r="XA63" s="814"/>
      <c r="XB63" s="797"/>
      <c r="XC63" s="812">
        <f>+XC$34</f>
        <v>27730674</v>
      </c>
      <c r="XD63" s="814">
        <f>+XC$34/40/12*(12.5-XC$36)</f>
        <v>664380.73124999995</v>
      </c>
      <c r="XE63" s="813">
        <f>+XC63-XD63</f>
        <v>27066293.268750001</v>
      </c>
      <c r="XF63" s="797"/>
      <c r="XG63" s="812">
        <f>+XG$34</f>
        <v>27325845.599999998</v>
      </c>
      <c r="XH63" s="814">
        <f>+XG$34/40/12*(12.5-XG$36)</f>
        <v>597752.87249999994</v>
      </c>
      <c r="XI63" s="813">
        <f>+XG63-XH63</f>
        <v>26728092.727499999</v>
      </c>
      <c r="XJ63" s="797"/>
      <c r="XK63" s="812">
        <f>+XK$34</f>
        <v>1286571.1600000001</v>
      </c>
      <c r="XL63" s="814">
        <f>+XK$34/40/12*(12.5-XK$36)</f>
        <v>12061.604625000002</v>
      </c>
      <c r="XM63" s="813">
        <f>+XK63-XL63</f>
        <v>1274509.5553750002</v>
      </c>
      <c r="XN63" s="797"/>
      <c r="XO63" s="812">
        <f>+XO$34</f>
        <v>32493682</v>
      </c>
      <c r="XP63" s="814">
        <f>+XO$34/40/12*(12.5-XO$36)</f>
        <v>778494.46458333335</v>
      </c>
      <c r="XQ63" s="813">
        <f>+XO63-XP63</f>
        <v>31715187.535416666</v>
      </c>
      <c r="XR63" s="797"/>
      <c r="XS63" s="1528"/>
      <c r="XT63" s="1528"/>
      <c r="XU63" s="138"/>
    </row>
    <row r="64" spans="1:645" ht="13.2" customHeight="1" thickBot="1">
      <c r="A64" s="1111">
        <v>45</v>
      </c>
      <c r="B64" s="774" t="str">
        <f>+B62</f>
        <v>W incentive</v>
      </c>
      <c r="C64" s="974">
        <f>+C62+1</f>
        <v>2018</v>
      </c>
      <c r="D64" s="681">
        <v>45</v>
      </c>
      <c r="E64" s="811" t="str">
        <f>+E62</f>
        <v>W incentive</v>
      </c>
      <c r="F64" s="746">
        <f>+F62+1</f>
        <v>2018</v>
      </c>
      <c r="G64" s="811">
        <f>+G63</f>
        <v>814861.47076303372</v>
      </c>
      <c r="H64" s="814">
        <f>+H63</f>
        <v>25983.025000000001</v>
      </c>
      <c r="I64" s="814">
        <f t="shared" si="127"/>
        <v>788878.4457630337</v>
      </c>
      <c r="J64" s="797"/>
      <c r="K64" s="811">
        <f>+K63</f>
        <v>836883.32403100771</v>
      </c>
      <c r="L64" s="814">
        <f>+L63</f>
        <v>22795.174999999999</v>
      </c>
      <c r="M64" s="814">
        <f t="shared" si="59"/>
        <v>814088.14903100766</v>
      </c>
      <c r="N64" s="797"/>
      <c r="O64" s="811">
        <f>+O63</f>
        <v>813333.3897552822</v>
      </c>
      <c r="P64" s="814">
        <f>+P63</f>
        <v>26771.200000000001</v>
      </c>
      <c r="Q64" s="814">
        <f t="shared" si="0"/>
        <v>786562.18975528225</v>
      </c>
      <c r="R64" s="797"/>
      <c r="S64" s="811">
        <f>+S63</f>
        <v>526142.18139534886</v>
      </c>
      <c r="T64" s="814">
        <f>+T63</f>
        <v>14799.9</v>
      </c>
      <c r="U64" s="814">
        <f t="shared" si="60"/>
        <v>511342.28139534884</v>
      </c>
      <c r="V64" s="797"/>
      <c r="W64" s="811">
        <f>+W63</f>
        <v>5875627.1798905618</v>
      </c>
      <c r="X64" s="814">
        <f>+X63</f>
        <v>188927.75</v>
      </c>
      <c r="Y64" s="814">
        <f t="shared" si="6"/>
        <v>5686699.4298905618</v>
      </c>
      <c r="Z64" s="797"/>
      <c r="AA64" s="811">
        <f>+AA63</f>
        <v>886771.18333333335</v>
      </c>
      <c r="AB64" s="814">
        <f>+AB63</f>
        <v>22851.275000000001</v>
      </c>
      <c r="AC64" s="814">
        <f t="shared" si="105"/>
        <v>863919.90833333333</v>
      </c>
      <c r="AD64" s="797"/>
      <c r="AE64" s="811">
        <f>+AE63</f>
        <v>5328323.403374373</v>
      </c>
      <c r="AF64" s="814">
        <f>+AF63</f>
        <v>170256.05</v>
      </c>
      <c r="AG64" s="814">
        <f t="shared" si="7"/>
        <v>5158067.3533743732</v>
      </c>
      <c r="AH64" s="797"/>
      <c r="AI64" s="811">
        <f>+AI63</f>
        <v>494719.81589147286</v>
      </c>
      <c r="AJ64" s="814">
        <f>+AJ63</f>
        <v>12903.125</v>
      </c>
      <c r="AK64" s="814">
        <f t="shared" si="106"/>
        <v>481816.69089147286</v>
      </c>
      <c r="AL64" s="797"/>
      <c r="AM64" s="811">
        <f>+AM63</f>
        <v>1819083.216894665</v>
      </c>
      <c r="AN64" s="814">
        <f>+AN63</f>
        <v>56132.324999999997</v>
      </c>
      <c r="AO64" s="814">
        <f t="shared" si="8"/>
        <v>1762950.8918946651</v>
      </c>
      <c r="AP64" s="797"/>
      <c r="AQ64" s="811">
        <f>+AQ63</f>
        <v>247210.85697674419</v>
      </c>
      <c r="AR64" s="814">
        <f>+AR63</f>
        <v>6447.6750000000002</v>
      </c>
      <c r="AS64" s="814">
        <f t="shared" si="107"/>
        <v>240763.18197674421</v>
      </c>
      <c r="AT64" s="797"/>
      <c r="AU64" s="811">
        <f>+AU63</f>
        <v>17774018.092111267</v>
      </c>
      <c r="AV64" s="814">
        <f>+AV63</f>
        <v>546258</v>
      </c>
      <c r="AW64" s="814">
        <f t="shared" si="9"/>
        <v>17227760.092111267</v>
      </c>
      <c r="AX64" s="797"/>
      <c r="AY64" s="811">
        <f>+AY63</f>
        <v>37119610.780566946</v>
      </c>
      <c r="AZ64" s="814">
        <f>+AZ63</f>
        <v>1127230.2250000001</v>
      </c>
      <c r="BA64" s="814">
        <f t="shared" si="10"/>
        <v>35992380.555566944</v>
      </c>
      <c r="BB64" s="797"/>
      <c r="BC64" s="811">
        <f>+BC63</f>
        <v>11335872.229822163</v>
      </c>
      <c r="BD64" s="814">
        <f>+BD63</f>
        <v>339525</v>
      </c>
      <c r="BE64" s="814">
        <f t="shared" si="11"/>
        <v>10996347.229822163</v>
      </c>
      <c r="BF64" s="797"/>
      <c r="BG64" s="811">
        <f>+BG63</f>
        <v>9313731.4303541537</v>
      </c>
      <c r="BH64" s="814">
        <f>+BH63</f>
        <v>280607.05</v>
      </c>
      <c r="BI64" s="814">
        <f t="shared" si="12"/>
        <v>9033124.380354153</v>
      </c>
      <c r="BJ64" s="797"/>
      <c r="BK64" s="811">
        <f>+BK63</f>
        <v>12208844.723111415</v>
      </c>
      <c r="BL64" s="814">
        <f>+BL63</f>
        <v>366388.97499999998</v>
      </c>
      <c r="BM64" s="814">
        <f t="shared" si="13"/>
        <v>11842455.748111416</v>
      </c>
      <c r="BN64" s="797"/>
      <c r="BO64" s="811">
        <f>+BO63</f>
        <v>14162094.591883263</v>
      </c>
      <c r="BP64" s="814">
        <f>+BP63</f>
        <v>422520</v>
      </c>
      <c r="BQ64" s="814">
        <f t="shared" si="14"/>
        <v>13739574.591883263</v>
      </c>
      <c r="BR64" s="797"/>
      <c r="BS64" s="811">
        <f>+BS63</f>
        <v>9577179.5205198359</v>
      </c>
      <c r="BT64" s="814">
        <f>+BT63</f>
        <v>284069.25</v>
      </c>
      <c r="BU64" s="814">
        <f t="shared" si="15"/>
        <v>9293110.2705198359</v>
      </c>
      <c r="BV64" s="797"/>
      <c r="BW64" s="811">
        <f>+BW63</f>
        <v>80739188.906361148</v>
      </c>
      <c r="BX64" s="814">
        <f>+BX63</f>
        <v>2376381.8250000002</v>
      </c>
      <c r="BY64" s="814">
        <f t="shared" si="38"/>
        <v>78362807.081361145</v>
      </c>
      <c r="BZ64" s="797"/>
      <c r="CA64" s="811">
        <f>+CA63</f>
        <v>11574978.123666212</v>
      </c>
      <c r="CB64" s="814">
        <f>+CB63</f>
        <v>340030.1</v>
      </c>
      <c r="CC64" s="814">
        <f t="shared" si="39"/>
        <v>11234948.023666212</v>
      </c>
      <c r="CD64" s="797"/>
      <c r="CE64" s="811">
        <f>+CE63</f>
        <v>222194.92812500001</v>
      </c>
      <c r="CF64" s="814">
        <f>+CF63</f>
        <v>5595.6750000000002</v>
      </c>
      <c r="CG64" s="814">
        <f t="shared" si="128"/>
        <v>216599.25312500002</v>
      </c>
      <c r="CH64" s="797"/>
      <c r="CI64" s="811">
        <f>+CI63</f>
        <v>2658542.2224350199</v>
      </c>
      <c r="CJ64" s="814">
        <f>+CJ63</f>
        <v>78098.149999999994</v>
      </c>
      <c r="CK64" s="814">
        <f t="shared" si="40"/>
        <v>2580444.07243502</v>
      </c>
      <c r="CL64" s="797"/>
      <c r="CM64" s="811">
        <f>+CM63</f>
        <v>2004485.9138926889</v>
      </c>
      <c r="CN64" s="814">
        <f>+CN63</f>
        <v>60871.25</v>
      </c>
      <c r="CO64" s="814">
        <f t="shared" si="16"/>
        <v>1943614.6638926889</v>
      </c>
      <c r="CP64" s="797"/>
      <c r="CQ64" s="811">
        <f>+CQ63</f>
        <v>32667267.247573409</v>
      </c>
      <c r="CR64" s="814">
        <f>+CR63</f>
        <v>957804.63674999995</v>
      </c>
      <c r="CS64" s="814">
        <f t="shared" si="41"/>
        <v>31709462.610823408</v>
      </c>
      <c r="CT64" s="797"/>
      <c r="CU64" s="811">
        <f>+CU63</f>
        <v>139066207.52927497</v>
      </c>
      <c r="CV64" s="814">
        <f>+CV63</f>
        <v>4085251.4750000001</v>
      </c>
      <c r="CW64" s="814">
        <f t="shared" si="42"/>
        <v>134980956.05427498</v>
      </c>
      <c r="CX64" s="797"/>
      <c r="CY64" s="812">
        <f>+CY63</f>
        <v>915822.50000000012</v>
      </c>
      <c r="CZ64" s="813">
        <f>CZ63</f>
        <v>18125.653645833336</v>
      </c>
      <c r="DA64" s="813">
        <f>+CY64-CZ64</f>
        <v>897696.84635416674</v>
      </c>
      <c r="DB64" s="797"/>
      <c r="DC64" s="811">
        <f>+DC63</f>
        <v>0</v>
      </c>
      <c r="DD64" s="814">
        <f>+DD63</f>
        <v>0</v>
      </c>
      <c r="DE64" s="814">
        <f t="shared" si="43"/>
        <v>0</v>
      </c>
      <c r="DF64" s="797"/>
      <c r="DG64" s="811">
        <f>+DG63</f>
        <v>10526352.149984799</v>
      </c>
      <c r="DH64" s="814">
        <f>+DH63</f>
        <v>319659.125</v>
      </c>
      <c r="DI64" s="814">
        <f t="shared" si="17"/>
        <v>10206693.024984799</v>
      </c>
      <c r="DJ64" s="797"/>
      <c r="DK64" s="811">
        <f>+DK63</f>
        <v>11963091.997583216</v>
      </c>
      <c r="DL64" s="814">
        <f>+DL63</f>
        <v>359719.47499999998</v>
      </c>
      <c r="DM64" s="814">
        <f t="shared" si="18"/>
        <v>11603372.522583216</v>
      </c>
      <c r="DN64" s="797"/>
      <c r="DO64" s="811">
        <f>+DO63</f>
        <v>8196562.480376957</v>
      </c>
      <c r="DP64" s="814">
        <f>+DP63</f>
        <v>251404.15</v>
      </c>
      <c r="DQ64" s="814">
        <f t="shared" si="19"/>
        <v>7945158.3303769566</v>
      </c>
      <c r="DR64" s="797"/>
      <c r="DS64" s="811">
        <f>+DS63</f>
        <v>2352128.8162030713</v>
      </c>
      <c r="DT64" s="814">
        <f>+DT63</f>
        <v>71428.3</v>
      </c>
      <c r="DU64" s="814">
        <f t="shared" si="20"/>
        <v>2280700.5162030715</v>
      </c>
      <c r="DV64" s="797"/>
      <c r="DW64" s="811">
        <f>+DW63</f>
        <v>9299480.3522115871</v>
      </c>
      <c r="DX64" s="814">
        <f>+DX63</f>
        <v>287538.45</v>
      </c>
      <c r="DY64" s="814">
        <f t="shared" si="21"/>
        <v>9011941.9022115879</v>
      </c>
      <c r="DZ64" s="797"/>
      <c r="EA64" s="811">
        <f>+EA63</f>
        <v>13621137.16876425</v>
      </c>
      <c r="EB64" s="814">
        <f>+EB63</f>
        <v>408772.05</v>
      </c>
      <c r="EC64" s="814">
        <f t="shared" si="22"/>
        <v>13212365.11876425</v>
      </c>
      <c r="ED64" s="797"/>
      <c r="EE64" s="811">
        <f>+EE63</f>
        <v>15324434.925034203</v>
      </c>
      <c r="EF64" s="814">
        <f>+EF63</f>
        <v>460792.05</v>
      </c>
      <c r="EG64" s="814">
        <f t="shared" si="23"/>
        <v>14863642.875034202</v>
      </c>
      <c r="EH64" s="797"/>
      <c r="EI64" s="811">
        <f>+EI63</f>
        <v>8419064.6950068418</v>
      </c>
      <c r="EJ64" s="814">
        <f>+EJ63</f>
        <v>244041.07500000001</v>
      </c>
      <c r="EK64" s="814">
        <f t="shared" si="44"/>
        <v>8175023.6200068416</v>
      </c>
      <c r="EL64" s="797"/>
      <c r="EM64" s="811">
        <f>+EM63</f>
        <v>16168265.898107611</v>
      </c>
      <c r="EN64" s="814">
        <f>+EN63</f>
        <v>472243.77500000002</v>
      </c>
      <c r="EO64" s="814">
        <f t="shared" si="45"/>
        <v>15696022.12310761</v>
      </c>
      <c r="EP64" s="797"/>
      <c r="EQ64" s="811">
        <f>+EQ63</f>
        <v>10161821.567426663</v>
      </c>
      <c r="ER64" s="814">
        <f>+ER63</f>
        <v>301410.34999999998</v>
      </c>
      <c r="ES64" s="814">
        <f t="shared" si="24"/>
        <v>9860411.2174266633</v>
      </c>
      <c r="ET64" s="797"/>
      <c r="EU64" s="811">
        <f>+EU63</f>
        <v>76046294.648434415</v>
      </c>
      <c r="EV64" s="814">
        <f>+EV63</f>
        <v>2282158.9249999998</v>
      </c>
      <c r="EW64" s="814">
        <f t="shared" si="25"/>
        <v>73764135.723434418</v>
      </c>
      <c r="EX64" s="797"/>
      <c r="EY64" s="811">
        <f>+EY63</f>
        <v>27459628.120930228</v>
      </c>
      <c r="EZ64" s="814">
        <f>+EZ63</f>
        <v>805116.6</v>
      </c>
      <c r="FA64" s="814">
        <f t="shared" si="46"/>
        <v>26654511.520930227</v>
      </c>
      <c r="FB64" s="797"/>
      <c r="FC64" s="811">
        <f>+FC63</f>
        <v>11624019.982284542</v>
      </c>
      <c r="FD64" s="814">
        <f>+FD63</f>
        <v>335670.32500000001</v>
      </c>
      <c r="FE64" s="814">
        <f t="shared" si="53"/>
        <v>11288349.657284543</v>
      </c>
      <c r="FF64" s="797"/>
      <c r="FG64" s="811">
        <f>+FG63</f>
        <v>70636086.931357339</v>
      </c>
      <c r="FH64" s="814">
        <f>+FH63</f>
        <v>2103295.9</v>
      </c>
      <c r="FI64" s="814">
        <f t="shared" si="26"/>
        <v>68532791.031357333</v>
      </c>
      <c r="FJ64" s="797"/>
      <c r="FK64" s="811">
        <f>+FK63</f>
        <v>1101643.3348837206</v>
      </c>
      <c r="FL64" s="814">
        <f>+FL63</f>
        <v>32549.7</v>
      </c>
      <c r="FM64" s="814">
        <f t="shared" si="47"/>
        <v>1069093.6348837207</v>
      </c>
      <c r="FN64" s="797"/>
      <c r="FO64" s="811">
        <f>+FO63</f>
        <v>171257.19192886454</v>
      </c>
      <c r="FP64" s="814">
        <f>+FP63</f>
        <v>5139.45</v>
      </c>
      <c r="FQ64" s="814">
        <f t="shared" si="27"/>
        <v>166117.74192886453</v>
      </c>
      <c r="FR64" s="797"/>
      <c r="FS64" s="811">
        <f>+FS63</f>
        <v>20023511.381053351</v>
      </c>
      <c r="FT64" s="814">
        <f>+FT63</f>
        <v>587089.57499999995</v>
      </c>
      <c r="FU64" s="814">
        <f t="shared" si="48"/>
        <v>19436421.806053352</v>
      </c>
      <c r="FV64" s="797"/>
      <c r="FW64" s="811">
        <f>+FW63</f>
        <v>1233975.3920808632</v>
      </c>
      <c r="FX64" s="814">
        <f>+FX63</f>
        <v>36815.125</v>
      </c>
      <c r="FY64" s="814">
        <f t="shared" si="28"/>
        <v>1197160.2670808632</v>
      </c>
      <c r="FZ64" s="797"/>
      <c r="GA64" s="811">
        <f>+GA63</f>
        <v>11805475.279024167</v>
      </c>
      <c r="GB64" s="814">
        <f>+GB63</f>
        <v>338990.82500000001</v>
      </c>
      <c r="GC64" s="814">
        <f t="shared" si="54"/>
        <v>11466484.454024168</v>
      </c>
      <c r="GD64" s="797"/>
      <c r="GE64" s="811">
        <f>+GE63</f>
        <v>5166206.2929624561</v>
      </c>
      <c r="GF64" s="814">
        <f>+GF63</f>
        <v>159738.27499999999</v>
      </c>
      <c r="GG64" s="814">
        <f t="shared" si="29"/>
        <v>5006468.0179624557</v>
      </c>
      <c r="GH64" s="797"/>
      <c r="GI64" s="811">
        <f>+GI63</f>
        <v>4475935.3864341099</v>
      </c>
      <c r="GJ64" s="814">
        <f>+GJ63</f>
        <v>131234.47500000001</v>
      </c>
      <c r="GK64" s="814">
        <f t="shared" si="49"/>
        <v>4344700.9114341103</v>
      </c>
      <c r="GL64" s="797"/>
      <c r="GM64" s="811">
        <f>+GM63</f>
        <v>2610708.9641586868</v>
      </c>
      <c r="GN64" s="814">
        <f>+GN63</f>
        <v>79915.199999999997</v>
      </c>
      <c r="GO64" s="814">
        <f t="shared" si="30"/>
        <v>2530793.7641586866</v>
      </c>
      <c r="GP64" s="797"/>
      <c r="GQ64" s="811">
        <f>+GQ63</f>
        <v>17998061.887551297</v>
      </c>
      <c r="GR64" s="814">
        <f>+GR63</f>
        <v>547643.32499999995</v>
      </c>
      <c r="GS64" s="814">
        <f t="shared" si="31"/>
        <v>17450418.562551297</v>
      </c>
      <c r="GT64" s="797"/>
      <c r="GU64" s="811">
        <f>+GU63</f>
        <v>829447.85</v>
      </c>
      <c r="GV64" s="814">
        <f>+GV63</f>
        <v>20801.2</v>
      </c>
      <c r="GW64" s="814">
        <f t="shared" si="129"/>
        <v>808646.65</v>
      </c>
      <c r="GX64" s="797"/>
      <c r="GY64" s="811">
        <f>+GY63</f>
        <v>3982858.7704514372</v>
      </c>
      <c r="GZ64" s="814">
        <f>+GZ63</f>
        <v>121190.05</v>
      </c>
      <c r="HA64" s="814">
        <f t="shared" si="32"/>
        <v>3861668.7204514374</v>
      </c>
      <c r="HB64" s="797"/>
      <c r="HC64" s="811">
        <f>+HC63</f>
        <v>17177638.155327562</v>
      </c>
      <c r="HD64" s="814">
        <f>+HD63</f>
        <v>527929.15</v>
      </c>
      <c r="HE64" s="814">
        <f t="shared" si="33"/>
        <v>16649709.005327562</v>
      </c>
      <c r="HF64" s="797"/>
      <c r="HG64" s="811">
        <f>+HG63</f>
        <v>2780140.1848609205</v>
      </c>
      <c r="HH64" s="814">
        <f>+HH63</f>
        <v>85615.45</v>
      </c>
      <c r="HI64" s="814">
        <f t="shared" si="34"/>
        <v>2694524.7348609203</v>
      </c>
      <c r="HJ64" s="797"/>
      <c r="HK64" s="811">
        <f>+HK63</f>
        <v>2745971.4912144691</v>
      </c>
      <c r="HL64" s="814">
        <f>+HL63</f>
        <v>83887.824999999997</v>
      </c>
      <c r="HM64" s="814">
        <f t="shared" si="35"/>
        <v>2662083.6662144689</v>
      </c>
      <c r="HN64" s="797"/>
      <c r="HO64" s="811">
        <f>+HO63</f>
        <v>633813.01623346994</v>
      </c>
      <c r="HP64" s="814">
        <f>+HP63</f>
        <v>19479.3</v>
      </c>
      <c r="HQ64" s="814">
        <f t="shared" si="36"/>
        <v>614333.7162334699</v>
      </c>
      <c r="HR64" s="797"/>
      <c r="HS64" s="811">
        <f>+HS63</f>
        <v>5184558.5304453578</v>
      </c>
      <c r="HT64" s="814">
        <f>+HT63</f>
        <v>155284.67499999999</v>
      </c>
      <c r="HU64" s="814">
        <f t="shared" si="37"/>
        <v>5029273.855445358</v>
      </c>
      <c r="HV64" s="797"/>
      <c r="HW64" s="811">
        <f>+HW63</f>
        <v>20653976.722039822</v>
      </c>
      <c r="HX64" s="814">
        <f>+HX63</f>
        <v>598691.05000000005</v>
      </c>
      <c r="HY64" s="814">
        <f t="shared" si="50"/>
        <v>20055285.672039822</v>
      </c>
      <c r="HZ64" s="797"/>
      <c r="IA64" s="811">
        <f>+IA63</f>
        <v>18971990.603283171</v>
      </c>
      <c r="IB64" s="814">
        <f>+IB63</f>
        <v>544775.25</v>
      </c>
      <c r="IC64" s="814">
        <f t="shared" si="55"/>
        <v>18427215.353283171</v>
      </c>
      <c r="ID64" s="797"/>
      <c r="IE64" s="811">
        <f>+IE63</f>
        <v>107223571.972093</v>
      </c>
      <c r="IF64" s="814">
        <f>+IF63</f>
        <v>3009538.9</v>
      </c>
      <c r="IG64" s="814">
        <f t="shared" si="61"/>
        <v>104214033.072093</v>
      </c>
      <c r="IH64" s="797"/>
      <c r="II64" s="811">
        <f>+II63</f>
        <v>137145725.46976745</v>
      </c>
      <c r="IJ64" s="814">
        <f>+IJ63</f>
        <v>3751441.6</v>
      </c>
      <c r="IK64" s="814">
        <f t="shared" si="86"/>
        <v>133394283.86976746</v>
      </c>
      <c r="IL64" s="797"/>
      <c r="IM64" s="811">
        <f>+IM63</f>
        <v>14404908.851162789</v>
      </c>
      <c r="IN64" s="814">
        <f>+IN63</f>
        <v>384250.05</v>
      </c>
      <c r="IO64" s="814">
        <f t="shared" si="87"/>
        <v>14020658.801162789</v>
      </c>
      <c r="IP64" s="797"/>
      <c r="IQ64" s="811">
        <f>+IQ63</f>
        <v>496422.91782945732</v>
      </c>
      <c r="IR64" s="814">
        <f>+IR63</f>
        <v>12895.4</v>
      </c>
      <c r="IS64" s="814">
        <f t="shared" si="109"/>
        <v>483527.5178294573</v>
      </c>
      <c r="IT64" s="797"/>
      <c r="IU64" s="811">
        <f>+IU63</f>
        <v>93804.161187110512</v>
      </c>
      <c r="IV64" s="814">
        <f>+IV63</f>
        <v>2719.0749999999998</v>
      </c>
      <c r="IW64" s="814">
        <f t="shared" si="51"/>
        <v>91085.086187110515</v>
      </c>
      <c r="IX64" s="797"/>
      <c r="IY64" s="811">
        <f>+IY63</f>
        <v>65036.835651314803</v>
      </c>
      <c r="IZ64" s="814">
        <f>+IZ63</f>
        <v>1892.375</v>
      </c>
      <c r="JA64" s="814">
        <f t="shared" si="52"/>
        <v>63144.460651314803</v>
      </c>
      <c r="JB64" s="797"/>
      <c r="JC64" s="811">
        <f>+JC63</f>
        <v>12585283.366666665</v>
      </c>
      <c r="JD64" s="814">
        <f>+JD63</f>
        <v>354012.55</v>
      </c>
      <c r="JE64" s="814">
        <f t="shared" si="62"/>
        <v>12231270.816666665</v>
      </c>
      <c r="JF64" s="797"/>
      <c r="JG64" s="811">
        <f>+JG63</f>
        <v>446571.68940568471</v>
      </c>
      <c r="JH64" s="814">
        <f>+JH63</f>
        <v>12775.225</v>
      </c>
      <c r="JI64" s="814">
        <f t="shared" si="56"/>
        <v>433796.46440568473</v>
      </c>
      <c r="JJ64" s="797"/>
      <c r="JK64" s="811">
        <f>+JK63</f>
        <v>636141.51258549944</v>
      </c>
      <c r="JL64" s="814">
        <f>+JL63</f>
        <v>18370.05</v>
      </c>
      <c r="JM64" s="814">
        <f t="shared" si="57"/>
        <v>617771.46258549939</v>
      </c>
      <c r="JN64" s="797"/>
      <c r="JO64" s="811">
        <f>+JO63</f>
        <v>14384.961878704969</v>
      </c>
      <c r="JP64" s="814">
        <f>+JP63</f>
        <v>406.95</v>
      </c>
      <c r="JQ64" s="814">
        <f t="shared" si="63"/>
        <v>13978.011878704969</v>
      </c>
      <c r="JR64" s="797"/>
      <c r="JS64" s="811">
        <f>+JS63</f>
        <v>14384.961878704969</v>
      </c>
      <c r="JT64" s="814">
        <f>+JT63</f>
        <v>406.95</v>
      </c>
      <c r="JU64" s="814">
        <f t="shared" si="64"/>
        <v>13978.011878704969</v>
      </c>
      <c r="JV64" s="797"/>
      <c r="JW64" s="811">
        <f>+JW63</f>
        <v>758994.52656938753</v>
      </c>
      <c r="JX64" s="814">
        <f>+JX63</f>
        <v>21471.924999999999</v>
      </c>
      <c r="JY64" s="814">
        <f t="shared" si="65"/>
        <v>737522.60156938748</v>
      </c>
      <c r="JZ64" s="797"/>
      <c r="KA64" s="811">
        <f>+KA63</f>
        <v>758994.52656938753</v>
      </c>
      <c r="KB64" s="814">
        <f>+KB63</f>
        <v>21471.924999999999</v>
      </c>
      <c r="KC64" s="814">
        <f t="shared" si="66"/>
        <v>737522.60156938748</v>
      </c>
      <c r="KD64" s="797"/>
      <c r="KE64" s="811">
        <f>+KE63</f>
        <v>205761.00103359178</v>
      </c>
      <c r="KF64" s="814">
        <f>+KF63</f>
        <v>5897.3</v>
      </c>
      <c r="KG64" s="814">
        <f t="shared" si="58"/>
        <v>199863.70103359179</v>
      </c>
      <c r="KH64" s="797"/>
      <c r="KI64" s="811">
        <f>+KI63</f>
        <v>15117298.346124031</v>
      </c>
      <c r="KJ64" s="814">
        <f>+KJ63</f>
        <v>417945.02500000002</v>
      </c>
      <c r="KK64" s="814">
        <f t="shared" si="67"/>
        <v>14699353.32112403</v>
      </c>
      <c r="KL64" s="797"/>
      <c r="KM64" s="811">
        <f>+KM63</f>
        <v>0</v>
      </c>
      <c r="KN64" s="814">
        <f>+KN63</f>
        <v>0</v>
      </c>
      <c r="KO64" s="814">
        <f t="shared" si="68"/>
        <v>0</v>
      </c>
      <c r="KP64" s="797"/>
      <c r="KQ64" s="811">
        <f>+KQ63</f>
        <v>1342036.1955813954</v>
      </c>
      <c r="KR64" s="814">
        <f>+KR63</f>
        <v>37023.667500000003</v>
      </c>
      <c r="KS64" s="814">
        <f t="shared" si="69"/>
        <v>1305012.5280813954</v>
      </c>
      <c r="KT64" s="797"/>
      <c r="KU64" s="811">
        <f>+KU63</f>
        <v>0</v>
      </c>
      <c r="KV64" s="814">
        <f>+KV63</f>
        <v>0</v>
      </c>
      <c r="KW64" s="814">
        <f t="shared" si="88"/>
        <v>0</v>
      </c>
      <c r="KX64" s="797"/>
      <c r="KY64" s="811">
        <f>+KY63</f>
        <v>29802847.199999999</v>
      </c>
      <c r="KZ64" s="814">
        <f>+KZ63</f>
        <v>798290.55</v>
      </c>
      <c r="LA64" s="814">
        <f t="shared" si="89"/>
        <v>29004556.649999999</v>
      </c>
      <c r="LB64" s="797"/>
      <c r="LC64" s="811">
        <f>+LC63</f>
        <v>5981072.1937984498</v>
      </c>
      <c r="LD64" s="814">
        <f>+LD63</f>
        <v>159215.5</v>
      </c>
      <c r="LE64" s="814">
        <f t="shared" si="90"/>
        <v>5821856.6937984498</v>
      </c>
      <c r="LF64" s="797"/>
      <c r="LG64" s="811">
        <f>+LG63</f>
        <v>3630630.6860465119</v>
      </c>
      <c r="LH64" s="814">
        <f>+LH63</f>
        <v>101904.125</v>
      </c>
      <c r="LI64" s="814">
        <f t="shared" si="70"/>
        <v>3528726.5610465119</v>
      </c>
      <c r="LJ64" s="797"/>
      <c r="LK64" s="811">
        <f>+LK63</f>
        <v>108077.34069767443</v>
      </c>
      <c r="LL64" s="814">
        <f>+LL63</f>
        <v>2913.0749999999998</v>
      </c>
      <c r="LM64" s="814">
        <f t="shared" si="71"/>
        <v>105164.26569767443</v>
      </c>
      <c r="LN64" s="797"/>
      <c r="LO64" s="811">
        <f>+LO63</f>
        <v>16621074.904263569</v>
      </c>
      <c r="LP64" s="814">
        <f>+LP63</f>
        <v>461497.77500000002</v>
      </c>
      <c r="LQ64" s="814">
        <f t="shared" si="72"/>
        <v>16159577.129263569</v>
      </c>
      <c r="LR64" s="797"/>
      <c r="LS64" s="811">
        <f>+LS63</f>
        <v>24130795.534883723</v>
      </c>
      <c r="LT64" s="814">
        <f>+LT63</f>
        <v>651774</v>
      </c>
      <c r="LU64" s="814">
        <f t="shared" si="73"/>
        <v>23479021.534883723</v>
      </c>
      <c r="LV64" s="797"/>
      <c r="LW64" s="811">
        <f>+LW63</f>
        <v>2831828.857751938</v>
      </c>
      <c r="LX64" s="814">
        <f>+LX63</f>
        <v>78291.024999999994</v>
      </c>
      <c r="LY64" s="814">
        <f t="shared" si="74"/>
        <v>2753537.8327519381</v>
      </c>
      <c r="LZ64" s="797"/>
      <c r="MA64" s="811">
        <f>+MA63</f>
        <v>32256620.183720935</v>
      </c>
      <c r="MB64" s="814">
        <f>+MB63</f>
        <v>882337.57499999995</v>
      </c>
      <c r="MC64" s="814">
        <f t="shared" si="75"/>
        <v>31374282.608720936</v>
      </c>
      <c r="MD64" s="797"/>
      <c r="ME64" s="811">
        <f>+ME63</f>
        <v>16507639.568992248</v>
      </c>
      <c r="MF64" s="814">
        <f>+MF63</f>
        <v>450589.4</v>
      </c>
      <c r="MG64" s="814">
        <f t="shared" si="76"/>
        <v>16057050.168992247</v>
      </c>
      <c r="MH64" s="797"/>
      <c r="MI64" s="811">
        <f>+MI63</f>
        <v>34983929.505813956</v>
      </c>
      <c r="MJ64" s="814">
        <f>+MJ63</f>
        <v>950890.625</v>
      </c>
      <c r="MK64" s="814">
        <f t="shared" si="77"/>
        <v>34033038.880813956</v>
      </c>
      <c r="ML64" s="797"/>
      <c r="MM64" s="811">
        <f>+MM63</f>
        <v>11420979.303406978</v>
      </c>
      <c r="MN64" s="814">
        <f>+MN63</f>
        <v>307836.67575000005</v>
      </c>
      <c r="MO64" s="814">
        <f t="shared" si="78"/>
        <v>11113142.627656978</v>
      </c>
      <c r="MP64" s="797"/>
      <c r="MQ64" s="811">
        <f>+MQ63</f>
        <v>4251373.3038759688</v>
      </c>
      <c r="MR64" s="814">
        <f>+MR63</f>
        <v>114350.95</v>
      </c>
      <c r="MS64" s="814">
        <f t="shared" si="91"/>
        <v>4137022.3538759686</v>
      </c>
      <c r="MT64" s="797"/>
      <c r="MU64" s="811">
        <f>+MU63</f>
        <v>34028368.677519381</v>
      </c>
      <c r="MV64" s="814">
        <f>+MV63</f>
        <v>928831.9</v>
      </c>
      <c r="MW64" s="814">
        <f t="shared" si="79"/>
        <v>33099536.777519383</v>
      </c>
      <c r="MX64" s="797"/>
      <c r="MY64" s="811">
        <f>+MY63</f>
        <v>4325203.6042635655</v>
      </c>
      <c r="MZ64" s="814">
        <f>+MZ63</f>
        <v>120092.825</v>
      </c>
      <c r="NA64" s="814">
        <f t="shared" si="80"/>
        <v>4205110.7792635653</v>
      </c>
      <c r="NB64" s="797"/>
      <c r="NC64" s="811">
        <f>+NC63</f>
        <v>47199562.484496132</v>
      </c>
      <c r="ND64" s="814">
        <f>+ND63</f>
        <v>1280223.625</v>
      </c>
      <c r="NE64" s="814">
        <f t="shared" si="81"/>
        <v>45919338.859496132</v>
      </c>
      <c r="NF64" s="797"/>
      <c r="NG64" s="811">
        <f>+NG63</f>
        <v>1855038.7596899224</v>
      </c>
      <c r="NH64" s="814">
        <f>+NH63</f>
        <v>50000</v>
      </c>
      <c r="NI64" s="814">
        <f t="shared" si="82"/>
        <v>1805038.7596899224</v>
      </c>
      <c r="NJ64" s="797"/>
      <c r="NK64" s="811">
        <f>+NK63</f>
        <v>5842570.5085271327</v>
      </c>
      <c r="NL64" s="814">
        <f>+NL63</f>
        <v>155528.6</v>
      </c>
      <c r="NM64" s="814">
        <f t="shared" si="92"/>
        <v>5687041.9085271331</v>
      </c>
      <c r="NN64" s="797"/>
      <c r="NO64" s="811">
        <f>+NO63</f>
        <v>1130497.719658915</v>
      </c>
      <c r="NP64" s="814">
        <f>+NP63</f>
        <v>29307.517250000004</v>
      </c>
      <c r="NQ64" s="814">
        <f t="shared" si="108"/>
        <v>1101190.2024089149</v>
      </c>
      <c r="NR64" s="797"/>
      <c r="NS64" s="811">
        <f>+NS63</f>
        <v>11054943.179069767</v>
      </c>
      <c r="NT64" s="814">
        <f>+NT63</f>
        <v>299850.22499999998</v>
      </c>
      <c r="NU64" s="814">
        <f t="shared" si="83"/>
        <v>10755092.954069767</v>
      </c>
      <c r="NV64" s="797"/>
      <c r="NW64" s="811">
        <f>+NW63</f>
        <v>6277976.1023255819</v>
      </c>
      <c r="NX64" s="814">
        <f>+NX63</f>
        <v>169568.45</v>
      </c>
      <c r="NY64" s="814">
        <f t="shared" si="84"/>
        <v>6108407.6523255818</v>
      </c>
      <c r="NZ64" s="797"/>
      <c r="OA64" s="811">
        <f>+OA63</f>
        <v>21640201.333333332</v>
      </c>
      <c r="OB64" s="814">
        <f>+OB63</f>
        <v>579648.25</v>
      </c>
      <c r="OC64" s="814">
        <f t="shared" si="93"/>
        <v>21060553.083333332</v>
      </c>
      <c r="OD64" s="797"/>
      <c r="OE64" s="811">
        <f>+OE63</f>
        <v>11729222.7124031</v>
      </c>
      <c r="OF64" s="814">
        <f>+OF63</f>
        <v>312230.65000000002</v>
      </c>
      <c r="OG64" s="814">
        <f t="shared" si="94"/>
        <v>11416992.0624031</v>
      </c>
      <c r="OH64" s="797"/>
      <c r="OI64" s="811">
        <f>+OI63</f>
        <v>956817.37015503878</v>
      </c>
      <c r="OJ64" s="814">
        <f>+OJ63</f>
        <v>25158.875</v>
      </c>
      <c r="OK64" s="814">
        <f t="shared" si="95"/>
        <v>931658.49515503878</v>
      </c>
      <c r="OL64" s="797"/>
      <c r="OM64" s="811">
        <f>+OM63</f>
        <v>4122134.234883721</v>
      </c>
      <c r="ON64" s="814">
        <f>+ON63</f>
        <v>109957.675</v>
      </c>
      <c r="OO64" s="814">
        <f t="shared" si="96"/>
        <v>4012176.5598837212</v>
      </c>
      <c r="OP64" s="797"/>
      <c r="OQ64" s="811">
        <f>+OQ63</f>
        <v>5355941.2465116279</v>
      </c>
      <c r="OR64" s="814">
        <f>+OR63</f>
        <v>141118.54999999999</v>
      </c>
      <c r="OS64" s="814">
        <f t="shared" si="97"/>
        <v>5214822.6965116281</v>
      </c>
      <c r="OT64" s="797"/>
      <c r="OU64" s="811">
        <f>+OU63</f>
        <v>69933850.546511635</v>
      </c>
      <c r="OV64" s="814">
        <f>+OV63</f>
        <v>1865481.125</v>
      </c>
      <c r="OW64" s="814">
        <f t="shared" si="98"/>
        <v>68068369.421511635</v>
      </c>
      <c r="OX64" s="797"/>
      <c r="OY64" s="811">
        <f>+OY63</f>
        <v>28684034.751550388</v>
      </c>
      <c r="OZ64" s="814">
        <f>+OZ63</f>
        <v>754227.57499999995</v>
      </c>
      <c r="PA64" s="814">
        <f t="shared" si="99"/>
        <v>27929807.176550388</v>
      </c>
      <c r="PB64" s="797"/>
      <c r="PC64" s="811">
        <f>+PC63</f>
        <v>20239643.071124014</v>
      </c>
      <c r="PD64" s="814">
        <f>+PD63</f>
        <v>519481.48749999964</v>
      </c>
      <c r="PE64" s="814">
        <f t="shared" si="110"/>
        <v>19720161.583624013</v>
      </c>
      <c r="PF64" s="797"/>
      <c r="PG64" s="811">
        <f>+PG63</f>
        <v>21360987.375</v>
      </c>
      <c r="PH64" s="814">
        <f>+PH63</f>
        <v>547717.625</v>
      </c>
      <c r="PI64" s="814">
        <f t="shared" si="111"/>
        <v>20813269.75</v>
      </c>
      <c r="PJ64" s="797"/>
      <c r="PK64" s="812">
        <f>+PK63</f>
        <v>9630346.5900000017</v>
      </c>
      <c r="PL64" s="813">
        <f>PL63</f>
        <v>70221.277218750009</v>
      </c>
      <c r="PM64" s="813">
        <f>+PK64-PL64</f>
        <v>9560125.312781252</v>
      </c>
      <c r="PN64" s="797"/>
      <c r="PO64" s="811"/>
      <c r="PP64" s="814"/>
      <c r="PQ64" s="814"/>
      <c r="PR64" s="797"/>
      <c r="PS64" s="811">
        <f>+PS63</f>
        <v>1730216.4350930229</v>
      </c>
      <c r="PT64" s="814">
        <f>+PT63</f>
        <v>47327.80324999999</v>
      </c>
      <c r="PU64" s="814">
        <f t="shared" si="85"/>
        <v>1682888.631843023</v>
      </c>
      <c r="PV64" s="797"/>
      <c r="PW64" s="812">
        <f>+PW63</f>
        <v>9613413</v>
      </c>
      <c r="PX64" s="813">
        <f>PX63</f>
        <v>70097.803125000006</v>
      </c>
      <c r="PY64" s="813">
        <f>+PW64-PX64</f>
        <v>9543315.1968750004</v>
      </c>
      <c r="PZ64" s="797"/>
      <c r="QA64" s="812">
        <f>+QA63</f>
        <v>38452563</v>
      </c>
      <c r="QB64" s="813">
        <f>QB63</f>
        <v>200273.76562499997</v>
      </c>
      <c r="QC64" s="813">
        <f>+QA64-QB64</f>
        <v>38252289.234375</v>
      </c>
      <c r="QD64" s="797"/>
      <c r="QE64" s="812">
        <f>+QE63</f>
        <v>38308019</v>
      </c>
      <c r="QF64" s="813">
        <f>QF63</f>
        <v>119712.55937499998</v>
      </c>
      <c r="QG64" s="813">
        <f>+QE64-QF64</f>
        <v>38188306.440624997</v>
      </c>
      <c r="QH64" s="797"/>
      <c r="QI64" s="812">
        <f>+QI63</f>
        <v>18143250.82</v>
      </c>
      <c r="QJ64" s="813">
        <f>QJ63</f>
        <v>18899.219604166665</v>
      </c>
      <c r="QK64" s="813">
        <f>+QI64-QJ64</f>
        <v>18124351.600395832</v>
      </c>
      <c r="QL64" s="797"/>
      <c r="QM64" s="811"/>
      <c r="QN64" s="814"/>
      <c r="QO64" s="814"/>
      <c r="QP64" s="797"/>
      <c r="QQ64" s="811">
        <f>+QQ63</f>
        <v>7530066.9593749996</v>
      </c>
      <c r="QR64" s="814">
        <f>+QR63</f>
        <v>189634.42499999999</v>
      </c>
      <c r="QS64" s="814">
        <f t="shared" si="130"/>
        <v>7340432.5343749998</v>
      </c>
      <c r="QT64" s="797"/>
      <c r="QU64" s="812">
        <f>+QU63</f>
        <v>14074806</v>
      </c>
      <c r="QV64" s="813">
        <f>QV63</f>
        <v>278563.86875000002</v>
      </c>
      <c r="QW64" s="813">
        <f>+QU64-QV64</f>
        <v>13796242.13125</v>
      </c>
      <c r="QX64" s="797"/>
      <c r="QY64" s="812">
        <f>+QY63</f>
        <v>9383204</v>
      </c>
      <c r="QZ64" s="813">
        <f>QZ63</f>
        <v>127064.22083333334</v>
      </c>
      <c r="RA64" s="813">
        <f>+QY64-QZ64</f>
        <v>9256139.7791666668</v>
      </c>
      <c r="RB64" s="797"/>
      <c r="RC64" s="812">
        <f>+RC63</f>
        <v>586450</v>
      </c>
      <c r="RD64" s="813">
        <f>RD63</f>
        <v>4276.1979166666661</v>
      </c>
      <c r="RE64" s="813">
        <f>+RC64-RD64</f>
        <v>582173.80208333337</v>
      </c>
      <c r="RF64" s="797"/>
      <c r="RG64" s="812">
        <f>+RG63</f>
        <v>802990</v>
      </c>
      <c r="RH64" s="813">
        <f>RH63</f>
        <v>4182.239583333333</v>
      </c>
      <c r="RI64" s="813">
        <f>+RG64-RH64</f>
        <v>798807.76041666663</v>
      </c>
      <c r="RJ64" s="797"/>
      <c r="RK64" s="812">
        <f>+RK63</f>
        <v>40250000</v>
      </c>
      <c r="RL64" s="813">
        <f>RL63</f>
        <v>41927.083333333336</v>
      </c>
      <c r="RM64" s="813">
        <f>+RK64-RL64</f>
        <v>40208072.916666664</v>
      </c>
      <c r="RN64" s="797"/>
      <c r="RO64" s="811"/>
      <c r="RP64" s="814"/>
      <c r="RQ64" s="814"/>
      <c r="RR64" s="797"/>
      <c r="RS64" s="811">
        <f>+RS63</f>
        <v>5173518.1777499989</v>
      </c>
      <c r="RT64" s="814">
        <f>+RT63</f>
        <v>132654.31224999999</v>
      </c>
      <c r="RU64" s="814">
        <f t="shared" si="112"/>
        <v>5040863.8654999984</v>
      </c>
      <c r="RV64" s="797"/>
      <c r="RW64" s="811"/>
      <c r="RX64" s="814"/>
      <c r="RY64" s="814"/>
      <c r="RZ64" s="797"/>
      <c r="SA64" s="811"/>
      <c r="SB64" s="814"/>
      <c r="SC64" s="814"/>
      <c r="SD64" s="797"/>
      <c r="SE64" s="811"/>
      <c r="SF64" s="814"/>
      <c r="SG64" s="814"/>
      <c r="SH64" s="797"/>
      <c r="SI64" s="811">
        <f>+SI63</f>
        <v>18566518.425000001</v>
      </c>
      <c r="SJ64" s="814">
        <f>+SJ63</f>
        <v>476064.57500000001</v>
      </c>
      <c r="SK64" s="814">
        <f t="shared" si="113"/>
        <v>18090453.850000001</v>
      </c>
      <c r="SL64" s="797"/>
      <c r="SM64" s="811">
        <f>+SM63</f>
        <v>717681.33023255819</v>
      </c>
      <c r="SN64" s="814">
        <f>+SN63</f>
        <v>19104.599999999999</v>
      </c>
      <c r="SO64" s="814">
        <f t="shared" si="100"/>
        <v>698576.73023255821</v>
      </c>
      <c r="SP64" s="797"/>
      <c r="SQ64" s="811">
        <f>+SQ63</f>
        <v>1187158.05</v>
      </c>
      <c r="SR64" s="814">
        <f>+SR63</f>
        <v>30439.95</v>
      </c>
      <c r="SS64" s="814">
        <f t="shared" si="114"/>
        <v>1156718.1000000001</v>
      </c>
      <c r="ST64" s="797"/>
      <c r="SU64" s="811">
        <f>+SU63</f>
        <v>1367383.5</v>
      </c>
      <c r="SV64" s="814">
        <f>+SV63</f>
        <v>34727.199999999997</v>
      </c>
      <c r="SW64" s="814">
        <f t="shared" si="131"/>
        <v>1332656.3</v>
      </c>
      <c r="SX64" s="797"/>
      <c r="SY64" s="811">
        <f>+SY63</f>
        <v>3689984.1980620157</v>
      </c>
      <c r="SZ64" s="814">
        <f>+SZ63</f>
        <v>97025.675000000003</v>
      </c>
      <c r="TA64" s="814">
        <f t="shared" si="101"/>
        <v>3592958.5230620159</v>
      </c>
      <c r="TB64" s="797"/>
      <c r="TC64" s="811">
        <f>+TC63</f>
        <v>20094230.324999999</v>
      </c>
      <c r="TD64" s="814">
        <f>+TD63</f>
        <v>515236.67499999999</v>
      </c>
      <c r="TE64" s="814">
        <f t="shared" si="115"/>
        <v>19578993.649999999</v>
      </c>
      <c r="TF64" s="797"/>
      <c r="TG64" s="811">
        <f>+TG63</f>
        <v>24725620.647</v>
      </c>
      <c r="TH64" s="814">
        <f>+TH63</f>
        <v>633990.27299999993</v>
      </c>
      <c r="TI64" s="814">
        <f t="shared" si="116"/>
        <v>24091630.374000002</v>
      </c>
      <c r="TJ64" s="797"/>
      <c r="TK64" s="811">
        <f>+TK63</f>
        <v>24368075.550000001</v>
      </c>
      <c r="TL64" s="814">
        <f>+TL63</f>
        <v>624822.44999999995</v>
      </c>
      <c r="TM64" s="814">
        <f t="shared" si="117"/>
        <v>23743253.100000001</v>
      </c>
      <c r="TN64" s="797"/>
      <c r="TO64" s="811">
        <f>+TO63</f>
        <v>26850559.614583332</v>
      </c>
      <c r="TP64" s="814">
        <f>+TP63</f>
        <v>683365.25</v>
      </c>
      <c r="TQ64" s="814">
        <f t="shared" si="132"/>
        <v>26167194.364583332</v>
      </c>
      <c r="TR64" s="797"/>
      <c r="TS64" s="812">
        <f>+TS63</f>
        <v>94777</v>
      </c>
      <c r="TT64" s="813">
        <f>TT63</f>
        <v>493.63020833333337</v>
      </c>
      <c r="TU64" s="813">
        <f>+TS64-TT64</f>
        <v>94283.369791666672</v>
      </c>
      <c r="TV64" s="797"/>
      <c r="TW64" s="811">
        <f>+TW63</f>
        <v>3099033.6000000001</v>
      </c>
      <c r="TX64" s="814">
        <f>+TX63</f>
        <v>79462.399999999994</v>
      </c>
      <c r="TY64" s="814">
        <f t="shared" si="118"/>
        <v>3019571.2000000002</v>
      </c>
      <c r="TZ64" s="797"/>
      <c r="UA64" s="811">
        <f>+UA63</f>
        <v>3225369.2627906976</v>
      </c>
      <c r="UB64" s="814">
        <f>+UB63</f>
        <v>86036.524999999994</v>
      </c>
      <c r="UC64" s="814">
        <f t="shared" si="102"/>
        <v>3139332.7377906977</v>
      </c>
      <c r="UD64" s="797"/>
      <c r="UE64" s="811">
        <f>+UE63</f>
        <v>26685948.199999999</v>
      </c>
      <c r="UF64" s="814">
        <f>+UF63</f>
        <v>698840.3</v>
      </c>
      <c r="UG64" s="814">
        <f t="shared" si="119"/>
        <v>25987107.899999999</v>
      </c>
      <c r="UH64" s="797"/>
      <c r="UI64" s="811">
        <f>+UI63</f>
        <v>2604768.9093023259</v>
      </c>
      <c r="UJ64" s="814">
        <f>+UJ63</f>
        <v>67799.675000000003</v>
      </c>
      <c r="UK64" s="814">
        <f t="shared" si="120"/>
        <v>2536969.2343023261</v>
      </c>
      <c r="UL64" s="797"/>
      <c r="UM64" s="811">
        <f>+UM63</f>
        <v>15112426.298062015</v>
      </c>
      <c r="UN64" s="814">
        <f>+UN63</f>
        <v>392570.07500000001</v>
      </c>
      <c r="UO64" s="814">
        <f t="shared" si="121"/>
        <v>14719856.223062016</v>
      </c>
      <c r="UP64" s="797"/>
      <c r="UQ64" s="811">
        <f>+UQ63</f>
        <v>460454.54573643411</v>
      </c>
      <c r="UR64" s="814">
        <f>+UR63</f>
        <v>11937.025</v>
      </c>
      <c r="US64" s="814">
        <f t="shared" si="122"/>
        <v>448517.52073643409</v>
      </c>
      <c r="UT64" s="797"/>
      <c r="UU64" s="811">
        <f>+UU63</f>
        <v>2045878.1914728682</v>
      </c>
      <c r="UV64" s="814">
        <f>+UV63</f>
        <v>53685.574999999997</v>
      </c>
      <c r="UW64" s="814">
        <f t="shared" si="123"/>
        <v>1992192.6164728682</v>
      </c>
      <c r="UX64" s="797"/>
      <c r="UY64" s="811"/>
      <c r="UZ64" s="814"/>
      <c r="VA64" s="814"/>
      <c r="VB64" s="797"/>
      <c r="VC64" s="811">
        <f>+VC63</f>
        <v>26624838.230620157</v>
      </c>
      <c r="VD64" s="814">
        <f>+VD63</f>
        <v>700082.375</v>
      </c>
      <c r="VE64" s="814">
        <f t="shared" si="103"/>
        <v>25924755.855620157</v>
      </c>
      <c r="VF64" s="797"/>
      <c r="VG64" s="811">
        <f>+VG63</f>
        <v>14349776.1525969</v>
      </c>
      <c r="VH64" s="814">
        <f>+VH63</f>
        <v>370520.64124999999</v>
      </c>
      <c r="VI64" s="814">
        <f t="shared" si="124"/>
        <v>13979255.511346901</v>
      </c>
      <c r="VJ64" s="797"/>
      <c r="VK64" s="811">
        <f>+VK63</f>
        <v>1578260.4290697672</v>
      </c>
      <c r="VL64" s="814">
        <f>+VL63</f>
        <v>40508.474999999999</v>
      </c>
      <c r="VM64" s="814">
        <f t="shared" si="125"/>
        <v>1537751.9540697671</v>
      </c>
      <c r="VN64" s="797"/>
      <c r="VO64" s="811">
        <f>+VO63</f>
        <v>69398996.182031244</v>
      </c>
      <c r="VP64" s="814">
        <f>+VP63</f>
        <v>1762514.18875</v>
      </c>
      <c r="VQ64" s="814">
        <f t="shared" si="133"/>
        <v>67636481.993281245</v>
      </c>
      <c r="VR64" s="797"/>
      <c r="VS64" s="812">
        <f>+VS63</f>
        <v>23207316.280000005</v>
      </c>
      <c r="VT64" s="813">
        <f>VT63</f>
        <v>556008.61920833343</v>
      </c>
      <c r="VU64" s="813">
        <f>+VS64-VT64</f>
        <v>22651307.660791673</v>
      </c>
      <c r="VV64" s="797"/>
      <c r="VW64" s="811">
        <f>+VW63</f>
        <v>21109999.234496124</v>
      </c>
      <c r="VX64" s="814">
        <f>+VX63</f>
        <v>548366.875</v>
      </c>
      <c r="VY64" s="814">
        <f t="shared" si="126"/>
        <v>20561632.359496124</v>
      </c>
      <c r="VZ64" s="797"/>
      <c r="WA64" s="811"/>
      <c r="WB64" s="814"/>
      <c r="WC64" s="814"/>
      <c r="WD64" s="797"/>
      <c r="WE64" s="811">
        <f>+WE63</f>
        <v>7492202.6790697677</v>
      </c>
      <c r="WF64" s="814">
        <f>+WF63</f>
        <v>197404.85</v>
      </c>
      <c r="WG64" s="814">
        <f t="shared" si="104"/>
        <v>7294797.8290697681</v>
      </c>
      <c r="WH64" s="797"/>
      <c r="WI64" s="812">
        <f>+WI63</f>
        <v>25578074.590000004</v>
      </c>
      <c r="WJ64" s="813">
        <f>WJ63</f>
        <v>399657.41546875006</v>
      </c>
      <c r="WK64" s="813">
        <f>+WI64-WJ64</f>
        <v>25178417.174531255</v>
      </c>
      <c r="WL64" s="797"/>
      <c r="WM64" s="811"/>
      <c r="WN64" s="814"/>
      <c r="WO64" s="814"/>
      <c r="WP64" s="797"/>
      <c r="WQ64" s="812"/>
      <c r="WR64" s="813"/>
      <c r="WS64" s="813"/>
      <c r="WT64" s="797"/>
      <c r="WU64" s="811"/>
      <c r="WV64" s="814"/>
      <c r="WW64" s="814"/>
      <c r="WX64" s="797"/>
      <c r="WY64" s="811"/>
      <c r="WZ64" s="814"/>
      <c r="XA64" s="814"/>
      <c r="XB64" s="797"/>
      <c r="XC64" s="812">
        <f>+XC63</f>
        <v>27730674</v>
      </c>
      <c r="XD64" s="813">
        <f>XD63</f>
        <v>664380.73124999995</v>
      </c>
      <c r="XE64" s="813">
        <f>+XC64-XD64</f>
        <v>27066293.268750001</v>
      </c>
      <c r="XF64" s="797"/>
      <c r="XG64" s="812">
        <f>+XG63</f>
        <v>27325845.599999998</v>
      </c>
      <c r="XH64" s="813">
        <f>XH63</f>
        <v>597752.87249999994</v>
      </c>
      <c r="XI64" s="813">
        <f>+XG64-XH64</f>
        <v>26728092.727499999</v>
      </c>
      <c r="XJ64" s="797"/>
      <c r="XK64" s="812">
        <f>+XK63</f>
        <v>1286571.1600000001</v>
      </c>
      <c r="XL64" s="813">
        <f>XL63</f>
        <v>12061.604625000002</v>
      </c>
      <c r="XM64" s="813">
        <f>+XK64-XL64</f>
        <v>1274509.5553750002</v>
      </c>
      <c r="XN64" s="797"/>
      <c r="XO64" s="812">
        <f>+XO63</f>
        <v>32493682</v>
      </c>
      <c r="XP64" s="813">
        <f>XP63</f>
        <v>778494.46458333335</v>
      </c>
      <c r="XQ64" s="813">
        <f>+XO64-XP64</f>
        <v>31715187.535416666</v>
      </c>
      <c r="XR64" s="797"/>
      <c r="XS64" s="1528"/>
      <c r="XT64" s="1528"/>
      <c r="XU64" s="138"/>
    </row>
    <row r="65" spans="1:645" ht="13.2" customHeight="1">
      <c r="A65" s="1111">
        <v>46</v>
      </c>
      <c r="B65" s="1145" t="str">
        <f>+B63</f>
        <v>W / O incentive</v>
      </c>
      <c r="C65" s="1146">
        <f>+C63+1</f>
        <v>2019</v>
      </c>
      <c r="D65" s="1147">
        <v>46</v>
      </c>
      <c r="E65" s="1356" t="str">
        <f>+E63</f>
        <v>W / O incentive</v>
      </c>
      <c r="F65" s="1524">
        <f>+F63+1</f>
        <v>2019</v>
      </c>
      <c r="G65" s="1356">
        <f>+I64</f>
        <v>788878.4457630337</v>
      </c>
      <c r="H65" s="1525">
        <f>G35</f>
        <v>25983.025000000001</v>
      </c>
      <c r="I65" s="1525">
        <f>+G65-H65</f>
        <v>762895.42076303368</v>
      </c>
      <c r="J65" s="1357">
        <f>+G$31*(G65+I65)/2+H65</f>
        <v>110670.41760001014</v>
      </c>
      <c r="K65" s="1356">
        <f>+M64</f>
        <v>814088.14903100766</v>
      </c>
      <c r="L65" s="1525">
        <f>K35</f>
        <v>22795.174999999999</v>
      </c>
      <c r="M65" s="1525">
        <f>+K65-L65</f>
        <v>791292.97403100762</v>
      </c>
      <c r="N65" s="1357">
        <f>+K$31*(K65+M65)/2+L65</f>
        <v>110408.16061223981</v>
      </c>
      <c r="O65" s="1356">
        <f>+Q64</f>
        <v>786562.18975528225</v>
      </c>
      <c r="P65" s="1525">
        <f>O35</f>
        <v>26771.200000000001</v>
      </c>
      <c r="Q65" s="1525">
        <f>+O65-P65</f>
        <v>759790.98975528229</v>
      </c>
      <c r="R65" s="1357">
        <f>+O$31*(O65+Q65)/2+P65</f>
        <v>111162.76093320202</v>
      </c>
      <c r="S65" s="1356">
        <f>+U64</f>
        <v>511342.28139534884</v>
      </c>
      <c r="T65" s="1525">
        <f>S35</f>
        <v>14799.9</v>
      </c>
      <c r="U65" s="1525">
        <f>+S65-T65</f>
        <v>496542.38139534881</v>
      </c>
      <c r="V65" s="1357">
        <f>+S$31*(S65+U65)/2+T65</f>
        <v>69804.772793977289</v>
      </c>
      <c r="W65" s="1356">
        <f>+Y64</f>
        <v>5686699.4298905618</v>
      </c>
      <c r="X65" s="1525">
        <f>W35</f>
        <v>188927.75</v>
      </c>
      <c r="Y65" s="1525">
        <f>+W65-X65</f>
        <v>5497771.6798905618</v>
      </c>
      <c r="Z65" s="1357">
        <f>+W$31*(W65+Y65)/2+X65</f>
        <v>799315.45940120984</v>
      </c>
      <c r="AA65" s="1356">
        <f>+AC64</f>
        <v>863919.90833333333</v>
      </c>
      <c r="AB65" s="1525">
        <f>AA35</f>
        <v>22851.275000000001</v>
      </c>
      <c r="AC65" s="1525">
        <f>+AA65-AB65</f>
        <v>841068.6333333333</v>
      </c>
      <c r="AD65" s="1357">
        <f>+AA$31*(AA65+AC65)/2+AB65</f>
        <v>115900.29272182164</v>
      </c>
      <c r="AE65" s="1356">
        <f>+AG64</f>
        <v>5158067.3533743732</v>
      </c>
      <c r="AF65" s="1525">
        <f>AE35</f>
        <v>170256.05</v>
      </c>
      <c r="AG65" s="1525">
        <f>+AE65-AF65</f>
        <v>4987811.3033743734</v>
      </c>
      <c r="AH65" s="1357">
        <f>+AE$31*(AE65+AG65)/2+AF65</f>
        <v>723963.02213743213</v>
      </c>
      <c r="AI65" s="1356">
        <f>+AK64</f>
        <v>481816.69089147286</v>
      </c>
      <c r="AJ65" s="1525">
        <f>AI35</f>
        <v>12903.125</v>
      </c>
      <c r="AK65" s="1525">
        <f>+AI65-AJ65</f>
        <v>468913.56589147286</v>
      </c>
      <c r="AL65" s="1357">
        <f>+AI$31*(AI65+AK65)/2+AJ65</f>
        <v>64788.820622090338</v>
      </c>
      <c r="AM65" s="1356">
        <f>+AO64</f>
        <v>1762950.8918946651</v>
      </c>
      <c r="AN65" s="1525">
        <f>AM35</f>
        <v>56132.324999999997</v>
      </c>
      <c r="AO65" s="1525">
        <f>+AM65-AN65</f>
        <v>1706818.5668946651</v>
      </c>
      <c r="AP65" s="1357">
        <f>+AM$31*(AM65+AO65)/2+AN65</f>
        <v>245493.50366570638</v>
      </c>
      <c r="AQ65" s="1356">
        <f>+AS64</f>
        <v>240763.18197674421</v>
      </c>
      <c r="AR65" s="1525">
        <f>AQ35</f>
        <v>6447.6750000000002</v>
      </c>
      <c r="AS65" s="1525">
        <f>+AQ65-AR65</f>
        <v>234315.50697674422</v>
      </c>
      <c r="AT65" s="1357">
        <f>+AQ$31*(AQ65+AS65)/2+AR65</f>
        <v>32374.890501683611</v>
      </c>
      <c r="AU65" s="1356">
        <f>+AW64</f>
        <v>17227760.092111267</v>
      </c>
      <c r="AV65" s="1525">
        <f>AU35</f>
        <v>546258</v>
      </c>
      <c r="AW65" s="1525">
        <f>+AU65-AV65</f>
        <v>16681502.092111267</v>
      </c>
      <c r="AX65" s="1357">
        <f>+AU$31*(AU65+AW65)/2+AV65</f>
        <v>2396841.4266952397</v>
      </c>
      <c r="AY65" s="1356">
        <f>+BA64</f>
        <v>35992380.555566944</v>
      </c>
      <c r="AZ65" s="1525">
        <f>AY35</f>
        <v>1127230.2250000001</v>
      </c>
      <c r="BA65" s="1525">
        <f>+AY65-AZ65</f>
        <v>34865150.330566943</v>
      </c>
      <c r="BB65" s="1357">
        <f>+AY$31*(AY65+BA65)/2+AZ65</f>
        <v>4994249.5544691375</v>
      </c>
      <c r="BC65" s="1356">
        <f>+BE64</f>
        <v>10996347.229822163</v>
      </c>
      <c r="BD65" s="1525">
        <f>BC35</f>
        <v>339525</v>
      </c>
      <c r="BE65" s="1525">
        <f>+BC65-BD65</f>
        <v>10656822.229822163</v>
      </c>
      <c r="BF65" s="1357">
        <f>+BC$31*(BC65+BE65)/2+BD65</f>
        <v>1521237.4277061305</v>
      </c>
      <c r="BG65" s="1356">
        <f>+BI64</f>
        <v>9033124.380354153</v>
      </c>
      <c r="BH65" s="1525">
        <f>BG35</f>
        <v>280607.05</v>
      </c>
      <c r="BI65" s="1525">
        <f>+BG65-BH65</f>
        <v>8752517.3303541522</v>
      </c>
      <c r="BJ65" s="1357">
        <f>+BG$31*(BG65+BI65)/2+BH65</f>
        <v>1251250.8111105161</v>
      </c>
      <c r="BK65" s="1356">
        <f>+BM64</f>
        <v>11842455.748111416</v>
      </c>
      <c r="BL65" s="1525">
        <f>BK35</f>
        <v>366388.97499999998</v>
      </c>
      <c r="BM65" s="1525">
        <f>+BK65-BL65</f>
        <v>11476066.773111416</v>
      </c>
      <c r="BN65" s="1357">
        <f>+BK$31*(BK65+BM65)/2+BL65</f>
        <v>1638987.3311173748</v>
      </c>
      <c r="BO65" s="1356">
        <f>+BQ64</f>
        <v>13739574.591883263</v>
      </c>
      <c r="BP65" s="1525">
        <f>BO35</f>
        <v>422520</v>
      </c>
      <c r="BQ65" s="1525">
        <f>+BO65-BP65</f>
        <v>13317054.591883263</v>
      </c>
      <c r="BR65" s="1357">
        <f>+BO$31*(BO65+BQ65)/2+BP65</f>
        <v>1899123.922482694</v>
      </c>
      <c r="BS65" s="1356">
        <f>+BU64</f>
        <v>9293110.2705198359</v>
      </c>
      <c r="BT65" s="1525">
        <f>BS35</f>
        <v>284069.25</v>
      </c>
      <c r="BU65" s="1525">
        <f>+BS65-BT65</f>
        <v>9009041.0205198359</v>
      </c>
      <c r="BV65" s="1357">
        <f>+BS$31*(BS65+BU65)/2+BT65</f>
        <v>1282901.299723156</v>
      </c>
      <c r="BW65" s="1356">
        <f>+BY64</f>
        <v>78362807.081361145</v>
      </c>
      <c r="BX65" s="1525">
        <f>BW35</f>
        <v>2376381.8250000002</v>
      </c>
      <c r="BY65" s="1525">
        <f>+BW65-BX65</f>
        <v>75986425.256361142</v>
      </c>
      <c r="BZ65" s="1357">
        <f>+BW$31*(BW65+BY65)/2+BX65</f>
        <v>10799924.91878704</v>
      </c>
      <c r="CA65" s="1356">
        <f>+CC64</f>
        <v>11234948.023666212</v>
      </c>
      <c r="CB65" s="1525">
        <f>CA35</f>
        <v>340030.1</v>
      </c>
      <c r="CC65" s="1525">
        <f>+CA65-CB65</f>
        <v>10894917.923666213</v>
      </c>
      <c r="CD65" s="1357">
        <f>+CA$31*(CA65+CC65)/2+CB65</f>
        <v>1547758.0338792461</v>
      </c>
      <c r="CE65" s="1526">
        <f>+CG64</f>
        <v>216599.25312500002</v>
      </c>
      <c r="CF65" s="1532">
        <f>CE35</f>
        <v>5595.6750000000002</v>
      </c>
      <c r="CG65" s="1532">
        <f>+CE65-CF65</f>
        <v>211003.57812500003</v>
      </c>
      <c r="CH65" s="1357">
        <f>+CE$31*(CE65+CG65)/2+CF65</f>
        <v>28931.915948568854</v>
      </c>
      <c r="CI65" s="1356">
        <f>+CK64</f>
        <v>2580444.07243502</v>
      </c>
      <c r="CJ65" s="1532">
        <f>CI35</f>
        <v>78098.149999999994</v>
      </c>
      <c r="CK65" s="1532">
        <f>+CI65-CJ65</f>
        <v>2502345.9224350201</v>
      </c>
      <c r="CL65" s="1357">
        <f>+CI$31*(CI65+CK65)/2+CJ65</f>
        <v>355489.23196389503</v>
      </c>
      <c r="CM65" s="1356">
        <f>+CO64</f>
        <v>1943614.6638926889</v>
      </c>
      <c r="CN65" s="1525">
        <f>CM35</f>
        <v>60871.25</v>
      </c>
      <c r="CO65" s="1525">
        <f>+CM65-CN65</f>
        <v>1882743.4138926889</v>
      </c>
      <c r="CP65" s="1357">
        <f>+CM$31*(CM65+CO65)/2+CN65</f>
        <v>269693.09946641966</v>
      </c>
      <c r="CQ65" s="1356">
        <f>+CS64</f>
        <v>31709462.610823408</v>
      </c>
      <c r="CR65" s="1525">
        <f>CQ35</f>
        <v>957804.63674999995</v>
      </c>
      <c r="CS65" s="1525">
        <f>+CQ65-CR65</f>
        <v>30751657.974073406</v>
      </c>
      <c r="CT65" s="1357">
        <f>+CQ$31*(CQ65+CS65)/2+CR65</f>
        <v>4366593.4785492457</v>
      </c>
      <c r="CU65" s="1356">
        <f>+CW64</f>
        <v>134980956.05427498</v>
      </c>
      <c r="CV65" s="1525">
        <f>CU35</f>
        <v>4085251.4750000001</v>
      </c>
      <c r="CW65" s="1525">
        <f>+CU65-CV65</f>
        <v>130895704.57927498</v>
      </c>
      <c r="CX65" s="1357">
        <f>+CU$31*(CU65+CW65)/2+CV65</f>
        <v>18595356.09008817</v>
      </c>
      <c r="CY65" s="1526">
        <f>+DA64</f>
        <v>897696.84635416674</v>
      </c>
      <c r="CZ65" s="1525">
        <f>CY35</f>
        <v>22895.562500000004</v>
      </c>
      <c r="DA65" s="1527">
        <f>+CY65-CZ65</f>
        <v>874801.28385416674</v>
      </c>
      <c r="DB65" s="1357">
        <f>+CY$31*(CY65+DA65)/2+CZ65</f>
        <v>119628.88703508969</v>
      </c>
      <c r="DC65" s="1356">
        <f>+DE64</f>
        <v>0</v>
      </c>
      <c r="DD65" s="1525">
        <f>DC35</f>
        <v>0</v>
      </c>
      <c r="DE65" s="1525">
        <f>+DC65-DD65</f>
        <v>0</v>
      </c>
      <c r="DF65" s="1357">
        <f>+DC$31*(DC65+DE65)/2+DD65</f>
        <v>0</v>
      </c>
      <c r="DG65" s="1356">
        <f>+DI64</f>
        <v>10206693.024984799</v>
      </c>
      <c r="DH65" s="1525">
        <f>DG35</f>
        <v>319659.125</v>
      </c>
      <c r="DI65" s="1525">
        <f>+DG65-DH65</f>
        <v>9887033.8999847993</v>
      </c>
      <c r="DJ65" s="1357">
        <f>+DG$31*(DG65+DI65)/2+DH65</f>
        <v>1416265.6458340129</v>
      </c>
      <c r="DK65" s="1356">
        <f>+DM64</f>
        <v>11603372.522583216</v>
      </c>
      <c r="DL65" s="1525">
        <f>DK35</f>
        <v>359719.47499999998</v>
      </c>
      <c r="DM65" s="1525">
        <f>+DK65-DL65</f>
        <v>11243653.047583217</v>
      </c>
      <c r="DN65" s="1357">
        <f>+DK$31*(DK65+DM65)/2+DL65</f>
        <v>1606586.0874238098</v>
      </c>
      <c r="DO65" s="1356">
        <f>+DQ64</f>
        <v>7945158.3303769566</v>
      </c>
      <c r="DP65" s="1525">
        <f>DO35</f>
        <v>251404.15</v>
      </c>
      <c r="DQ65" s="1525">
        <f>+DO65-DP65</f>
        <v>7693754.1803769562</v>
      </c>
      <c r="DR65" s="1357">
        <f>+DO$31*(DO65+DQ65)/2+DP65</f>
        <v>1104891.0865988119</v>
      </c>
      <c r="DS65" s="1356">
        <f>+DU64</f>
        <v>2280700.5162030715</v>
      </c>
      <c r="DT65" s="1525">
        <f>DS35</f>
        <v>71428.3</v>
      </c>
      <c r="DU65" s="1525">
        <f>+DS65-DT65</f>
        <v>2209272.2162030716</v>
      </c>
      <c r="DV65" s="1357">
        <f>+DS$31*(DS65+DU65)/2+DT65</f>
        <v>316466.63435722562</v>
      </c>
      <c r="DW65" s="1356">
        <f>+DY64</f>
        <v>9011941.9022115879</v>
      </c>
      <c r="DX65" s="1525">
        <f>DW35</f>
        <v>287538.45</v>
      </c>
      <c r="DY65" s="1525">
        <f>+DW65-DX65</f>
        <v>8724403.4522115886</v>
      </c>
      <c r="DZ65" s="1357">
        <f>+DW$31*(DW65+DY65)/2+DX65</f>
        <v>1255491.8836288357</v>
      </c>
      <c r="EA65" s="1356">
        <f>+EC64</f>
        <v>13212365.11876425</v>
      </c>
      <c r="EB65" s="1525">
        <f>EA35</f>
        <v>408772.05</v>
      </c>
      <c r="EC65" s="1525">
        <f>+EA65-EB65</f>
        <v>12803593.068764249</v>
      </c>
      <c r="ED65" s="1357">
        <f>+EA$31*(EA65+EC65)/2+EB65</f>
        <v>1828581.799615772</v>
      </c>
      <c r="EE65" s="1356">
        <f>+EG64</f>
        <v>14863642.875034202</v>
      </c>
      <c r="EF65" s="1525">
        <f>EE35</f>
        <v>460792.05</v>
      </c>
      <c r="EG65" s="1525">
        <f>+EE65-EF65</f>
        <v>14402850.825034201</v>
      </c>
      <c r="EH65" s="1357">
        <f>+EE$31*(EE65+EG65)/2+EF65</f>
        <v>2057998.3797805132</v>
      </c>
      <c r="EI65" s="1356">
        <f>+EK64</f>
        <v>8175023.6200068416</v>
      </c>
      <c r="EJ65" s="1525">
        <f>EI35</f>
        <v>244041.07500000001</v>
      </c>
      <c r="EK65" s="1525">
        <f>+EI65-EJ65</f>
        <v>7930982.5450068414</v>
      </c>
      <c r="EL65" s="1357">
        <f>+EI$31*(EI65+EK65)/2+EJ65</f>
        <v>1123019.4472600052</v>
      </c>
      <c r="EM65" s="1356">
        <f>+EO64</f>
        <v>15696022.12310761</v>
      </c>
      <c r="EN65" s="1525">
        <f>EM35</f>
        <v>472243.77500000002</v>
      </c>
      <c r="EO65" s="1525">
        <f>+EM65-EN65</f>
        <v>15223778.34810761</v>
      </c>
      <c r="EP65" s="1357">
        <f>+EM$31*(EM65+EO65)/2+EN65</f>
        <v>2159678.6120628361</v>
      </c>
      <c r="EQ65" s="1356">
        <f>+ES64</f>
        <v>9860411.2174266633</v>
      </c>
      <c r="ER65" s="1525">
        <f>EQ35</f>
        <v>301410.34999999998</v>
      </c>
      <c r="ES65" s="1525">
        <f>+EQ65-ER65</f>
        <v>9559000.8674266636</v>
      </c>
      <c r="ET65" s="1357">
        <f>+EQ$31*(EQ65+ES65)/2+ER65</f>
        <v>1361216.4279133044</v>
      </c>
      <c r="EU65" s="1356">
        <f>+EW64</f>
        <v>73764135.723434418</v>
      </c>
      <c r="EV65" s="1525">
        <f>EU35</f>
        <v>2282158.9249999998</v>
      </c>
      <c r="EW65" s="1525">
        <f>+EU65-EV65</f>
        <v>71481976.798434421</v>
      </c>
      <c r="EX65" s="1357">
        <f>+EU$31*(EU65+EW65)/2+EV65</f>
        <v>10208903.162742402</v>
      </c>
      <c r="EY65" s="1356">
        <f>+FA64</f>
        <v>26654511.520930227</v>
      </c>
      <c r="EZ65" s="1525">
        <f>EY35</f>
        <v>805116.6</v>
      </c>
      <c r="FA65" s="1525">
        <f>+EY65-EZ65</f>
        <v>25849394.920930225</v>
      </c>
      <c r="FB65" s="1357">
        <f>+EY$31*(EY65+FA65)/2+EZ65</f>
        <v>3670494.7545053135</v>
      </c>
      <c r="FC65" s="1356">
        <f>+FE64</f>
        <v>11288349.657284543</v>
      </c>
      <c r="FD65" s="1525">
        <f>FC35</f>
        <v>335670.32500000001</v>
      </c>
      <c r="FE65" s="1525">
        <f>+FC65-FD65</f>
        <v>10952679.332284544</v>
      </c>
      <c r="FF65" s="1357">
        <f>+FC$31*(FC65+FE65)/2+FD65</f>
        <v>1549464.9341877964</v>
      </c>
      <c r="FG65" s="1356">
        <f>+FI64</f>
        <v>68532791.031357333</v>
      </c>
      <c r="FH65" s="1525">
        <f>FG35</f>
        <v>2103295.9</v>
      </c>
      <c r="FI65" s="1525">
        <f>+FG65-FH65</f>
        <v>66429495.131357335</v>
      </c>
      <c r="FJ65" s="1357">
        <f>+FG$31*(FG65+FI65)/2+FH65</f>
        <v>9468804.7289661765</v>
      </c>
      <c r="FK65" s="1356">
        <f>+FM64</f>
        <v>1069093.6348837207</v>
      </c>
      <c r="FL65" s="1525">
        <f>FK35</f>
        <v>32549.7</v>
      </c>
      <c r="FM65" s="1525">
        <f>+FK65-FL65</f>
        <v>1036543.9348837207</v>
      </c>
      <c r="FN65" s="1357">
        <f>+FK$31*(FK65+FM65)/2+FL65</f>
        <v>147463.96643460041</v>
      </c>
      <c r="FO65" s="1356">
        <f>+FQ64</f>
        <v>166117.74192886453</v>
      </c>
      <c r="FP65" s="1525">
        <f>FO35</f>
        <v>5139.45</v>
      </c>
      <c r="FQ65" s="1525">
        <f>+FO65-FP65</f>
        <v>160978.29192886452</v>
      </c>
      <c r="FR65" s="1357">
        <f>+FO$31*(FO65+FQ65)/2+FP65</f>
        <v>22990.575627749691</v>
      </c>
      <c r="FS65" s="1356">
        <f>+FU64</f>
        <v>19436421.806053352</v>
      </c>
      <c r="FT65" s="1525">
        <f>FS35</f>
        <v>587089.57499999995</v>
      </c>
      <c r="FU65" s="1525">
        <f>+FS65-FT65</f>
        <v>18849332.231053352</v>
      </c>
      <c r="FV65" s="1357">
        <f>+FS$31*(FS65+FU65)/2+FT65</f>
        <v>2676518.1657691002</v>
      </c>
      <c r="FW65" s="1356">
        <f>+FY64</f>
        <v>1197160.2670808632</v>
      </c>
      <c r="FX65" s="1525">
        <f>FW35</f>
        <v>36815.125</v>
      </c>
      <c r="FY65" s="1525">
        <f>+FW65-FX65</f>
        <v>1160345.1420808632</v>
      </c>
      <c r="FZ65" s="1357">
        <f>+FW$31*(FW65+FY65)/2+FX65</f>
        <v>165474.97064444452</v>
      </c>
      <c r="GA65" s="1356">
        <f>+GC64</f>
        <v>11466484.454024168</v>
      </c>
      <c r="GB65" s="1525">
        <f>GA35</f>
        <v>338990.82500000001</v>
      </c>
      <c r="GC65" s="1525">
        <f>+GA65-GB65</f>
        <v>11127493.629024168</v>
      </c>
      <c r="GD65" s="1357">
        <f>+GA$31*(GA65+GC65)/2+GB65</f>
        <v>1572047.4794458533</v>
      </c>
      <c r="GE65" s="1356">
        <f>+GG64</f>
        <v>5006468.0179624557</v>
      </c>
      <c r="GF65" s="1525">
        <f>GE35</f>
        <v>159738.27499999999</v>
      </c>
      <c r="GG65" s="1525">
        <f>+GE65-GF65</f>
        <v>4846729.7429624554</v>
      </c>
      <c r="GH65" s="1357">
        <f>+GE$31*(GE65+GG65)/2+GF65</f>
        <v>697472.31289370463</v>
      </c>
      <c r="GI65" s="1356">
        <f>+GK64</f>
        <v>4344700.9114341103</v>
      </c>
      <c r="GJ65" s="1525">
        <f>GI35</f>
        <v>131234.47500000001</v>
      </c>
      <c r="GK65" s="1525">
        <f>+GI65-GJ65</f>
        <v>4213466.4364341106</v>
      </c>
      <c r="GL65" s="1357">
        <f>+GI$31*(GI65+GK65)/2+GJ65</f>
        <v>598292.78404861968</v>
      </c>
      <c r="GM65" s="1356">
        <f>+GO64</f>
        <v>2530793.7641586866</v>
      </c>
      <c r="GN65" s="1525">
        <f>GM35</f>
        <v>79915.199999999997</v>
      </c>
      <c r="GO65" s="1525">
        <f>+GM65-GN65</f>
        <v>2450878.5641586864</v>
      </c>
      <c r="GP65" s="1357">
        <f>+GM$31*(GM65+GO65)/2+GN65</f>
        <v>351787.82872088905</v>
      </c>
      <c r="GQ65" s="1356">
        <f>+GS64</f>
        <v>17450418.562551297</v>
      </c>
      <c r="GR65" s="1525">
        <f>GQ35</f>
        <v>547643.32499999995</v>
      </c>
      <c r="GS65" s="1525">
        <f>+GQ65-GR65</f>
        <v>16902775.237551298</v>
      </c>
      <c r="GT65" s="1357">
        <f>+GQ$31*(GQ65+GS65)/2+GR65</f>
        <v>2422454.129055161</v>
      </c>
      <c r="GU65" s="1526">
        <f>+GW64</f>
        <v>808646.65</v>
      </c>
      <c r="GV65" s="1525">
        <f>GU35</f>
        <v>20801.2</v>
      </c>
      <c r="GW65" s="1525">
        <f>+GU65-GV65</f>
        <v>787845.45000000007</v>
      </c>
      <c r="GX65" s="1357">
        <f>+GU$31*(GU65+GW65)/2+GV65</f>
        <v>107929.07099462565</v>
      </c>
      <c r="GY65" s="1356">
        <f>+HA64</f>
        <v>3861668.7204514374</v>
      </c>
      <c r="GZ65" s="1525">
        <f>GY35</f>
        <v>121190.05</v>
      </c>
      <c r="HA65" s="1525">
        <f>+GY65-GZ65</f>
        <v>3740478.6704514376</v>
      </c>
      <c r="HB65" s="1357">
        <f>+GY$31*(GY65+HA65)/2+GZ65</f>
        <v>536073.98030990618</v>
      </c>
      <c r="HC65" s="1356">
        <f>+HE64</f>
        <v>16649709.005327562</v>
      </c>
      <c r="HD65" s="1525">
        <f>HC35</f>
        <v>527929.15</v>
      </c>
      <c r="HE65" s="1525">
        <f>+HC65-HD65</f>
        <v>16121779.855327561</v>
      </c>
      <c r="HF65" s="1357">
        <f>+HC$31*(HC65+HE65)/2+HD65</f>
        <v>2316419.0859996653</v>
      </c>
      <c r="HG65" s="1356">
        <f>+HI64</f>
        <v>2694524.7348609203</v>
      </c>
      <c r="HH65" s="1525">
        <f>HG35</f>
        <v>85615.45</v>
      </c>
      <c r="HI65" s="1525">
        <f>+HG65-HH65</f>
        <v>2608909.2848609202</v>
      </c>
      <c r="HJ65" s="1357">
        <f>+HG$31*(HG65+HI65)/2+HH65</f>
        <v>375048.08489924786</v>
      </c>
      <c r="HK65" s="1356">
        <f>+HM64</f>
        <v>2662083.6662144689</v>
      </c>
      <c r="HL65" s="1525">
        <f>HK35</f>
        <v>83887.824999999997</v>
      </c>
      <c r="HM65" s="1525">
        <f>+HK65-HL65</f>
        <v>2578195.8412144687</v>
      </c>
      <c r="HN65" s="1357">
        <f>+HK$31*(HK65+HM65)/2+HL65</f>
        <v>369873.82950265234</v>
      </c>
      <c r="HO65" s="1356">
        <f>+HQ64</f>
        <v>614333.7162334699</v>
      </c>
      <c r="HP65" s="1525">
        <f>HO35</f>
        <v>19479.3</v>
      </c>
      <c r="HQ65" s="1525">
        <f>+HO65-HP65</f>
        <v>594854.41623346985</v>
      </c>
      <c r="HR65" s="1357">
        <f>+HO$31*(HO65+HQ65)/2+HP65</f>
        <v>85470.223233388897</v>
      </c>
      <c r="HS65" s="1356">
        <f>+HU64</f>
        <v>5029273.855445358</v>
      </c>
      <c r="HT65" s="1525">
        <f>HS35</f>
        <v>155284.67499999999</v>
      </c>
      <c r="HU65" s="1525">
        <f>+HS65-HT65</f>
        <v>4873989.1804453582</v>
      </c>
      <c r="HV65" s="1357">
        <f>+HS$31*(HS65+HU65)/2+HT65</f>
        <v>695751.00378229166</v>
      </c>
      <c r="HW65" s="1356">
        <f>+HY64</f>
        <v>20055285.672039822</v>
      </c>
      <c r="HX65" s="1525">
        <f>HW35</f>
        <v>598691.05000000005</v>
      </c>
      <c r="HY65" s="1525">
        <f>+HW65-HX65</f>
        <v>19456594.622039821</v>
      </c>
      <c r="HZ65" s="1357">
        <f>+HW$31*(HW65+HY65)/2+HX65</f>
        <v>2755034.9548759861</v>
      </c>
      <c r="IA65" s="1356">
        <f>+IC64</f>
        <v>18427215.353283171</v>
      </c>
      <c r="IB65" s="1525">
        <f>IA35</f>
        <v>544775.25</v>
      </c>
      <c r="IC65" s="1525">
        <f>+IA65-IB65</f>
        <v>17882440.103283171</v>
      </c>
      <c r="ID65" s="1357">
        <f>+IA$31*(IA65+IC65)/2+IB65</f>
        <v>2526359.1090613869</v>
      </c>
      <c r="IE65" s="1356">
        <f>+IG64</f>
        <v>104214033.072093</v>
      </c>
      <c r="IF65" s="1525">
        <f>IE35</f>
        <v>3009538.9</v>
      </c>
      <c r="IG65" s="1525">
        <f>+IE65-IF65</f>
        <v>101204494.17209299</v>
      </c>
      <c r="IH65" s="1357">
        <f>+IE$31*(IE65+IG65)/2+IF65</f>
        <v>14220166.839616759</v>
      </c>
      <c r="II65" s="1356">
        <f>+IK64</f>
        <v>133394283.86976746</v>
      </c>
      <c r="IJ65" s="1525">
        <f>II35</f>
        <v>3751441.6</v>
      </c>
      <c r="IK65" s="1525">
        <f>+II65-IJ65</f>
        <v>129642842.26976746</v>
      </c>
      <c r="IL65" s="1357">
        <f>+II$31*(II65+IK65)/2+IJ65</f>
        <v>18106579.839069568</v>
      </c>
      <c r="IM65" s="1356">
        <f>+IO64</f>
        <v>14020658.801162789</v>
      </c>
      <c r="IN65" s="1525">
        <f>IM35</f>
        <v>384250.05</v>
      </c>
      <c r="IO65" s="1525">
        <f>+IM65-IN65</f>
        <v>13636408.751162788</v>
      </c>
      <c r="IP65" s="1357">
        <f>+IM$31*(IM65+IO65)/2+IN65</f>
        <v>1893622.638682819</v>
      </c>
      <c r="IQ65" s="1356">
        <f>+IS64</f>
        <v>483527.5178294573</v>
      </c>
      <c r="IR65" s="1525">
        <f>IQ35</f>
        <v>12895.4</v>
      </c>
      <c r="IS65" s="1525">
        <f>+IQ65-IR65</f>
        <v>470632.11782945727</v>
      </c>
      <c r="IT65" s="1357">
        <f>+IQ$31*(IQ65+IS65)/2+IR65</f>
        <v>64968.252502038013</v>
      </c>
      <c r="IU65" s="1356">
        <f>+IW64</f>
        <v>91085.086187110515</v>
      </c>
      <c r="IV65" s="1525">
        <f>IU35</f>
        <v>2719.0749999999998</v>
      </c>
      <c r="IW65" s="1525">
        <f>+IU65-IV65</f>
        <v>88366.011187110518</v>
      </c>
      <c r="IX65" s="1357">
        <f>+IU$31*(IU65+IW65)/2+IV65</f>
        <v>12512.541602099147</v>
      </c>
      <c r="IY65" s="1356">
        <f>+JA64</f>
        <v>63144.460651314803</v>
      </c>
      <c r="IZ65" s="1525">
        <f>IY35</f>
        <v>1892.375</v>
      </c>
      <c r="JA65" s="1525">
        <f>+IY65-IZ65</f>
        <v>61252.085651314803</v>
      </c>
      <c r="JB65" s="1357">
        <f>+IY$31*(IY65+JA65)/2+IZ65</f>
        <v>8681.263111900138</v>
      </c>
      <c r="JC65" s="1356">
        <f>+JE64</f>
        <v>12231270.816666665</v>
      </c>
      <c r="JD65" s="1525">
        <f>JC35</f>
        <v>354012.55</v>
      </c>
      <c r="JE65" s="1525">
        <f>+JC65-JD65</f>
        <v>11877258.266666664</v>
      </c>
      <c r="JF65" s="1357">
        <f>+JC$31*(JC65+JE65)/2+JD65</f>
        <v>1669725.1751002725</v>
      </c>
      <c r="JG65" s="1356">
        <f>+JI64</f>
        <v>433796.46440568473</v>
      </c>
      <c r="JH65" s="1525">
        <f>JG35</f>
        <v>12775.225</v>
      </c>
      <c r="JI65" s="1525">
        <f>+JG65-JH65</f>
        <v>421021.23940568476</v>
      </c>
      <c r="JJ65" s="1357">
        <f>+JG$31*(JG65+JI65)/2+JH65</f>
        <v>59426.534218253641</v>
      </c>
      <c r="JK65" s="1356">
        <f>+JM64</f>
        <v>617771.46258549939</v>
      </c>
      <c r="JL65" s="1525">
        <f>JK35</f>
        <v>18370.05</v>
      </c>
      <c r="JM65" s="1525">
        <f>+JK65-JL65</f>
        <v>599401.41258549935</v>
      </c>
      <c r="JN65" s="1357">
        <f>+JK$31*(JK65+JM65)/2+JL65</f>
        <v>84796.737138668817</v>
      </c>
      <c r="JO65" s="1356">
        <f>+JQ64</f>
        <v>13978.011878704969</v>
      </c>
      <c r="JP65" s="1525">
        <f>JO35</f>
        <v>406.95</v>
      </c>
      <c r="JQ65" s="1525">
        <f>+JO65-JP65</f>
        <v>13571.061878704968</v>
      </c>
      <c r="JR65" s="1357">
        <f>+JO$31*(JO65+JQ65)/2+JP65</f>
        <v>1910.4288736862775</v>
      </c>
      <c r="JS65" s="1356">
        <f>+JU64</f>
        <v>13978.011878704969</v>
      </c>
      <c r="JT65" s="1525">
        <f>JS35</f>
        <v>406.95</v>
      </c>
      <c r="JU65" s="1525">
        <f>+JS65-JT65</f>
        <v>13571.061878704968</v>
      </c>
      <c r="JV65" s="1357">
        <f>+JS$31*(JS65+JU65)/2+JT65</f>
        <v>1910.4288736862775</v>
      </c>
      <c r="JW65" s="1356">
        <f>+JY64</f>
        <v>737522.60156938748</v>
      </c>
      <c r="JX65" s="1525">
        <f>JW35</f>
        <v>21471.924999999999</v>
      </c>
      <c r="JY65" s="1525">
        <f>+JW65-JX65</f>
        <v>716050.67656938743</v>
      </c>
      <c r="JZ65" s="1357">
        <f>+JW$31*(JW65+JY65)/2+JX65</f>
        <v>100800.0626455983</v>
      </c>
      <c r="KA65" s="1356">
        <f>+KC64</f>
        <v>737522.60156938748</v>
      </c>
      <c r="KB65" s="1525">
        <f>KA35</f>
        <v>21471.924999999999</v>
      </c>
      <c r="KC65" s="1525">
        <f>+KA65-KB65</f>
        <v>716050.67656938743</v>
      </c>
      <c r="KD65" s="1357">
        <f>+KA$31*(KA65+KC65)/2+KB65</f>
        <v>100800.0626455983</v>
      </c>
      <c r="KE65" s="1356">
        <f>+KG64</f>
        <v>199863.70103359179</v>
      </c>
      <c r="KF65" s="1525">
        <f>KE35</f>
        <v>5897.3</v>
      </c>
      <c r="KG65" s="1525">
        <f>+KE65-KF65</f>
        <v>193966.4010335918</v>
      </c>
      <c r="KH65" s="1357">
        <f>+KE$31*(KE65+KG65)/2+KF65</f>
        <v>27390.408751812691</v>
      </c>
      <c r="KI65" s="1356">
        <f>+KK64</f>
        <v>14699353.32112403</v>
      </c>
      <c r="KJ65" s="1525">
        <f>KI35</f>
        <v>417945.02500000002</v>
      </c>
      <c r="KK65" s="1525">
        <f>+KI65-KJ65</f>
        <v>14281408.29612403</v>
      </c>
      <c r="KL65" s="1357">
        <f>+KI$31*(KI65+KK65)/2+KJ65</f>
        <v>1999557.6490233745</v>
      </c>
      <c r="KM65" s="1356">
        <f>+KO64</f>
        <v>0</v>
      </c>
      <c r="KN65" s="1525">
        <f>KM35</f>
        <v>0</v>
      </c>
      <c r="KO65" s="1525">
        <f>+KM65-KN65</f>
        <v>0</v>
      </c>
      <c r="KP65" s="1357">
        <f>+KM$31*(KM65+KO65)/2+KN65</f>
        <v>0</v>
      </c>
      <c r="KQ65" s="1356">
        <f>+KS64</f>
        <v>1305012.5280813954</v>
      </c>
      <c r="KR65" s="1525">
        <f>KQ35</f>
        <v>37023.667500000003</v>
      </c>
      <c r="KS65" s="1525">
        <f>+KQ65-KR65</f>
        <v>1267988.8605813954</v>
      </c>
      <c r="KT65" s="1357">
        <f>+KQ$31*(KQ65+KS65)/2+KR65</f>
        <v>177444.11371480077</v>
      </c>
      <c r="KU65" s="1356">
        <f>+KW64</f>
        <v>0</v>
      </c>
      <c r="KV65" s="1525">
        <f>KU35</f>
        <v>0</v>
      </c>
      <c r="KW65" s="1525">
        <f>+KU65-KV65</f>
        <v>0</v>
      </c>
      <c r="KX65" s="1357">
        <f>+KU$31*(KU65+KW65)/2+KV65</f>
        <v>0</v>
      </c>
      <c r="KY65" s="1356">
        <f>+LA64</f>
        <v>29004556.649999999</v>
      </c>
      <c r="KZ65" s="1525">
        <f>KY35</f>
        <v>798290.55</v>
      </c>
      <c r="LA65" s="1525">
        <f>+KY65-KZ65</f>
        <v>28206266.099999998</v>
      </c>
      <c r="LB65" s="1357">
        <f>+KY$31*(KY65+LA65)/2+KZ65</f>
        <v>3920546.6413758323</v>
      </c>
      <c r="LC65" s="1356">
        <f>+LE64</f>
        <v>5821856.6937984498</v>
      </c>
      <c r="LD65" s="1525">
        <f>LC35</f>
        <v>159215.5</v>
      </c>
      <c r="LE65" s="1525">
        <f>+LC65-LD65</f>
        <v>5662641.1937984498</v>
      </c>
      <c r="LF65" s="1357">
        <f>+LC$31*(LC65+LE65)/2+LD65</f>
        <v>785977.04200111201</v>
      </c>
      <c r="LG65" s="1356">
        <f>+LI64</f>
        <v>3528726.5610465119</v>
      </c>
      <c r="LH65" s="1525">
        <f>LG35</f>
        <v>101904.125</v>
      </c>
      <c r="LI65" s="1525">
        <f>+LG65-LH65</f>
        <v>3426822.4360465119</v>
      </c>
      <c r="LJ65" s="1357">
        <f>+LG$31*(LG65+LI65)/2+LH65</f>
        <v>481500.2255478942</v>
      </c>
      <c r="LK65" s="1356">
        <f>+LM64</f>
        <v>105164.26569767443</v>
      </c>
      <c r="LL65" s="1525">
        <f>LK35</f>
        <v>2913.0749999999998</v>
      </c>
      <c r="LM65" s="1525">
        <f>+LK65-LL65</f>
        <v>102251.19069767444</v>
      </c>
      <c r="LN65" s="1357">
        <f>+LK$31*(LK65+LM65)/2+LL65</f>
        <v>14232.684490773776</v>
      </c>
      <c r="LO65" s="1356">
        <f>+LQ64</f>
        <v>16159577.129263569</v>
      </c>
      <c r="LP65" s="1525">
        <f>LO35</f>
        <v>461497.77500000002</v>
      </c>
      <c r="LQ65" s="1525">
        <f>+LO65-LP65</f>
        <v>15698079.354263568</v>
      </c>
      <c r="LR65" s="1357">
        <f>+LO$31*(LO65+LQ65)/2+LP65</f>
        <v>2200115.7013197429</v>
      </c>
      <c r="LS65" s="1356">
        <f>+LU64</f>
        <v>23479021.534883723</v>
      </c>
      <c r="LT65" s="1525">
        <f>LS35</f>
        <v>651774</v>
      </c>
      <c r="LU65" s="1525">
        <f>+LS65-LT65</f>
        <v>22827247.534883723</v>
      </c>
      <c r="LV65" s="1357">
        <f>+LS$31*(LS65+LU65)/2+LT65</f>
        <v>3178918.7555256439</v>
      </c>
      <c r="LW65" s="1356">
        <f>+LY64</f>
        <v>2753537.8327519381</v>
      </c>
      <c r="LX65" s="1525">
        <f>LW35</f>
        <v>78291.024999999994</v>
      </c>
      <c r="LY65" s="1525">
        <f>+LW65-LX65</f>
        <v>2675246.8077519382</v>
      </c>
      <c r="LZ65" s="1357">
        <f>+LW$31*(LW65+LY65)/2+LX65</f>
        <v>374564.61621628399</v>
      </c>
      <c r="MA65" s="1356">
        <f>+MC64</f>
        <v>31374282.608720936</v>
      </c>
      <c r="MB65" s="1525">
        <f>MA35</f>
        <v>882337.57499999995</v>
      </c>
      <c r="MC65" s="1525">
        <f>+MA65-MB65</f>
        <v>30491945.033720937</v>
      </c>
      <c r="MD65" s="1357">
        <f>+MA$31*(MA65+MC65)/2+MB65</f>
        <v>4258660.3898481401</v>
      </c>
      <c r="ME65" s="1356">
        <f>+MG64</f>
        <v>16057050.168992247</v>
      </c>
      <c r="MF65" s="1525">
        <f>ME35</f>
        <v>450589.4</v>
      </c>
      <c r="MG65" s="1525">
        <f>+ME65-MF65</f>
        <v>15606460.768992247</v>
      </c>
      <c r="MH65" s="1357">
        <f>+ME$31*(ME65+MG65)/2+MF65</f>
        <v>2178611.9165170761</v>
      </c>
      <c r="MI65" s="1356">
        <f>+MK64</f>
        <v>34033038.880813956</v>
      </c>
      <c r="MJ65" s="1525">
        <f>MI35</f>
        <v>950890.625</v>
      </c>
      <c r="MK65" s="1525">
        <f>+MI65-MJ65</f>
        <v>33082148.255813956</v>
      </c>
      <c r="ML65" s="1357">
        <f>+MI$31*(MI65+MK65)/2+MJ65</f>
        <v>4613673.1509018037</v>
      </c>
      <c r="MM65" s="1356">
        <f>+MO64</f>
        <v>11113142.627656978</v>
      </c>
      <c r="MN65" s="1525">
        <f>MM35</f>
        <v>307836.67575000005</v>
      </c>
      <c r="MO65" s="1525">
        <f>+MM65-MN65</f>
        <v>10805305.951906977</v>
      </c>
      <c r="MP65" s="1357">
        <f>+MM$31*(MM65+MO65)/2+MN65</f>
        <v>1504026.5975432768</v>
      </c>
      <c r="MQ65" s="1356">
        <f>+MS64</f>
        <v>4137022.3538759686</v>
      </c>
      <c r="MR65" s="1525">
        <f>MQ35</f>
        <v>114350.95</v>
      </c>
      <c r="MS65" s="1525">
        <f>+MQ65-MR65</f>
        <v>4022671.4038759684</v>
      </c>
      <c r="MT65" s="1357">
        <f>+MQ$31*(MQ65+MS65)/2+MR65</f>
        <v>559662.73392994422</v>
      </c>
      <c r="MU65" s="1356">
        <f>+MW64</f>
        <v>33099536.777519383</v>
      </c>
      <c r="MV65" s="1525">
        <f>MU35</f>
        <v>928831.9</v>
      </c>
      <c r="MW65" s="1525">
        <f>+MU65-MV65</f>
        <v>32170704.877519384</v>
      </c>
      <c r="MX65" s="1357">
        <f>+MU$31*(MU65+MW65)/2+MV65</f>
        <v>4490927.3182662474</v>
      </c>
      <c r="MY65" s="1356">
        <f>+NA64</f>
        <v>4205110.7792635653</v>
      </c>
      <c r="MZ65" s="1525">
        <f>MY35</f>
        <v>120092.825</v>
      </c>
      <c r="NA65" s="1525">
        <f>+MY65-MZ65</f>
        <v>4085017.9542635651</v>
      </c>
      <c r="NB65" s="1357">
        <f>+MY$31*(MY65+NA65)/2+MZ65</f>
        <v>572523.04173805413</v>
      </c>
      <c r="NC65" s="1356">
        <f>+NE64</f>
        <v>45919338.859496132</v>
      </c>
      <c r="ND65" s="1525">
        <f>NC35</f>
        <v>1280223.625</v>
      </c>
      <c r="NE65" s="1525">
        <f>+NC65-ND65</f>
        <v>44639115.234496132</v>
      </c>
      <c r="NF65" s="1357">
        <f>+NC$31*(NC65+NE65)/2+ND65</f>
        <v>6222412.38106969</v>
      </c>
      <c r="NG65" s="1356">
        <f>+NI64</f>
        <v>1805038.7596899224</v>
      </c>
      <c r="NH65" s="1525">
        <f>NG35</f>
        <v>50000</v>
      </c>
      <c r="NI65" s="1525">
        <f>+NG65-NH65</f>
        <v>1755038.7596899224</v>
      </c>
      <c r="NJ65" s="1357">
        <f>+NG$31*(NG65+NI65)/2+NH65</f>
        <v>244289.70230381598</v>
      </c>
      <c r="NK65" s="1356">
        <f>+NM64</f>
        <v>5687041.9085271331</v>
      </c>
      <c r="NL65" s="1525">
        <f>NK35</f>
        <v>155528.6</v>
      </c>
      <c r="NM65" s="1525">
        <f>+NK65-NL65</f>
        <v>5531513.3085271334</v>
      </c>
      <c r="NN65" s="1357">
        <f>+NK$31*(NK65+NM65)/2+NL65</f>
        <v>767776.43492357316</v>
      </c>
      <c r="NO65" s="1356">
        <f>+NQ64</f>
        <v>1101190.2024089149</v>
      </c>
      <c r="NP65" s="1525">
        <f>NO35</f>
        <v>29307.517250000004</v>
      </c>
      <c r="NQ65" s="1525">
        <f>+NO65-NP65</f>
        <v>1071882.6851589149</v>
      </c>
      <c r="NR65" s="1357">
        <f>+NO$31*(NO65+NQ65)/2+NP65</f>
        <v>147902.03720404708</v>
      </c>
      <c r="NS65" s="1356">
        <f>+NU64</f>
        <v>10755092.954069767</v>
      </c>
      <c r="NT65" s="1525">
        <f>NS35</f>
        <v>299850.22499999998</v>
      </c>
      <c r="NU65" s="1525">
        <f>+NS65-NT65</f>
        <v>10455242.729069768</v>
      </c>
      <c r="NV65" s="1357">
        <f>+NS$31*(NS65+NU65)/2+NT65</f>
        <v>1457395.1894588196</v>
      </c>
      <c r="NW65" s="1356">
        <f>+NY64</f>
        <v>6108407.6523255818</v>
      </c>
      <c r="NX65" s="1525">
        <f>NW35</f>
        <v>169568.45</v>
      </c>
      <c r="NY65" s="1525">
        <f>+NW65-NX65</f>
        <v>5938839.2023255816</v>
      </c>
      <c r="NZ65" s="1357">
        <f>+NW$31*(NW65+NY65)/2+NX65</f>
        <v>827041.77529390925</v>
      </c>
      <c r="OA65" s="1356">
        <f>+OC64</f>
        <v>21060553.083333332</v>
      </c>
      <c r="OB65" s="1525">
        <f>OA35</f>
        <v>579648.25</v>
      </c>
      <c r="OC65" s="1525">
        <f>+OA65-OB65</f>
        <v>20480904.833333332</v>
      </c>
      <c r="OD65" s="1357">
        <f>+OA$31*(OA65+OC65)/2+OB65</f>
        <v>2846755.4823452169</v>
      </c>
      <c r="OE65" s="1356">
        <f>+OG64</f>
        <v>11416992.0624031</v>
      </c>
      <c r="OF65" s="1525">
        <f>OE35</f>
        <v>312230.65000000002</v>
      </c>
      <c r="OG65" s="1525">
        <f>+OE65-OF65</f>
        <v>11104761.412403099</v>
      </c>
      <c r="OH65" s="1357">
        <f>+OE$31*(OE65+OG65)/2+OF65</f>
        <v>1541345.6774565568</v>
      </c>
      <c r="OI65" s="1356">
        <f>+OK64</f>
        <v>931658.49515503878</v>
      </c>
      <c r="OJ65" s="1525">
        <f>OI35</f>
        <v>25158.875</v>
      </c>
      <c r="OK65" s="1525">
        <f>+OI65-OJ65</f>
        <v>906499.62015503878</v>
      </c>
      <c r="OL65" s="1357">
        <f>+OI$31*(OI65+OK65)/2+OJ65</f>
        <v>125475.56503464574</v>
      </c>
      <c r="OM65" s="1356">
        <f>+OO64</f>
        <v>4012176.5598837212</v>
      </c>
      <c r="ON65" s="1525">
        <f>OM35</f>
        <v>109957.675</v>
      </c>
      <c r="OO65" s="1525">
        <f>+OM65-ON65</f>
        <v>3902218.8848837214</v>
      </c>
      <c r="OP65" s="1357">
        <f>+OM$31*(OM65+OO65)/2+ON65</f>
        <v>541882.40880366287</v>
      </c>
      <c r="OQ65" s="1356">
        <f>+OS64</f>
        <v>5214822.6965116281</v>
      </c>
      <c r="OR65" s="1525">
        <f>OQ35</f>
        <v>141118.54999999999</v>
      </c>
      <c r="OS65" s="1525">
        <f>+OQ65-OR65</f>
        <v>5073704.1465116283</v>
      </c>
      <c r="OT65" s="1357">
        <f>+OQ$31*(OQ65+OS65)/2+OR65</f>
        <v>702610.48566549644</v>
      </c>
      <c r="OU65" s="1356">
        <f>+OW64</f>
        <v>68068369.421511635</v>
      </c>
      <c r="OV65" s="1525">
        <f>OU35</f>
        <v>1865481.125</v>
      </c>
      <c r="OW65" s="1525">
        <f>+OU65-OV65</f>
        <v>66202888.296511635</v>
      </c>
      <c r="OX65" s="1357">
        <f>+OU$31*(OU65+OW65)/2+OV65</f>
        <v>9193277.373250816</v>
      </c>
      <c r="OY65" s="1356">
        <f>+PA64</f>
        <v>27929807.176550388</v>
      </c>
      <c r="OZ65" s="1525">
        <f>OY35</f>
        <v>754227.57499999995</v>
      </c>
      <c r="PA65" s="1525">
        <f>+OY65-OZ65</f>
        <v>27175579.601550389</v>
      </c>
      <c r="PB65" s="1357">
        <f>+OY$31*(OY65+PA65)/2+OZ65</f>
        <v>3761580.4020583453</v>
      </c>
      <c r="PC65" s="1356">
        <f>+PE64</f>
        <v>19720161.583624013</v>
      </c>
      <c r="PD65" s="1525">
        <f>PC35</f>
        <v>519481.48749999964</v>
      </c>
      <c r="PE65" s="1525">
        <f>+PC65-PD65</f>
        <v>19200680.096124012</v>
      </c>
      <c r="PF65" s="1357">
        <f>+PC$31*(PC65+PE65)/2+PD65</f>
        <v>2643569.7137275743</v>
      </c>
      <c r="PG65" s="1526">
        <f>+PI64</f>
        <v>20813269.75</v>
      </c>
      <c r="PH65" s="1525">
        <f>PG35</f>
        <v>547717.625</v>
      </c>
      <c r="PI65" s="1525">
        <f>+PG65-PH65</f>
        <v>20265552.125</v>
      </c>
      <c r="PJ65" s="1357">
        <f>+PG$31*(PG65+PI65)/2+PH65</f>
        <v>2789576.6939776707</v>
      </c>
      <c r="PK65" s="1356">
        <f>+PM64</f>
        <v>9560125.312781252</v>
      </c>
      <c r="PL65" s="1525">
        <f>PK35</f>
        <v>240758.66475000005</v>
      </c>
      <c r="PM65" s="1525">
        <f>+PK65-PL65</f>
        <v>9319366.6480312515</v>
      </c>
      <c r="PN65" s="1357">
        <f>+PK$31*(PK65+PM65)/2+PL65</f>
        <v>1271098.8336777033</v>
      </c>
      <c r="PO65" s="1356">
        <f>PO34</f>
        <v>231870298.04999998</v>
      </c>
      <c r="PP65" s="1532">
        <f>PO35/12*(12.5-PO36)</f>
        <v>5072162.7698437497</v>
      </c>
      <c r="PQ65" s="1532">
        <f>+PO65-PP65</f>
        <v>226798135.28015622</v>
      </c>
      <c r="PR65" s="1357">
        <f>+PO$31*(PO65+PQ65)/2*(12.5-PO$36)/12+PP65</f>
        <v>26974841.509960782</v>
      </c>
      <c r="PS65" s="1356">
        <f>+PU64</f>
        <v>1682888.631843023</v>
      </c>
      <c r="PT65" s="1525">
        <f>PS35</f>
        <v>47327.80324999999</v>
      </c>
      <c r="PU65" s="1525">
        <f>+PS65-PT65</f>
        <v>1635560.8285930231</v>
      </c>
      <c r="PV65" s="1357">
        <f>+PS$31*(PS65+PU65)/2+PT65</f>
        <v>228430.75796619116</v>
      </c>
      <c r="PW65" s="1356">
        <f>+PY64</f>
        <v>9543315.1968750004</v>
      </c>
      <c r="PX65" s="1525">
        <f>PW35</f>
        <v>240335.32500000001</v>
      </c>
      <c r="PY65" s="1525">
        <f>+PW65-PX65</f>
        <v>9302979.8718750011</v>
      </c>
      <c r="PZ65" s="1357">
        <f>+PW$31*(PW65+PY65)/2+PX65</f>
        <v>1268863.7877945856</v>
      </c>
      <c r="QA65" s="1356">
        <f>+QC64</f>
        <v>38252289.234375</v>
      </c>
      <c r="QB65" s="1525">
        <f>QA35</f>
        <v>961314.07499999995</v>
      </c>
      <c r="QC65" s="1525">
        <f>+QA65-QB65</f>
        <v>37290975.159374997</v>
      </c>
      <c r="QD65" s="1357">
        <f>+QA$31*(QA65+QC65)/2+QB65</f>
        <v>5084055.2990947179</v>
      </c>
      <c r="QE65" s="1356">
        <f>+QG64</f>
        <v>38188306.440624997</v>
      </c>
      <c r="QF65" s="1525">
        <f>QE35</f>
        <v>957700.47499999998</v>
      </c>
      <c r="QG65" s="1525">
        <f>+QE65-QF65</f>
        <v>37230605.965624996</v>
      </c>
      <c r="QH65" s="1357">
        <f>+QE$31*(QE65+QG65)/2+QF65</f>
        <v>5073655.2427603425</v>
      </c>
      <c r="QI65" s="1356">
        <f>+QK64</f>
        <v>18124351.600395832</v>
      </c>
      <c r="QJ65" s="1525">
        <f>QI35</f>
        <v>453581.27049999998</v>
      </c>
      <c r="QK65" s="1525">
        <f>+QI65-QJ65</f>
        <v>17670770.329895832</v>
      </c>
      <c r="QL65" s="1357">
        <f>+QI$31*(QI65+QK65)/2+QJ65</f>
        <v>2407084.6832505846</v>
      </c>
      <c r="QM65" s="1356">
        <f>QM34</f>
        <v>6364701.0899999989</v>
      </c>
      <c r="QN65" s="1532">
        <f>QM35/12*(12.5-QM36)</f>
        <v>139227.83634374998</v>
      </c>
      <c r="QO65" s="1532">
        <f>+QM65-QN65</f>
        <v>6225473.2536562486</v>
      </c>
      <c r="QP65" s="1357">
        <f>+QM$31*(QM65+QO65)/2*(12.5-QM$36)/12+QN65</f>
        <v>740443.27628371981</v>
      </c>
      <c r="QQ65" s="1526">
        <f>+QS64</f>
        <v>7340432.5343749998</v>
      </c>
      <c r="QR65" s="1525">
        <f>QQ35</f>
        <v>189634.42499999999</v>
      </c>
      <c r="QS65" s="1525">
        <f>+QQ65-QR65</f>
        <v>7150798.109375</v>
      </c>
      <c r="QT65" s="1357">
        <f>+QQ$31*(QQ65+QS65)/2+QR65</f>
        <v>980487.11639885884</v>
      </c>
      <c r="QU65" s="1356">
        <f>+QW64</f>
        <v>13796242.13125</v>
      </c>
      <c r="QV65" s="1525">
        <f>QU35</f>
        <v>351870.15</v>
      </c>
      <c r="QW65" s="1525">
        <f>+QU65-QV65</f>
        <v>13444371.981249999</v>
      </c>
      <c r="QX65" s="1357">
        <f>+QU$31*(QU65+QW65)/2+QV65</f>
        <v>1838514.9709848822</v>
      </c>
      <c r="QY65" s="1356">
        <f>+RA64</f>
        <v>9256139.7791666668</v>
      </c>
      <c r="QZ65" s="1525">
        <f>QY35</f>
        <v>234580.1</v>
      </c>
      <c r="RA65" s="1525">
        <f>+QY65-QZ65</f>
        <v>9021559.6791666672</v>
      </c>
      <c r="RB65" s="1357">
        <f>+QY$31*(QY65+RA65)/2+QZ65</f>
        <v>1232077.7014502082</v>
      </c>
      <c r="RC65" s="1356">
        <f>+RE64</f>
        <v>582173.80208333337</v>
      </c>
      <c r="RD65" s="1525">
        <f>RC35</f>
        <v>14661.25</v>
      </c>
      <c r="RE65" s="1525">
        <f>+RC65-RD65</f>
        <v>567512.55208333337</v>
      </c>
      <c r="RF65" s="1357">
        <f>+RC$31*(RC65+RE65)/2+RD65</f>
        <v>77404.889226348081</v>
      </c>
      <c r="RG65" s="1356">
        <f>+RI64</f>
        <v>798807.76041666663</v>
      </c>
      <c r="RH65" s="1525">
        <f>RG35</f>
        <v>20074.75</v>
      </c>
      <c r="RI65" s="1525">
        <f>+RG65-RH65</f>
        <v>778733.01041666663</v>
      </c>
      <c r="RJ65" s="1357">
        <f>+RG$31*(RG65+RI65)/2+RH65</f>
        <v>106168.36034102766</v>
      </c>
      <c r="RK65" s="1356">
        <f>+RM64</f>
        <v>40208072.916666664</v>
      </c>
      <c r="RL65" s="1525">
        <f>RK35</f>
        <v>1006250</v>
      </c>
      <c r="RM65" s="1525">
        <f>+RK65-RL65</f>
        <v>39201822.916666664</v>
      </c>
      <c r="RN65" s="1357">
        <f>+RK$31*(RK65+RM65)/2+RL65</f>
        <v>5340010.9749921886</v>
      </c>
      <c r="RO65" s="1356">
        <f>RO34</f>
        <v>10151282.560000001</v>
      </c>
      <c r="RP65" s="1532">
        <f>RO35/12*(12.5-RO36)</f>
        <v>243207.81133333335</v>
      </c>
      <c r="RQ65" s="1532">
        <f>+RO65-RP65</f>
        <v>9908074.7486666664</v>
      </c>
      <c r="RR65" s="1357">
        <f>+RO$31*(RO65+RQ65)/2*(12.5-RO$36)/12+RP65</f>
        <v>1292324.8412047946</v>
      </c>
      <c r="RS65" s="1526">
        <f>+RU64</f>
        <v>5040863.8654999984</v>
      </c>
      <c r="RT65" s="1525">
        <f>RS35</f>
        <v>132654.31224999999</v>
      </c>
      <c r="RU65" s="1525">
        <f>+RS65-RT65</f>
        <v>4908209.553249998</v>
      </c>
      <c r="RV65" s="1357">
        <f>+RS$31*(RS65+RU65)/2+RT65</f>
        <v>675620.72301076027</v>
      </c>
      <c r="RW65" s="1356">
        <f>RW34</f>
        <v>1360502.54</v>
      </c>
      <c r="RX65" s="1532">
        <f>RW35/12*(12.5-RW36)</f>
        <v>29760.993062500002</v>
      </c>
      <c r="RY65" s="1532">
        <f>+RW65-RX65</f>
        <v>1330741.5469375001</v>
      </c>
      <c r="RZ65" s="1357">
        <f>+RW$31*(RW65+RY65)/2*(12.5-RW$36)/12+RX65</f>
        <v>158275.29743583334</v>
      </c>
      <c r="SA65" s="1356">
        <f>SA34</f>
        <v>105752.20000000001</v>
      </c>
      <c r="SB65" s="1532">
        <f>SA35/12*(12.5-SA36)</f>
        <v>1652.3781250000002</v>
      </c>
      <c r="SC65" s="1532">
        <f>+SA65-SB65</f>
        <v>104099.82187500001</v>
      </c>
      <c r="SD65" s="1357">
        <f>+SA$31*(SA65+SC65)/2*(12.5-SA$36)/12+SB65</f>
        <v>8810.2431286407809</v>
      </c>
      <c r="SE65" s="1356">
        <f>SE34</f>
        <v>84721.73000000001</v>
      </c>
      <c r="SF65" s="1532">
        <f>SE35/12*(12.5-SE36)</f>
        <v>1323.7770312500002</v>
      </c>
      <c r="SG65" s="1532">
        <f>+SE65-SF65</f>
        <v>83397.952968750003</v>
      </c>
      <c r="SH65" s="1357">
        <f>+SE$31*(SE65+SG65)/2*(12.5-SE$36)/12+SF65</f>
        <v>7058.1892346358691</v>
      </c>
      <c r="SI65" s="1526">
        <f>+SK64</f>
        <v>18090453.850000001</v>
      </c>
      <c r="SJ65" s="1525">
        <f>SI35</f>
        <v>476064.57500000001</v>
      </c>
      <c r="SK65" s="1525">
        <f>+SI65-SJ65</f>
        <v>17614389.275000002</v>
      </c>
      <c r="SL65" s="1357">
        <f>+SI$31*(SI65+SK65)/2+SJ65</f>
        <v>2424641.0607078508</v>
      </c>
      <c r="SM65" s="1356">
        <f>+SO64</f>
        <v>698576.73023255821</v>
      </c>
      <c r="SN65" s="1525">
        <f>SM35</f>
        <v>19104.599999999999</v>
      </c>
      <c r="SO65" s="1525">
        <f>+SM65-SN65</f>
        <v>679472.13023255824</v>
      </c>
      <c r="SP65" s="1357">
        <f>+SM$31*(SM65+SO65)/2+SN65</f>
        <v>94311.02497316181</v>
      </c>
      <c r="SQ65" s="1526">
        <f>+SS64</f>
        <v>1156718.1000000001</v>
      </c>
      <c r="SR65" s="1525">
        <f>SQ35</f>
        <v>30439.95</v>
      </c>
      <c r="SS65" s="1525">
        <f>+SQ65-SR65</f>
        <v>1126278.1500000001</v>
      </c>
      <c r="ST65" s="1357">
        <f>+SQ$31*(SQ65+SS65)/2+SR65</f>
        <v>155033.49026945335</v>
      </c>
      <c r="SU65" s="1526">
        <f>+SW64</f>
        <v>1332656.3</v>
      </c>
      <c r="SV65" s="1532">
        <f>SU35</f>
        <v>34727.199999999997</v>
      </c>
      <c r="SW65" s="1532">
        <f>+SU65-SV65</f>
        <v>1297929.1000000001</v>
      </c>
      <c r="SX65" s="1357">
        <f>+SU$31*(SU65+SW65)/2+SV65</f>
        <v>178290.26891311631</v>
      </c>
      <c r="SY65" s="1356">
        <f>+TA64</f>
        <v>3592958.5230620159</v>
      </c>
      <c r="SZ65" s="1525">
        <f>SY35</f>
        <v>97025.675000000003</v>
      </c>
      <c r="TA65" s="1525">
        <f>+SY65-SZ65</f>
        <v>3495932.8480620161</v>
      </c>
      <c r="TB65" s="1357">
        <f>+SY$31*(SY65+TA65)/2+SZ65</f>
        <v>483898.87836768944</v>
      </c>
      <c r="TC65" s="1526">
        <f>+TE64</f>
        <v>19578993.649999999</v>
      </c>
      <c r="TD65" s="1525">
        <f>TC35</f>
        <v>515236.67499999999</v>
      </c>
      <c r="TE65" s="1525">
        <f>+TC65-TD65</f>
        <v>19063756.974999998</v>
      </c>
      <c r="TF65" s="1357">
        <f>+TC$31*(TC65+TE65)/2+TD65</f>
        <v>2624148.2012972422</v>
      </c>
      <c r="TG65" s="1526">
        <f>+TI64</f>
        <v>24091630.374000002</v>
      </c>
      <c r="TH65" s="1525">
        <f>TG35</f>
        <v>633990.27299999993</v>
      </c>
      <c r="TI65" s="1525">
        <f>+TG65-TH65</f>
        <v>23457640.101000004</v>
      </c>
      <c r="TJ65" s="1357">
        <f>+TG$31*(TG65+TI65)/2+TH65</f>
        <v>3228971.2966044159</v>
      </c>
      <c r="TK65" s="1526">
        <f>+TM64</f>
        <v>23743253.100000001</v>
      </c>
      <c r="TL65" s="1525">
        <f>TK35</f>
        <v>624822.44999999995</v>
      </c>
      <c r="TM65" s="1525">
        <f>+TK65-TL65</f>
        <v>23118430.650000002</v>
      </c>
      <c r="TN65" s="1357">
        <f>+TK$31*(TK65+TM65)/2+TL65</f>
        <v>3182278.7232637042</v>
      </c>
      <c r="TO65" s="1526">
        <f>+TQ64</f>
        <v>26167194.364583332</v>
      </c>
      <c r="TP65" s="1525">
        <f>TO35</f>
        <v>683365.25</v>
      </c>
      <c r="TQ65" s="1525">
        <f>+TO65-TP65</f>
        <v>25483829.114583332</v>
      </c>
      <c r="TR65" s="1357">
        <f>+TO$31*(TO65+TQ65)/2+TP65</f>
        <v>3502197.682952981</v>
      </c>
      <c r="TS65" s="1356">
        <f>+TU64</f>
        <v>94283.369791666672</v>
      </c>
      <c r="TT65" s="1532">
        <f>TS35</f>
        <v>2369.4250000000002</v>
      </c>
      <c r="TU65" s="1532">
        <f>+TS65-TT65</f>
        <v>91913.944791666669</v>
      </c>
      <c r="TV65" s="1357">
        <f>+TS$31*(TS65+TU65)/2+TT65</f>
        <v>12531.063510182667</v>
      </c>
      <c r="TW65" s="1526">
        <f>+TY64</f>
        <v>3019571.2000000002</v>
      </c>
      <c r="TX65" s="1525">
        <f>TW35</f>
        <v>79462.399999999994</v>
      </c>
      <c r="TY65" s="1525">
        <f>+TW65-TX65</f>
        <v>2940108.8000000003</v>
      </c>
      <c r="TZ65" s="1357">
        <f>+TW$31*(TW65+TY65)/2+TX65</f>
        <v>404709.37755112641</v>
      </c>
      <c r="UA65" s="1356">
        <f>+UC64</f>
        <v>3139332.7377906977</v>
      </c>
      <c r="UB65" s="1525">
        <f>UA35</f>
        <v>86036.524999999994</v>
      </c>
      <c r="UC65" s="1525">
        <f>+UA65-UB65</f>
        <v>3053296.2127906978</v>
      </c>
      <c r="UD65" s="1357">
        <f>+UA$31*(UA65+UC65)/2+UB65</f>
        <v>423996.59152575349</v>
      </c>
      <c r="UE65" s="1526">
        <f>+UG64</f>
        <v>25987107.899999999</v>
      </c>
      <c r="UF65" s="1525">
        <f>UE35</f>
        <v>698840.3</v>
      </c>
      <c r="UG65" s="1525">
        <f>+UE65-UF65</f>
        <v>25288267.599999998</v>
      </c>
      <c r="UH65" s="1357">
        <f>+UE$31*(UE65+UG65)/2+UF65</f>
        <v>3497171.9057530062</v>
      </c>
      <c r="UI65" s="1526">
        <f>+UK64</f>
        <v>2536969.2343023261</v>
      </c>
      <c r="UJ65" s="1525">
        <f>UI35</f>
        <v>67799.675000000003</v>
      </c>
      <c r="UK65" s="1525">
        <f>+UI65-UJ65</f>
        <v>2469169.5593023263</v>
      </c>
      <c r="UL65" s="1357">
        <f>+UI$31*(UI65+UK65)/2+UJ65</f>
        <v>341007.55056066014</v>
      </c>
      <c r="UM65" s="1526">
        <f>+UO64</f>
        <v>14719856.223062016</v>
      </c>
      <c r="UN65" s="1525">
        <f>UM35</f>
        <v>392570.07500000001</v>
      </c>
      <c r="UO65" s="1525">
        <f>+UM65-UN65</f>
        <v>14327286.148062017</v>
      </c>
      <c r="UP65" s="1357">
        <f>+UM$31*(UM65+UO65)/2+UN65</f>
        <v>1977805.400169363</v>
      </c>
      <c r="UQ65" s="1526">
        <f>+US64</f>
        <v>448517.52073643409</v>
      </c>
      <c r="UR65" s="1525">
        <f>UQ35</f>
        <v>11937.025</v>
      </c>
      <c r="US65" s="1525">
        <f>+UQ65-UR65</f>
        <v>436580.49573643407</v>
      </c>
      <c r="UT65" s="1357">
        <f>+UQ$31*(UQ65+US65)/2+UR65</f>
        <v>60240.869282628839</v>
      </c>
      <c r="UU65" s="1526">
        <f>+UW64</f>
        <v>1992192.6164728682</v>
      </c>
      <c r="UV65" s="1525">
        <f>UU35</f>
        <v>53685.574999999997</v>
      </c>
      <c r="UW65" s="1525">
        <f>+UU65-UV65</f>
        <v>1938507.0414728683</v>
      </c>
      <c r="UX65" s="1357">
        <f>+UU$31*(UU65+UW65)/2+UV65</f>
        <v>268201.8214105618</v>
      </c>
      <c r="UY65" s="1356">
        <f>UY34</f>
        <v>0</v>
      </c>
      <c r="UZ65" s="1532">
        <f>UY35/12*(12.5-UY36)</f>
        <v>0</v>
      </c>
      <c r="VA65" s="1532">
        <f>+UY65-UZ65</f>
        <v>0</v>
      </c>
      <c r="VB65" s="1357">
        <f>+UY$31*(UY65+VA65)/2*(12.5-UY$36)/12+UZ65</f>
        <v>0</v>
      </c>
      <c r="VC65" s="1356">
        <f>+VE64</f>
        <v>25924755.855620157</v>
      </c>
      <c r="VD65" s="1525">
        <f>VC35</f>
        <v>700082.375</v>
      </c>
      <c r="VE65" s="1525">
        <f>+VC65-VD65</f>
        <v>25224673.480620157</v>
      </c>
      <c r="VF65" s="1357">
        <f>+VC$31*(VC65+VE65)/2+VD65</f>
        <v>3491540.522933627</v>
      </c>
      <c r="VG65" s="1526">
        <f>+VI64</f>
        <v>13979255.511346901</v>
      </c>
      <c r="VH65" s="1525">
        <f>VG35</f>
        <v>370520.64124999999</v>
      </c>
      <c r="VI65" s="1525">
        <f>+VG65-VH65</f>
        <v>13608734.870096901</v>
      </c>
      <c r="VJ65" s="1357">
        <f>+VG$31*(VG65+VI65)/2+VH65</f>
        <v>1876123.3729862915</v>
      </c>
      <c r="VK65" s="1526">
        <f>+VM64</f>
        <v>1537751.9540697671</v>
      </c>
      <c r="VL65" s="1525">
        <f>VK35</f>
        <v>40508.474999999999</v>
      </c>
      <c r="VM65" s="1525">
        <f>+VK65-VL65</f>
        <v>1497243.4790697671</v>
      </c>
      <c r="VN65" s="1357">
        <f>+VK$31*(VK65+VM65)/2+VL65</f>
        <v>206142.0478613122</v>
      </c>
      <c r="VO65" s="1526">
        <f>+VQ64</f>
        <v>67636481.993281245</v>
      </c>
      <c r="VP65" s="1525">
        <f>VO35</f>
        <v>1762514.18875</v>
      </c>
      <c r="VQ65" s="1525">
        <f>+VO65-VP65</f>
        <v>65873967.804531246</v>
      </c>
      <c r="VR65" s="1357">
        <f>+VO$31*(VO65+VQ65)/2+VP65</f>
        <v>9048789.6713648215</v>
      </c>
      <c r="VS65" s="1356">
        <f>+VU64</f>
        <v>22651307.660791673</v>
      </c>
      <c r="VT65" s="1525">
        <f>VS35</f>
        <v>580182.90700000012</v>
      </c>
      <c r="VU65" s="1525">
        <f>+VS65-VT65</f>
        <v>22071124.753791671</v>
      </c>
      <c r="VV65" s="1357">
        <f>+VS$31*(VS65+VU65)/2+VT65</f>
        <v>3020890.4569989522</v>
      </c>
      <c r="VW65" s="1526">
        <f>+VY64</f>
        <v>20561632.359496124</v>
      </c>
      <c r="VX65" s="1525">
        <f>VW35</f>
        <v>548366.875</v>
      </c>
      <c r="VY65" s="1525">
        <f>+VW65-VX65</f>
        <v>20013265.484496124</v>
      </c>
      <c r="VZ65" s="1357">
        <f>+VW$31*(VW65+VY65)/2+VX65</f>
        <v>2762724.5063164788</v>
      </c>
      <c r="WA65" s="1356">
        <f>WA34</f>
        <v>0</v>
      </c>
      <c r="WB65" s="1532">
        <f>WA35/12*(12.5-WA36)</f>
        <v>0</v>
      </c>
      <c r="WC65" s="1532">
        <f>+WA65-WB65</f>
        <v>0</v>
      </c>
      <c r="WD65" s="1357">
        <f>+WA$31*(WA65+WC65)/2*(12.5-WA$36)/12+WB65</f>
        <v>0</v>
      </c>
      <c r="WE65" s="1356">
        <f>+WG64</f>
        <v>7294797.8290697681</v>
      </c>
      <c r="WF65" s="1525">
        <f>WE35</f>
        <v>197404.85</v>
      </c>
      <c r="WG65" s="1525">
        <f>+WE65-WF65</f>
        <v>7097392.9790697685</v>
      </c>
      <c r="WH65" s="1357">
        <f>+WE$31*(WE65+WG65)/2+WF65</f>
        <v>982852.48488752532</v>
      </c>
      <c r="WI65" s="1356">
        <f>+WK64</f>
        <v>25178417.174531255</v>
      </c>
      <c r="WJ65" s="1525">
        <f>WI35</f>
        <v>639451.86475000007</v>
      </c>
      <c r="WK65" s="1525">
        <f>+WI65-WJ65</f>
        <v>24538965.309781253</v>
      </c>
      <c r="WL65" s="1357">
        <f>+WI$31*(WI65+WK65)/2+WJ65</f>
        <v>3352756.6705073481</v>
      </c>
      <c r="WM65" s="1356">
        <f>WM34</f>
        <v>48884213.629999995</v>
      </c>
      <c r="WN65" s="1532">
        <f>WM35/12*(12.5-WM36)</f>
        <v>1171184.2848854165</v>
      </c>
      <c r="WO65" s="1532">
        <f>+WM65-WN65</f>
        <v>47713029.345114581</v>
      </c>
      <c r="WP65" s="1357">
        <f>+WM$31*(WM65+WO65)/2*(12.5-WM$36)/12+WN65</f>
        <v>6223280.9739472959</v>
      </c>
      <c r="WQ65" s="1356">
        <f>WQ34</f>
        <v>443249.11</v>
      </c>
      <c r="WR65" s="1532">
        <f>WQ35/12*(12.5-WQ36)</f>
        <v>10619.509927083333</v>
      </c>
      <c r="WS65" s="1532">
        <f>+WQ65-WR65</f>
        <v>432629.60007291666</v>
      </c>
      <c r="WT65" s="1357">
        <f>+WQ$31*(WQ65+WS65)/2*(12.5-WQ$36)/12+WR65</f>
        <v>56428.51849598367</v>
      </c>
      <c r="WU65" s="1356">
        <f>WU34</f>
        <v>16265180.07</v>
      </c>
      <c r="WV65" s="1532">
        <f>WU35/12*(12.5-WU36)</f>
        <v>16942.89590625</v>
      </c>
      <c r="WW65" s="1532">
        <f>+WU65-WV65</f>
        <v>16248237.174093749</v>
      </c>
      <c r="WX65" s="1357">
        <f>+WU$31*(WU65+WW65)/2*(12.5-WU$36)/12+WV65</f>
        <v>90876.470419340214</v>
      </c>
      <c r="WY65" s="1356">
        <f>WY34</f>
        <v>6572681</v>
      </c>
      <c r="WZ65" s="1532">
        <f>WY35/12*(12.5-WY36)</f>
        <v>6846.5427083333334</v>
      </c>
      <c r="XA65" s="1532">
        <f>+WY65-WZ65</f>
        <v>6565834.4572916664</v>
      </c>
      <c r="XB65" s="1357">
        <f>+WY$31*(WY65+XA65)/2*(12.5-WY$36)/12+WZ65</f>
        <v>36722.74440871035</v>
      </c>
      <c r="XC65" s="1356">
        <f>+XE64</f>
        <v>27066293.268750001</v>
      </c>
      <c r="XD65" s="1525">
        <f>XC35</f>
        <v>693266.85</v>
      </c>
      <c r="XE65" s="1525">
        <f>+XC65-XD65</f>
        <v>26373026.418749999</v>
      </c>
      <c r="XF65" s="1357">
        <f>+XC$31*(XC65+XE65)/2+XD65</f>
        <v>3609694.7808197383</v>
      </c>
      <c r="XG65" s="1356">
        <f>+XI64</f>
        <v>26728092.727499999</v>
      </c>
      <c r="XH65" s="1525">
        <f>XG35</f>
        <v>683146.1399999999</v>
      </c>
      <c r="XI65" s="1525">
        <f>+XG65-XH65</f>
        <v>26044946.587499999</v>
      </c>
      <c r="XJ65" s="1357">
        <f>+XG$31*(XG65+XI65)/2+XH65</f>
        <v>3563212.1055200472</v>
      </c>
      <c r="XK65" s="1356">
        <f>+XM64</f>
        <v>1274509.5553750002</v>
      </c>
      <c r="XL65" s="1525">
        <f>XK35</f>
        <v>32164.279000000002</v>
      </c>
      <c r="XM65" s="1525">
        <f>+XK65-XL65</f>
        <v>1242345.2763750001</v>
      </c>
      <c r="XN65" s="1357">
        <f>+XK$31*(XK65+XM65)/2+XL65</f>
        <v>169520.55097460875</v>
      </c>
      <c r="XO65" s="1356">
        <f>+XQ64</f>
        <v>31715187.535416666</v>
      </c>
      <c r="XP65" s="1525">
        <f>XO35</f>
        <v>812342.05</v>
      </c>
      <c r="XQ65" s="1525">
        <f>+XO65-XP65</f>
        <v>30902845.485416666</v>
      </c>
      <c r="XR65" s="1357">
        <f>+XO$31*(XO65+XQ65)/2+XP65</f>
        <v>4229694.3206290714</v>
      </c>
      <c r="XS65" s="1529">
        <f ca="1">SUMIF($G$29:$XR$29,"Yes",J65:XR65)</f>
        <v>293549884.33662349</v>
      </c>
      <c r="XT65" s="1530"/>
      <c r="XU65" s="1531">
        <f ca="1">SUMIF($G$29:$XR$29,"No",J65:XR65)</f>
        <v>39275327.551311418</v>
      </c>
    </row>
    <row r="66" spans="1:645" ht="13.2" customHeight="1" thickBot="1">
      <c r="A66" s="1111">
        <v>47</v>
      </c>
      <c r="B66" s="1145" t="str">
        <f>+B64</f>
        <v>W incentive</v>
      </c>
      <c r="C66" s="1146">
        <f>+C64+1</f>
        <v>2019</v>
      </c>
      <c r="D66" s="1147">
        <v>47</v>
      </c>
      <c r="E66" s="1148" t="str">
        <f>+E64</f>
        <v>W incentive</v>
      </c>
      <c r="F66" s="1149">
        <f>+F64+1</f>
        <v>2019</v>
      </c>
      <c r="G66" s="1148">
        <f>+G65</f>
        <v>788878.4457630337</v>
      </c>
      <c r="H66" s="1150">
        <f>+H65</f>
        <v>25983.025000000001</v>
      </c>
      <c r="I66" s="1150">
        <f>+G66-H66</f>
        <v>762895.42076303368</v>
      </c>
      <c r="J66" s="1151">
        <f>+G$33*(G66+I66)/2+H66</f>
        <v>110670.41760001014</v>
      </c>
      <c r="K66" s="1148">
        <f>+K65</f>
        <v>814088.14903100766</v>
      </c>
      <c r="L66" s="1150">
        <f>+L65</f>
        <v>22795.174999999999</v>
      </c>
      <c r="M66" s="1150">
        <f>+K66-L66</f>
        <v>791292.97403100762</v>
      </c>
      <c r="N66" s="1151">
        <f>+K$33*(K66+M66)/2+L66</f>
        <v>110408.16061223981</v>
      </c>
      <c r="O66" s="1148">
        <f>+O65</f>
        <v>786562.18975528225</v>
      </c>
      <c r="P66" s="1150">
        <f>+P65</f>
        <v>26771.200000000001</v>
      </c>
      <c r="Q66" s="1150">
        <f>+O66-P66</f>
        <v>759790.98975528229</v>
      </c>
      <c r="R66" s="1151">
        <f>+O$33*(O66+Q66)/2+P66</f>
        <v>111162.76093320202</v>
      </c>
      <c r="S66" s="1148">
        <f>+S65</f>
        <v>511342.28139534884</v>
      </c>
      <c r="T66" s="1150">
        <f>+T65</f>
        <v>14799.9</v>
      </c>
      <c r="U66" s="1150">
        <f>+S66-T66</f>
        <v>496542.38139534881</v>
      </c>
      <c r="V66" s="1151">
        <f>+S$33*(S66+U66)/2+T66</f>
        <v>69804.772793977289</v>
      </c>
      <c r="W66" s="1148">
        <f>+W65</f>
        <v>5686699.4298905618</v>
      </c>
      <c r="X66" s="1150">
        <f>+X65</f>
        <v>188927.75</v>
      </c>
      <c r="Y66" s="1150">
        <f>+W66-X66</f>
        <v>5497771.6798905618</v>
      </c>
      <c r="Z66" s="1151">
        <f>+W$33*(W66+Y66)/2+X66</f>
        <v>799315.45940120984</v>
      </c>
      <c r="AA66" s="1148">
        <f>+AA65</f>
        <v>863919.90833333333</v>
      </c>
      <c r="AB66" s="1150">
        <f>+AB65</f>
        <v>22851.275000000001</v>
      </c>
      <c r="AC66" s="1150">
        <f>+AA66-AB66</f>
        <v>841068.6333333333</v>
      </c>
      <c r="AD66" s="1151">
        <f>+AA$33*(AA66+AC66)/2+AB66</f>
        <v>115900.29272182164</v>
      </c>
      <c r="AE66" s="1148">
        <f>+AE65</f>
        <v>5158067.3533743732</v>
      </c>
      <c r="AF66" s="1150">
        <f>+AF65</f>
        <v>170256.05</v>
      </c>
      <c r="AG66" s="1150">
        <f>+AE66-AF66</f>
        <v>4987811.3033743734</v>
      </c>
      <c r="AH66" s="1151">
        <f>+AE$33*(AE66+AG66)/2+AF66</f>
        <v>723963.02213743213</v>
      </c>
      <c r="AI66" s="1148">
        <f>+AI65</f>
        <v>481816.69089147286</v>
      </c>
      <c r="AJ66" s="1150">
        <f>+AJ65</f>
        <v>12903.125</v>
      </c>
      <c r="AK66" s="1150">
        <f>+AI66-AJ66</f>
        <v>468913.56589147286</v>
      </c>
      <c r="AL66" s="1151">
        <f>+AI$33*(AI66+AK66)/2+AJ66</f>
        <v>64788.820622090338</v>
      </c>
      <c r="AM66" s="1148">
        <f>+AM65</f>
        <v>1762950.8918946651</v>
      </c>
      <c r="AN66" s="1150">
        <f>+AN65</f>
        <v>56132.324999999997</v>
      </c>
      <c r="AO66" s="1150">
        <f>+AM66-AN66</f>
        <v>1706818.5668946651</v>
      </c>
      <c r="AP66" s="1151">
        <f>+AM$33*(AM66+AO66)/2+AN66</f>
        <v>245493.50366570638</v>
      </c>
      <c r="AQ66" s="1148">
        <f>+AQ65</f>
        <v>240763.18197674421</v>
      </c>
      <c r="AR66" s="1150">
        <f>+AR65</f>
        <v>6447.6750000000002</v>
      </c>
      <c r="AS66" s="1150">
        <f>+AQ66-AR66</f>
        <v>234315.50697674422</v>
      </c>
      <c r="AT66" s="1151">
        <f>+AQ$33*(AQ66+AS66)/2+AR66</f>
        <v>32374.890501683611</v>
      </c>
      <c r="AU66" s="1148">
        <f>+AU65</f>
        <v>17227760.092111267</v>
      </c>
      <c r="AV66" s="1150">
        <f>+AV65</f>
        <v>546258</v>
      </c>
      <c r="AW66" s="1150">
        <f>+AU66-AV66</f>
        <v>16681502.092111267</v>
      </c>
      <c r="AX66" s="1151">
        <f>+AU$33*(AU66+AW66)/2+AV66</f>
        <v>2543356.7098133708</v>
      </c>
      <c r="AY66" s="1148">
        <f>+AY65</f>
        <v>35992380.555566944</v>
      </c>
      <c r="AZ66" s="1150">
        <f>+AZ65</f>
        <v>1127230.2250000001</v>
      </c>
      <c r="BA66" s="1150">
        <f>+AY66-AZ66</f>
        <v>34865150.330566943</v>
      </c>
      <c r="BB66" s="1151">
        <f>+AY$33*(AY66+BA66)/2+AZ66</f>
        <v>5300411.0728894379</v>
      </c>
      <c r="BC66" s="1148">
        <f>+BC65</f>
        <v>10996347.229822163</v>
      </c>
      <c r="BD66" s="1150">
        <f>+BD65</f>
        <v>339525</v>
      </c>
      <c r="BE66" s="1150">
        <f>+BC66-BD66</f>
        <v>10656822.229822163</v>
      </c>
      <c r="BF66" s="1151">
        <f>+BC$33*(BC66+BE66)/2+BD66</f>
        <v>1614796.5336680643</v>
      </c>
      <c r="BG66" s="1148">
        <f>+BG65</f>
        <v>9033124.380354153</v>
      </c>
      <c r="BH66" s="1150">
        <f>+BH65</f>
        <v>280607.05</v>
      </c>
      <c r="BI66" s="1150">
        <f>+BG66-BH66</f>
        <v>8752517.3303541522</v>
      </c>
      <c r="BJ66" s="1151">
        <f>+BG$33*(BG66+BI66)/2+BH66</f>
        <v>1328099.0868566793</v>
      </c>
      <c r="BK66" s="1148">
        <f>+BK65</f>
        <v>11842455.748111416</v>
      </c>
      <c r="BL66" s="1150">
        <f>+BL65</f>
        <v>366388.97499999998</v>
      </c>
      <c r="BM66" s="1150">
        <f>+BK66-BL66</f>
        <v>11476066.773111416</v>
      </c>
      <c r="BN66" s="1151">
        <f>+BK$33*(BK66+BM66)/2+BL66</f>
        <v>1739742.1016143612</v>
      </c>
      <c r="BO66" s="1148">
        <f>+BO65</f>
        <v>13739574.591883263</v>
      </c>
      <c r="BP66" s="1150">
        <f>+BP65</f>
        <v>422520</v>
      </c>
      <c r="BQ66" s="1150">
        <f>+BO66-BP66</f>
        <v>13317054.591883263</v>
      </c>
      <c r="BR66" s="1151">
        <f>+BO$33*(BO66+BQ66)/2+BP66</f>
        <v>2016030.3200193036</v>
      </c>
      <c r="BS66" s="1148">
        <f>+BS65</f>
        <v>9293110.2705198359</v>
      </c>
      <c r="BT66" s="1150">
        <f>+BT65</f>
        <v>284069.25</v>
      </c>
      <c r="BU66" s="1150">
        <f>+BS66-BT66</f>
        <v>9009041.0205198359</v>
      </c>
      <c r="BV66" s="1151">
        <f>+BS$33*(BS66+BU66)/2+BT66</f>
        <v>1361981.3122433114</v>
      </c>
      <c r="BW66" s="1148">
        <f>+BW65</f>
        <v>78362807.081361145</v>
      </c>
      <c r="BX66" s="1150">
        <f>+BX65</f>
        <v>2376381.8250000002</v>
      </c>
      <c r="BY66" s="1150">
        <f>+BW66-BX66</f>
        <v>75986425.256361142</v>
      </c>
      <c r="BZ66" s="1151">
        <f>+BW$33*(BW66+BY66)/2+BX66</f>
        <v>11466837.733113915</v>
      </c>
      <c r="CA66" s="1148">
        <f>+CA65</f>
        <v>11234948.023666212</v>
      </c>
      <c r="CB66" s="1150">
        <f>+CB65</f>
        <v>340030.1</v>
      </c>
      <c r="CC66" s="1150">
        <f>+CA66-CB66</f>
        <v>10894917.923666213</v>
      </c>
      <c r="CD66" s="1151">
        <f>+CA$33*(CA66+CC66)/2+CB66</f>
        <v>1643376.8520364966</v>
      </c>
      <c r="CE66" s="1153">
        <f>+CE65</f>
        <v>216599.25312500002</v>
      </c>
      <c r="CF66" s="1150">
        <f>+CF65</f>
        <v>5595.6750000000002</v>
      </c>
      <c r="CG66" s="1150">
        <f>+CE66-CF66</f>
        <v>211003.57812500003</v>
      </c>
      <c r="CH66" s="1151">
        <f>+CE$33*(CE66+CG66)/2+CF66</f>
        <v>28931.915948568854</v>
      </c>
      <c r="CI66" s="1148">
        <f>+CI65</f>
        <v>2580444.07243502</v>
      </c>
      <c r="CJ66" s="1150">
        <f>+CJ65</f>
        <v>78098.149999999994</v>
      </c>
      <c r="CK66" s="1150">
        <f>+CI66-CJ66</f>
        <v>2502345.9224350201</v>
      </c>
      <c r="CL66" s="1151">
        <f>+CI$33*(CI66+CK66)/2+CJ66</f>
        <v>377450.97241942433</v>
      </c>
      <c r="CM66" s="1148">
        <f>+CM65</f>
        <v>1943614.6638926889</v>
      </c>
      <c r="CN66" s="1150">
        <f>+CN65</f>
        <v>60871.25</v>
      </c>
      <c r="CO66" s="1150">
        <f>+CM66-CN66</f>
        <v>1882743.4138926889</v>
      </c>
      <c r="CP66" s="1151">
        <f>+CM$33*(CM66+CO66)/2+CN66</f>
        <v>286226.04359337623</v>
      </c>
      <c r="CQ66" s="1148">
        <f>+CQ65</f>
        <v>31709462.610823408</v>
      </c>
      <c r="CR66" s="1150">
        <f>+CR65</f>
        <v>957804.63674999995</v>
      </c>
      <c r="CS66" s="1150">
        <f>+CQ66-CR66</f>
        <v>30751657.974073406</v>
      </c>
      <c r="CT66" s="1151">
        <f>+CQ$33*(CQ66+CS66)/2+CR66</f>
        <v>4636475.7519131871</v>
      </c>
      <c r="CU66" s="1148">
        <f>+CU65</f>
        <v>134980956.05427498</v>
      </c>
      <c r="CV66" s="1150">
        <f>+CV65</f>
        <v>4085251.4750000001</v>
      </c>
      <c r="CW66" s="1150">
        <f>+CU66-CV66</f>
        <v>130895704.57927498</v>
      </c>
      <c r="CX66" s="1151">
        <f>+CU$33*(CU66+CW66)/2+CV66</f>
        <v>19744157.087160677</v>
      </c>
      <c r="CY66" s="1153">
        <f>+CY65</f>
        <v>897696.84635416674</v>
      </c>
      <c r="CZ66" s="1152">
        <f>+CZ65</f>
        <v>22895.562500000004</v>
      </c>
      <c r="DA66" s="1152">
        <f>+CY66-CZ66</f>
        <v>874801.28385416674</v>
      </c>
      <c r="DB66" s="1151">
        <f>+CY$33*(CY66+DA66)/2+CZ66</f>
        <v>119628.88703508969</v>
      </c>
      <c r="DC66" s="1148">
        <f>+DC65</f>
        <v>0</v>
      </c>
      <c r="DD66" s="1150">
        <f>+DD65</f>
        <v>0</v>
      </c>
      <c r="DE66" s="1150">
        <f>+DC66-DD66</f>
        <v>0</v>
      </c>
      <c r="DF66" s="1151">
        <f>+DC$33*(DC66+DE66)/2+DD66</f>
        <v>0</v>
      </c>
      <c r="DG66" s="1148">
        <f>+DG65</f>
        <v>10206693.024984799</v>
      </c>
      <c r="DH66" s="1150">
        <f>+DH65</f>
        <v>319659.125</v>
      </c>
      <c r="DI66" s="1150">
        <f>+DG66-DH66</f>
        <v>9887033.8999847993</v>
      </c>
      <c r="DJ66" s="1151">
        <f>+DG$33*(DG66+DI66)/2+DH66</f>
        <v>1503086.7059124052</v>
      </c>
      <c r="DK66" s="1148">
        <f>+DK65</f>
        <v>11603372.522583216</v>
      </c>
      <c r="DL66" s="1150">
        <f>+DL65</f>
        <v>359719.47499999998</v>
      </c>
      <c r="DM66" s="1150">
        <f>+DK66-DL66</f>
        <v>11243653.047583217</v>
      </c>
      <c r="DN66" s="1151">
        <f>+DK$33*(DK66+DM66)/2+DL66</f>
        <v>1705303.6119052959</v>
      </c>
      <c r="DO66" s="1148">
        <f>+DO65</f>
        <v>7945158.3303769566</v>
      </c>
      <c r="DP66" s="1150">
        <f>+DP65</f>
        <v>251404.15</v>
      </c>
      <c r="DQ66" s="1150">
        <f>+DO66-DP66</f>
        <v>7693754.1803769562</v>
      </c>
      <c r="DR66" s="1151">
        <f>+DO$33*(DO66+DQ66)/2+DP66</f>
        <v>1172463.7657601687</v>
      </c>
      <c r="DS66" s="1148">
        <f>+DS65</f>
        <v>2280700.5162030715</v>
      </c>
      <c r="DT66" s="1150">
        <f>+DT65</f>
        <v>71428.3</v>
      </c>
      <c r="DU66" s="1150">
        <f>+DS66-DT66</f>
        <v>2209272.2162030716</v>
      </c>
      <c r="DV66" s="1151">
        <f>+DS$33*(DS66+DU66)/2+DT66</f>
        <v>335866.92748384114</v>
      </c>
      <c r="DW66" s="1148">
        <f>+DW65</f>
        <v>9011941.9022115879</v>
      </c>
      <c r="DX66" s="1150">
        <f>+DX65</f>
        <v>287538.45</v>
      </c>
      <c r="DY66" s="1150">
        <f>+DW66-DX66</f>
        <v>8724403.4522115886</v>
      </c>
      <c r="DZ66" s="1151">
        <f>+DW$33*(DW66+DY66)/2+DX66</f>
        <v>1332127.159470767</v>
      </c>
      <c r="EA66" s="1148">
        <f>+EA65</f>
        <v>13212365.11876425</v>
      </c>
      <c r="EB66" s="1150">
        <f>+EB65</f>
        <v>408772.05</v>
      </c>
      <c r="EC66" s="1150">
        <f>+EA66-EB66</f>
        <v>12803593.068764249</v>
      </c>
      <c r="ED66" s="1151">
        <f>+EA$33*(EA66+EC66)/2+EB66</f>
        <v>1940991.6615209582</v>
      </c>
      <c r="EE66" s="1148">
        <f>+EE65</f>
        <v>14863642.875034202</v>
      </c>
      <c r="EF66" s="1150">
        <f>+EF65</f>
        <v>460792.05</v>
      </c>
      <c r="EG66" s="1150">
        <f>+EE66-EF66</f>
        <v>14402850.825034201</v>
      </c>
      <c r="EH66" s="1151">
        <f>+EE$33*(EE66+EG66)/2+EF66</f>
        <v>2184453.1692431886</v>
      </c>
      <c r="EI66" s="1148">
        <f>+EI65</f>
        <v>8175023.6200068416</v>
      </c>
      <c r="EJ66" s="1150">
        <f>+EJ65</f>
        <v>244041.07500000001</v>
      </c>
      <c r="EK66" s="1150">
        <f>+EI66-EJ66</f>
        <v>7930982.5450068414</v>
      </c>
      <c r="EL66" s="1151">
        <f>+EI$33*(EI66+EK66)/2+EJ66</f>
        <v>1192610.3466534847</v>
      </c>
      <c r="EM66" s="1148">
        <f>+EM65</f>
        <v>15696022.12310761</v>
      </c>
      <c r="EN66" s="1150">
        <f>+EN65</f>
        <v>472243.77500000002</v>
      </c>
      <c r="EO66" s="1150">
        <f>+EM66-EN66</f>
        <v>15223778.34810761</v>
      </c>
      <c r="EP66" s="1151">
        <f>+EM$33*(EM66+EO66)/2+EN66</f>
        <v>2293277.0163980406</v>
      </c>
      <c r="EQ66" s="1148">
        <f>+EQ65</f>
        <v>9860411.2174266633</v>
      </c>
      <c r="ER66" s="1150">
        <f>+ER65</f>
        <v>301410.34999999998</v>
      </c>
      <c r="ES66" s="1150">
        <f>+EQ66-ER66</f>
        <v>9559000.8674266636</v>
      </c>
      <c r="ET66" s="1151">
        <f>+EQ$33*(EQ66+ES66)/2+ER66</f>
        <v>1445123.9055854017</v>
      </c>
      <c r="EU66" s="1148">
        <f>+EU65</f>
        <v>73764135.723434418</v>
      </c>
      <c r="EV66" s="1150">
        <f>+EV65</f>
        <v>2282158.9249999998</v>
      </c>
      <c r="EW66" s="1150">
        <f>+EU66-EV66</f>
        <v>71481976.798434421</v>
      </c>
      <c r="EX66" s="1151">
        <f>+EU$33*(EU66+EW66)/2+EV66</f>
        <v>10731886.509257365</v>
      </c>
      <c r="EY66" s="1148">
        <f>+EY65</f>
        <v>26654511.520930227</v>
      </c>
      <c r="EZ66" s="1150">
        <f>+EZ65</f>
        <v>805116.6</v>
      </c>
      <c r="FA66" s="1150">
        <f>+EY66-EZ66</f>
        <v>25849394.920930225</v>
      </c>
      <c r="FB66" s="1151">
        <f>+EY$33*(EY66+FA66)/2+EZ66</f>
        <v>3859544.0049073747</v>
      </c>
      <c r="FC66" s="1148">
        <f>+FC65</f>
        <v>11288349.657284543</v>
      </c>
      <c r="FD66" s="1150">
        <f>+FD65</f>
        <v>335670.32500000001</v>
      </c>
      <c r="FE66" s="1150">
        <f>+FC66-FD66</f>
        <v>10952679.332284544</v>
      </c>
      <c r="FF66" s="1151">
        <f>+FC$33*(FC66+FE66)/2+FD66</f>
        <v>1629547.5441037752</v>
      </c>
      <c r="FG66" s="1148">
        <f>+FG65</f>
        <v>68532791.031357333</v>
      </c>
      <c r="FH66" s="1150">
        <f>+FH65</f>
        <v>2103295.9</v>
      </c>
      <c r="FI66" s="1150">
        <f>+FG66-FH66</f>
        <v>66429495.131357335</v>
      </c>
      <c r="FJ66" s="1151">
        <f>+FG$33*(FG66+FI66)/2+FH66</f>
        <v>9954759.40854536</v>
      </c>
      <c r="FK66" s="1148">
        <f>+FK65</f>
        <v>1069093.6348837207</v>
      </c>
      <c r="FL66" s="1150">
        <f>+FL65</f>
        <v>32549.7</v>
      </c>
      <c r="FM66" s="1150">
        <f>+FK66-FL66</f>
        <v>1036543.9348837207</v>
      </c>
      <c r="FN66" s="1151">
        <f>+FK$33*(FK66+FM66)/2+FL66</f>
        <v>155045.67284769844</v>
      </c>
      <c r="FO66" s="1148">
        <f>+FO65</f>
        <v>166117.74192886453</v>
      </c>
      <c r="FP66" s="1150">
        <f>+FP65</f>
        <v>5139.45</v>
      </c>
      <c r="FQ66" s="1150">
        <f>+FO66-FP66</f>
        <v>160978.29192886452</v>
      </c>
      <c r="FR66" s="1151">
        <f>+FO$33*(FO66+FQ66)/2+FP66</f>
        <v>24168.340563750513</v>
      </c>
      <c r="FS66" s="1148">
        <f>+FS65</f>
        <v>19436421.806053352</v>
      </c>
      <c r="FT66" s="1150">
        <f>+FT65</f>
        <v>587089.57499999995</v>
      </c>
      <c r="FU66" s="1150">
        <f>+FS66-FT66</f>
        <v>18849332.231053352</v>
      </c>
      <c r="FV66" s="1151">
        <f>+FS$33*(FS66+FU66)/2+FT66</f>
        <v>2814372.5387538513</v>
      </c>
      <c r="FW66" s="1148">
        <f>+FW65</f>
        <v>1197160.2670808632</v>
      </c>
      <c r="FX66" s="1150">
        <f>+FX65</f>
        <v>36815.125</v>
      </c>
      <c r="FY66" s="1150">
        <f>+FW66-FX66</f>
        <v>1160345.1420808632</v>
      </c>
      <c r="FZ66" s="1151">
        <f>+FW$33*(FW66+FY66)/2+FX66</f>
        <v>173963.57007683822</v>
      </c>
      <c r="GA66" s="1148">
        <f>+GA65</f>
        <v>11466484.454024168</v>
      </c>
      <c r="GB66" s="1150">
        <f>+GB65</f>
        <v>338990.82500000001</v>
      </c>
      <c r="GC66" s="1150">
        <f>+GA66-GB66</f>
        <v>11127493.629024168</v>
      </c>
      <c r="GD66" s="1151">
        <f>+GA$33*(GA66+GC66)/2+GB66</f>
        <v>1653400.9426387444</v>
      </c>
      <c r="GE66" s="1148">
        <f>+GE65</f>
        <v>5006468.0179624557</v>
      </c>
      <c r="GF66" s="1150">
        <f>+GF65</f>
        <v>159738.27499999999</v>
      </c>
      <c r="GG66" s="1150">
        <f>+GE66-GF66</f>
        <v>4846729.7429624554</v>
      </c>
      <c r="GH66" s="1151">
        <f>+GE$33*(GE66+GG66)/2+GF66</f>
        <v>732950.42827601056</v>
      </c>
      <c r="GI66" s="1148">
        <f>+GI65</f>
        <v>4344700.9114341103</v>
      </c>
      <c r="GJ66" s="1150">
        <f>+GJ65</f>
        <v>131234.47500000001</v>
      </c>
      <c r="GK66" s="1150">
        <f>+GI66-GJ66</f>
        <v>4213466.4364341106</v>
      </c>
      <c r="GL66" s="1151">
        <f>+GI$33*(GI66+GK66)/2+GJ66</f>
        <v>629107.92203690368</v>
      </c>
      <c r="GM66" s="1148">
        <f>+GM65</f>
        <v>2530793.7641586866</v>
      </c>
      <c r="GN66" s="1150">
        <f>+GN65</f>
        <v>79915.199999999997</v>
      </c>
      <c r="GO66" s="1150">
        <f>+GM66-GN66</f>
        <v>2450878.5641586864</v>
      </c>
      <c r="GP66" s="1151">
        <f>+GM$33*(GM66+GO66)/2+GN66</f>
        <v>369725.1877335934</v>
      </c>
      <c r="GQ66" s="1148">
        <f>+GQ65</f>
        <v>17450418.562551297</v>
      </c>
      <c r="GR66" s="1150">
        <f>+GR65</f>
        <v>547643.32499999995</v>
      </c>
      <c r="GS66" s="1150">
        <f>+GQ66-GR66</f>
        <v>16902775.237551298</v>
      </c>
      <c r="GT66" s="1151">
        <f>+GQ$33*(GQ66+GS66)/2+GR66</f>
        <v>2422454.129055161</v>
      </c>
      <c r="GU66" s="1153">
        <f>+GU65</f>
        <v>808646.65</v>
      </c>
      <c r="GV66" s="1150">
        <f>+GV65</f>
        <v>20801.2</v>
      </c>
      <c r="GW66" s="1150">
        <f>+GU66-GV66</f>
        <v>787845.45000000007</v>
      </c>
      <c r="GX66" s="1151">
        <f>+GU$33*(GU66+GW66)/2+GV66</f>
        <v>107929.07099462565</v>
      </c>
      <c r="GY66" s="1148">
        <f>+GY65</f>
        <v>3861668.7204514374</v>
      </c>
      <c r="GZ66" s="1150">
        <f>+GZ65</f>
        <v>121190.05</v>
      </c>
      <c r="HA66" s="1150">
        <f>+GY66-GZ66</f>
        <v>3740478.6704514376</v>
      </c>
      <c r="HB66" s="1151">
        <f>+GY$33*(GY66+HA66)/2+GZ66</f>
        <v>536073.98030990618</v>
      </c>
      <c r="HC66" s="1148">
        <f>+HC65</f>
        <v>16649709.005327562</v>
      </c>
      <c r="HD66" s="1150">
        <f>+HD65</f>
        <v>527929.15</v>
      </c>
      <c r="HE66" s="1150">
        <f>+HC66-HD66</f>
        <v>16121779.855327561</v>
      </c>
      <c r="HF66" s="1151">
        <f>+HC$33*(HC66+HE66)/2+HD66</f>
        <v>2316419.0859996653</v>
      </c>
      <c r="HG66" s="1148">
        <f>+HG65</f>
        <v>2694524.7348609203</v>
      </c>
      <c r="HH66" s="1150">
        <f>+HH65</f>
        <v>85615.45</v>
      </c>
      <c r="HI66" s="1150">
        <f>+HG66-HH66</f>
        <v>2608909.2848609202</v>
      </c>
      <c r="HJ66" s="1151">
        <f>+HG$33*(HG66+HI66)/2+HH66</f>
        <v>375048.08489924786</v>
      </c>
      <c r="HK66" s="1148">
        <f>+HK65</f>
        <v>2662083.6662144689</v>
      </c>
      <c r="HL66" s="1150">
        <f>+HL65</f>
        <v>83887.824999999997</v>
      </c>
      <c r="HM66" s="1150">
        <f>+HK66-HL66</f>
        <v>2578195.8412144687</v>
      </c>
      <c r="HN66" s="1151">
        <f>+HK$33*(HK66+HM66)/2+HL66</f>
        <v>388742.34767422365</v>
      </c>
      <c r="HO66" s="1148">
        <f>+HO65</f>
        <v>614333.7162334699</v>
      </c>
      <c r="HP66" s="1150">
        <f>+HP65</f>
        <v>19479.3</v>
      </c>
      <c r="HQ66" s="1150">
        <f>+HO66-HP66</f>
        <v>594854.41623346985</v>
      </c>
      <c r="HR66" s="1151">
        <f>+HO$33*(HO66+HQ66)/2+HP66</f>
        <v>85470.223233388897</v>
      </c>
      <c r="HS66" s="1148">
        <f>+HS65</f>
        <v>5029273.855445358</v>
      </c>
      <c r="HT66" s="1150">
        <f>+HT65</f>
        <v>155284.67499999999</v>
      </c>
      <c r="HU66" s="1150">
        <f>+HS66-HT66</f>
        <v>4873989.1804453582</v>
      </c>
      <c r="HV66" s="1151">
        <f>+HS$33*(HS66+HU66)/2+HT66</f>
        <v>695751.00378229166</v>
      </c>
      <c r="HW66" s="1148">
        <f>+HW65</f>
        <v>20055285.672039822</v>
      </c>
      <c r="HX66" s="1150">
        <f>+HX65</f>
        <v>598691.05000000005</v>
      </c>
      <c r="HY66" s="1150">
        <f>+HW66-HX66</f>
        <v>19456594.622039821</v>
      </c>
      <c r="HZ66" s="1151">
        <f>+HW$33*(HW66+HY66)/2+HX66</f>
        <v>2755034.9548759861</v>
      </c>
      <c r="IA66" s="1148">
        <f>+IA65</f>
        <v>18427215.353283171</v>
      </c>
      <c r="IB66" s="1150">
        <f>+IB65</f>
        <v>544775.25</v>
      </c>
      <c r="IC66" s="1150">
        <f>+IA66-IB66</f>
        <v>17882440.103283171</v>
      </c>
      <c r="ID66" s="1151">
        <f>+IA$33*(IA66+IC66)/2+IB66</f>
        <v>2526359.1090613869</v>
      </c>
      <c r="IE66" s="1148">
        <f>+IE65</f>
        <v>104214033.072093</v>
      </c>
      <c r="IF66" s="1150">
        <f>+IF65</f>
        <v>3009538.9</v>
      </c>
      <c r="IG66" s="1150">
        <f>+IE66-IF66</f>
        <v>101204494.17209299</v>
      </c>
      <c r="IH66" s="1151">
        <f>+IE$33*(IE66+IG66)/2+IF66</f>
        <v>14220166.839616759</v>
      </c>
      <c r="II66" s="1148">
        <f>+II65</f>
        <v>133394283.86976746</v>
      </c>
      <c r="IJ66" s="1150">
        <f>+IJ65</f>
        <v>3751441.6</v>
      </c>
      <c r="IK66" s="1150">
        <f>+II66-IJ66</f>
        <v>129642842.26976746</v>
      </c>
      <c r="IL66" s="1151">
        <f>+II$33*(II66+IK66)/2+IJ66</f>
        <v>18106579.839069568</v>
      </c>
      <c r="IM66" s="1148">
        <f>+IM65</f>
        <v>14020658.801162789</v>
      </c>
      <c r="IN66" s="1150">
        <f>+IN65</f>
        <v>384250.05</v>
      </c>
      <c r="IO66" s="1150">
        <f>+IM66-IN66</f>
        <v>13636408.751162788</v>
      </c>
      <c r="IP66" s="1151">
        <f>+IM$33*(IM66+IO66)/2+IN66</f>
        <v>1893622.638682819</v>
      </c>
      <c r="IQ66" s="1148">
        <f>+IQ65</f>
        <v>483527.5178294573</v>
      </c>
      <c r="IR66" s="1150">
        <f>+IR65</f>
        <v>12895.4</v>
      </c>
      <c r="IS66" s="1150">
        <f>+IQ66-IR66</f>
        <v>470632.11782945727</v>
      </c>
      <c r="IT66" s="1151">
        <f>+IQ$33*(IQ66+IS66)/2+IR66</f>
        <v>64968.252502038013</v>
      </c>
      <c r="IU66" s="1148">
        <f>+IU65</f>
        <v>91085.086187110515</v>
      </c>
      <c r="IV66" s="1150">
        <f>+IV65</f>
        <v>2719.0749999999998</v>
      </c>
      <c r="IW66" s="1150">
        <f>+IU66-IV66</f>
        <v>88366.011187110518</v>
      </c>
      <c r="IX66" s="1151">
        <f>+IU$33*(IU66+IW66)/2+IV66</f>
        <v>12512.541602099147</v>
      </c>
      <c r="IY66" s="1148">
        <f>+IY65</f>
        <v>63144.460651314803</v>
      </c>
      <c r="IZ66" s="1150">
        <f>+IZ65</f>
        <v>1892.375</v>
      </c>
      <c r="JA66" s="1150">
        <f>+IY66-IZ66</f>
        <v>61252.085651314803</v>
      </c>
      <c r="JB66" s="1151">
        <f>+IY$33*(IY66+JA66)/2+IZ66</f>
        <v>8681.263111900138</v>
      </c>
      <c r="JC66" s="1148">
        <f>+JC65</f>
        <v>12231270.816666665</v>
      </c>
      <c r="JD66" s="1150">
        <f>+JD65</f>
        <v>354012.55</v>
      </c>
      <c r="JE66" s="1150">
        <f>+JC66-JD66</f>
        <v>11877258.266666664</v>
      </c>
      <c r="JF66" s="1151">
        <f>+JC$33*(JC66+JE66)/2+JD66</f>
        <v>1669725.1751002725</v>
      </c>
      <c r="JG66" s="1148">
        <f>+JG65</f>
        <v>433796.46440568473</v>
      </c>
      <c r="JH66" s="1150">
        <f>+JH65</f>
        <v>12775.225</v>
      </c>
      <c r="JI66" s="1150">
        <f>+JG66-JH66</f>
        <v>421021.23940568476</v>
      </c>
      <c r="JJ66" s="1151">
        <f>+JG$33*(JG66+JI66)/2+JH66</f>
        <v>59426.534218253641</v>
      </c>
      <c r="JK66" s="1148">
        <f>+JK65</f>
        <v>617771.46258549939</v>
      </c>
      <c r="JL66" s="1150">
        <f>+JL65</f>
        <v>18370.05</v>
      </c>
      <c r="JM66" s="1150">
        <f>+JK66-JL66</f>
        <v>599401.41258549935</v>
      </c>
      <c r="JN66" s="1151">
        <f>+JK$33*(JK66+JM66)/2+JL66</f>
        <v>84796.737138668817</v>
      </c>
      <c r="JO66" s="1148">
        <f>+JO65</f>
        <v>13978.011878704969</v>
      </c>
      <c r="JP66" s="1150">
        <f>+JP65</f>
        <v>406.95</v>
      </c>
      <c r="JQ66" s="1150">
        <f>+JO66-JP66</f>
        <v>13571.061878704968</v>
      </c>
      <c r="JR66" s="1151">
        <f>+JO$33*(JO66+JQ66)/2+JP66</f>
        <v>1910.4288736862775</v>
      </c>
      <c r="JS66" s="1148">
        <f>+JS65</f>
        <v>13978.011878704969</v>
      </c>
      <c r="JT66" s="1150">
        <f>+JT65</f>
        <v>406.95</v>
      </c>
      <c r="JU66" s="1150">
        <f>+JS66-JT66</f>
        <v>13571.061878704968</v>
      </c>
      <c r="JV66" s="1151">
        <f>+JS$33*(JS66+JU66)/2+JT66</f>
        <v>1910.4288736862775</v>
      </c>
      <c r="JW66" s="1148">
        <f>+JW65</f>
        <v>737522.60156938748</v>
      </c>
      <c r="JX66" s="1150">
        <f>+JX65</f>
        <v>21471.924999999999</v>
      </c>
      <c r="JY66" s="1150">
        <f>+JW66-JX66</f>
        <v>716050.67656938743</v>
      </c>
      <c r="JZ66" s="1151">
        <f>+JW$33*(JW66+JY66)/2+JX66</f>
        <v>100800.0626455983</v>
      </c>
      <c r="KA66" s="1148">
        <f>+KA65</f>
        <v>737522.60156938748</v>
      </c>
      <c r="KB66" s="1150">
        <f>+KB65</f>
        <v>21471.924999999999</v>
      </c>
      <c r="KC66" s="1150">
        <f>+KA66-KB66</f>
        <v>716050.67656938743</v>
      </c>
      <c r="KD66" s="1151">
        <f>+KA$33*(KA66+KC66)/2+KB66</f>
        <v>100800.0626455983</v>
      </c>
      <c r="KE66" s="1148">
        <f>+KE65</f>
        <v>199863.70103359179</v>
      </c>
      <c r="KF66" s="1150">
        <f>+KF65</f>
        <v>5897.3</v>
      </c>
      <c r="KG66" s="1150">
        <f>+KE66-KF66</f>
        <v>193966.4010335918</v>
      </c>
      <c r="KH66" s="1151">
        <f>+KE$33*(KE66+KG66)/2+KF66</f>
        <v>27390.408751812691</v>
      </c>
      <c r="KI66" s="1148">
        <f>+KI65</f>
        <v>14699353.32112403</v>
      </c>
      <c r="KJ66" s="1150">
        <f>+KJ65</f>
        <v>417945.02500000002</v>
      </c>
      <c r="KK66" s="1150">
        <f>+KI66-KJ66</f>
        <v>14281408.29612403</v>
      </c>
      <c r="KL66" s="1151">
        <f>+KI$33*(KI66+KK66)/2+KJ66</f>
        <v>1999557.6490233745</v>
      </c>
      <c r="KM66" s="1148">
        <f>+KM65</f>
        <v>0</v>
      </c>
      <c r="KN66" s="1150">
        <f>+KN65</f>
        <v>0</v>
      </c>
      <c r="KO66" s="1150">
        <f>+KM66-KN66</f>
        <v>0</v>
      </c>
      <c r="KP66" s="1151">
        <f>+KM$33*(KM66+KO66)/2+KN66</f>
        <v>0</v>
      </c>
      <c r="KQ66" s="1148">
        <f>+KQ65</f>
        <v>1305012.5280813954</v>
      </c>
      <c r="KR66" s="1150">
        <f>+KR65</f>
        <v>37023.667500000003</v>
      </c>
      <c r="KS66" s="1150">
        <f>+KQ66-KR66</f>
        <v>1267988.8605813954</v>
      </c>
      <c r="KT66" s="1151">
        <f>+KQ$33*(KQ66+KS66)/2+KR66</f>
        <v>177444.11371480077</v>
      </c>
      <c r="KU66" s="1148">
        <f>+KU65</f>
        <v>0</v>
      </c>
      <c r="KV66" s="1150">
        <f>+KV65</f>
        <v>0</v>
      </c>
      <c r="KW66" s="1150">
        <f>+KU66-KV66</f>
        <v>0</v>
      </c>
      <c r="KX66" s="1151">
        <f>+KU$33*(KU66+KW66)/2+KV66</f>
        <v>0</v>
      </c>
      <c r="KY66" s="1148">
        <f>+KY65</f>
        <v>29004556.649999999</v>
      </c>
      <c r="KZ66" s="1150">
        <f>+KZ65</f>
        <v>798290.55</v>
      </c>
      <c r="LA66" s="1150">
        <f>+KY66-KZ66</f>
        <v>28206266.099999998</v>
      </c>
      <c r="LB66" s="1151">
        <f>+KY$33*(KY66+LA66)/2+KZ66</f>
        <v>3920546.6413758323</v>
      </c>
      <c r="LC66" s="1148">
        <f>+LC65</f>
        <v>5821856.6937984498</v>
      </c>
      <c r="LD66" s="1150">
        <f>+LD65</f>
        <v>159215.5</v>
      </c>
      <c r="LE66" s="1150">
        <f>+LC66-LD66</f>
        <v>5662641.1937984498</v>
      </c>
      <c r="LF66" s="1151">
        <f>+LC$33*(LC66+LE66)/2+LD66</f>
        <v>785977.04200111201</v>
      </c>
      <c r="LG66" s="1148">
        <f>+LG65</f>
        <v>3528726.5610465119</v>
      </c>
      <c r="LH66" s="1150">
        <f>+LH65</f>
        <v>101904.125</v>
      </c>
      <c r="LI66" s="1150">
        <f>+LG66-LH66</f>
        <v>3426822.4360465119</v>
      </c>
      <c r="LJ66" s="1151">
        <f>+LG$33*(LG66+LI66)/2+LH66</f>
        <v>481500.2255478942</v>
      </c>
      <c r="LK66" s="1148">
        <f>+LK65</f>
        <v>105164.26569767443</v>
      </c>
      <c r="LL66" s="1150">
        <f>+LL65</f>
        <v>2913.0749999999998</v>
      </c>
      <c r="LM66" s="1150">
        <f>+LK66-LL66</f>
        <v>102251.19069767444</v>
      </c>
      <c r="LN66" s="1151">
        <f>+LK$33*(LK66+LM66)/2+LL66</f>
        <v>14232.684490773776</v>
      </c>
      <c r="LO66" s="1148">
        <f>+LO65</f>
        <v>16159577.129263569</v>
      </c>
      <c r="LP66" s="1150">
        <f>+LP65</f>
        <v>461497.77500000002</v>
      </c>
      <c r="LQ66" s="1150">
        <f>+LO66-LP66</f>
        <v>15698079.354263568</v>
      </c>
      <c r="LR66" s="1151">
        <f>+LO$33*(LO66+LQ66)/2+LP66</f>
        <v>2200115.7013197429</v>
      </c>
      <c r="LS66" s="1148">
        <f>+LS65</f>
        <v>23479021.534883723</v>
      </c>
      <c r="LT66" s="1150">
        <f>+LT65</f>
        <v>651774</v>
      </c>
      <c r="LU66" s="1150">
        <f>+LS66-LT66</f>
        <v>22827247.534883723</v>
      </c>
      <c r="LV66" s="1151">
        <f>+LS$33*(LS66+LU66)/2+LT66</f>
        <v>3178918.7555256439</v>
      </c>
      <c r="LW66" s="1148">
        <f>+LW65</f>
        <v>2753537.8327519381</v>
      </c>
      <c r="LX66" s="1150">
        <f>+LX65</f>
        <v>78291.024999999994</v>
      </c>
      <c r="LY66" s="1150">
        <f>+LW66-LX66</f>
        <v>2675246.8077519382</v>
      </c>
      <c r="LZ66" s="1151">
        <f>+LW$33*(LW66+LY66)/2+LX66</f>
        <v>374564.61621628399</v>
      </c>
      <c r="MA66" s="1148">
        <f>+MA65</f>
        <v>31374282.608720936</v>
      </c>
      <c r="MB66" s="1150">
        <f>+MB65</f>
        <v>882337.57499999995</v>
      </c>
      <c r="MC66" s="1150">
        <f>+MA66-MB66</f>
        <v>30491945.033720937</v>
      </c>
      <c r="MD66" s="1151">
        <f>+MA$33*(MA66+MC66)/2+MB66</f>
        <v>4258660.3898481401</v>
      </c>
      <c r="ME66" s="1148">
        <f>+ME65</f>
        <v>16057050.168992247</v>
      </c>
      <c r="MF66" s="1150">
        <f>+MF65</f>
        <v>450589.4</v>
      </c>
      <c r="MG66" s="1150">
        <f>+ME66-MF66</f>
        <v>15606460.768992247</v>
      </c>
      <c r="MH66" s="1151">
        <f>+ME$33*(ME66+MG66)/2+MF66</f>
        <v>2178611.9165170761</v>
      </c>
      <c r="MI66" s="1148">
        <f>+MI65</f>
        <v>34033038.880813956</v>
      </c>
      <c r="MJ66" s="1150">
        <f>+MJ65</f>
        <v>950890.625</v>
      </c>
      <c r="MK66" s="1150">
        <f>+MI66-MJ66</f>
        <v>33082148.255813956</v>
      </c>
      <c r="ML66" s="1151">
        <f>+MI$33*(MI66+MK66)/2+MJ66</f>
        <v>4613673.1509018037</v>
      </c>
      <c r="MM66" s="1148">
        <f>+MM65</f>
        <v>11113142.627656978</v>
      </c>
      <c r="MN66" s="1150">
        <f>+MN65</f>
        <v>307836.67575000005</v>
      </c>
      <c r="MO66" s="1150">
        <f>+MM66-MN66</f>
        <v>10805305.951906977</v>
      </c>
      <c r="MP66" s="1151">
        <f>+MM$33*(MM66+MO66)/2+MN66</f>
        <v>1504026.5975432768</v>
      </c>
      <c r="MQ66" s="1148">
        <f>+MQ65</f>
        <v>4137022.3538759686</v>
      </c>
      <c r="MR66" s="1150">
        <f>+MR65</f>
        <v>114350.95</v>
      </c>
      <c r="MS66" s="1150">
        <f>+MQ66-MR66</f>
        <v>4022671.4038759684</v>
      </c>
      <c r="MT66" s="1151">
        <f>+MQ$33*(MQ66+MS66)/2+MR66</f>
        <v>559662.73392994422</v>
      </c>
      <c r="MU66" s="1148">
        <f>+MU65</f>
        <v>33099536.777519383</v>
      </c>
      <c r="MV66" s="1150">
        <f>+MV65</f>
        <v>928831.9</v>
      </c>
      <c r="MW66" s="1150">
        <f>+MU66-MV66</f>
        <v>32170704.877519384</v>
      </c>
      <c r="MX66" s="1151">
        <f>+MU$33*(MU66+MW66)/2+MV66</f>
        <v>4490927.3182662474</v>
      </c>
      <c r="MY66" s="1148">
        <f>+MY65</f>
        <v>4205110.7792635653</v>
      </c>
      <c r="MZ66" s="1150">
        <f>+MZ65</f>
        <v>120092.825</v>
      </c>
      <c r="NA66" s="1150">
        <f>+MY66-MZ66</f>
        <v>4085017.9542635651</v>
      </c>
      <c r="NB66" s="1151">
        <f>+MY$33*(MY66+NA66)/2+MZ66</f>
        <v>572523.04173805413</v>
      </c>
      <c r="NC66" s="1148">
        <f>+NC65</f>
        <v>45919338.859496132</v>
      </c>
      <c r="ND66" s="1150">
        <f>+ND65</f>
        <v>1280223.625</v>
      </c>
      <c r="NE66" s="1150">
        <f>+NC66-ND66</f>
        <v>44639115.234496132</v>
      </c>
      <c r="NF66" s="1151">
        <f>+NC$33*(NC66+NE66)/2+ND66</f>
        <v>6222412.38106969</v>
      </c>
      <c r="NG66" s="1148">
        <f>+NG65</f>
        <v>1805038.7596899224</v>
      </c>
      <c r="NH66" s="1150">
        <f>+NH65</f>
        <v>50000</v>
      </c>
      <c r="NI66" s="1150">
        <f>+NG66-NH66</f>
        <v>1755038.7596899224</v>
      </c>
      <c r="NJ66" s="1151">
        <f>+NG$33*(NG66+NI66)/2+NH66</f>
        <v>244289.70230381598</v>
      </c>
      <c r="NK66" s="1148">
        <f>+NK65</f>
        <v>5687041.9085271331</v>
      </c>
      <c r="NL66" s="1150">
        <f>+NL65</f>
        <v>155528.6</v>
      </c>
      <c r="NM66" s="1150">
        <f>+NK66-NL66</f>
        <v>5531513.3085271334</v>
      </c>
      <c r="NN66" s="1151">
        <f>+NK$33*(NK66+NM66)/2+NL66</f>
        <v>767776.43492357316</v>
      </c>
      <c r="NO66" s="1148">
        <f>+NO65</f>
        <v>1101190.2024089149</v>
      </c>
      <c r="NP66" s="1150">
        <f>+NP65</f>
        <v>29307.517250000004</v>
      </c>
      <c r="NQ66" s="1150">
        <f>+NO66-NP66</f>
        <v>1071882.6851589149</v>
      </c>
      <c r="NR66" s="1151">
        <f>+NO$33*(NO66+NQ66)/2+NP66</f>
        <v>147902.03720404708</v>
      </c>
      <c r="NS66" s="1148">
        <f>+NS65</f>
        <v>10755092.954069767</v>
      </c>
      <c r="NT66" s="1150">
        <f>+NT65</f>
        <v>299850.22499999998</v>
      </c>
      <c r="NU66" s="1150">
        <f>+NS66-NT66</f>
        <v>10455242.729069768</v>
      </c>
      <c r="NV66" s="1151">
        <f>+NS$33*(NS66+NU66)/2+NT66</f>
        <v>1457395.1894588196</v>
      </c>
      <c r="NW66" s="1148">
        <f>+NW65</f>
        <v>6108407.6523255818</v>
      </c>
      <c r="NX66" s="1150">
        <f>+NX65</f>
        <v>169568.45</v>
      </c>
      <c r="NY66" s="1150">
        <f>+NW66-NX66</f>
        <v>5938839.2023255816</v>
      </c>
      <c r="NZ66" s="1151">
        <f>+NW$33*(NW66+NY66)/2+NX66</f>
        <v>827041.77529390925</v>
      </c>
      <c r="OA66" s="1148">
        <f>+OA65</f>
        <v>21060553.083333332</v>
      </c>
      <c r="OB66" s="1150">
        <f>+OB65</f>
        <v>579648.25</v>
      </c>
      <c r="OC66" s="1150">
        <f>+OA66-OB66</f>
        <v>20480904.833333332</v>
      </c>
      <c r="OD66" s="1151">
        <f>+OA$33*(OA66+OC66)/2+OB66</f>
        <v>2846755.4823452169</v>
      </c>
      <c r="OE66" s="1148">
        <f>+OE65</f>
        <v>11416992.0624031</v>
      </c>
      <c r="OF66" s="1150">
        <f>+OF65</f>
        <v>312230.65000000002</v>
      </c>
      <c r="OG66" s="1150">
        <f>+OE66-OF66</f>
        <v>11104761.412403099</v>
      </c>
      <c r="OH66" s="1151">
        <f>+OE$33*(OE66+OG66)/2+OF66</f>
        <v>1541345.6774565568</v>
      </c>
      <c r="OI66" s="1148">
        <f>+OI65</f>
        <v>931658.49515503878</v>
      </c>
      <c r="OJ66" s="1150">
        <f>+OJ65</f>
        <v>25158.875</v>
      </c>
      <c r="OK66" s="1150">
        <f>+OI66-OJ66</f>
        <v>906499.62015503878</v>
      </c>
      <c r="OL66" s="1151">
        <f>+OI$33*(OI66+OK66)/2+OJ66</f>
        <v>125475.56503464574</v>
      </c>
      <c r="OM66" s="1148">
        <f>+OM65</f>
        <v>4012176.5598837212</v>
      </c>
      <c r="ON66" s="1150">
        <f>+ON65</f>
        <v>109957.675</v>
      </c>
      <c r="OO66" s="1150">
        <f>+OM66-ON66</f>
        <v>3902218.8848837214</v>
      </c>
      <c r="OP66" s="1151">
        <f>+OM$33*(OM66+OO66)/2+ON66</f>
        <v>541882.40880366287</v>
      </c>
      <c r="OQ66" s="1148">
        <f>+OQ65</f>
        <v>5214822.6965116281</v>
      </c>
      <c r="OR66" s="1150">
        <f>+OR65</f>
        <v>141118.54999999999</v>
      </c>
      <c r="OS66" s="1150">
        <f>+OQ66-OR66</f>
        <v>5073704.1465116283</v>
      </c>
      <c r="OT66" s="1151">
        <f>+OQ$33*(OQ66+OS66)/2+OR66</f>
        <v>702610.48566549644</v>
      </c>
      <c r="OU66" s="1148">
        <f>+OU65</f>
        <v>68068369.421511635</v>
      </c>
      <c r="OV66" s="1150">
        <f>+OV65</f>
        <v>1865481.125</v>
      </c>
      <c r="OW66" s="1150">
        <f>+OU66-OV66</f>
        <v>66202888.296511635</v>
      </c>
      <c r="OX66" s="1151">
        <f>+OU$33*(OU66+OW66)/2+OV66</f>
        <v>9193277.373250816</v>
      </c>
      <c r="OY66" s="1148">
        <f>+OY65</f>
        <v>27929807.176550388</v>
      </c>
      <c r="OZ66" s="1150">
        <f>+OZ65</f>
        <v>754227.57499999995</v>
      </c>
      <c r="PA66" s="1150">
        <f>+OY66-OZ66</f>
        <v>27175579.601550389</v>
      </c>
      <c r="PB66" s="1151">
        <f>+OY$33*(OY66+PA66)/2+OZ66</f>
        <v>3761580.4020583453</v>
      </c>
      <c r="PC66" s="1148">
        <f>+PC65</f>
        <v>19720161.583624013</v>
      </c>
      <c r="PD66" s="1150">
        <f>+PD65</f>
        <v>519481.48749999964</v>
      </c>
      <c r="PE66" s="1150">
        <f>+PC66-PD66</f>
        <v>19200680.096124012</v>
      </c>
      <c r="PF66" s="1151">
        <f>+PC$33*(PC66+PE66)/2+PD66</f>
        <v>2643569.7137275743</v>
      </c>
      <c r="PG66" s="1153">
        <f>+PG65</f>
        <v>20813269.75</v>
      </c>
      <c r="PH66" s="1150">
        <f>+PH65</f>
        <v>547717.625</v>
      </c>
      <c r="PI66" s="1150">
        <f>+PG66-PH66</f>
        <v>20265552.125</v>
      </c>
      <c r="PJ66" s="1151">
        <f>+PG$33*(PG66+PI66)/2+PH66</f>
        <v>2789576.6939776707</v>
      </c>
      <c r="PK66" s="1148">
        <f>+PK65</f>
        <v>9560125.312781252</v>
      </c>
      <c r="PL66" s="1150">
        <f>+PL65</f>
        <v>240758.66475000005</v>
      </c>
      <c r="PM66" s="1150">
        <f>+PK66-PL66</f>
        <v>9319366.6480312515</v>
      </c>
      <c r="PN66" s="1151">
        <f>+PK$33*(PK66+PM66)/2+PL66</f>
        <v>1271098.8336777033</v>
      </c>
      <c r="PO66" s="1148">
        <f>+PO65</f>
        <v>231870298.04999998</v>
      </c>
      <c r="PP66" s="1150">
        <f t="shared" ref="PP66" si="134">+PP65</f>
        <v>5072162.7698437497</v>
      </c>
      <c r="PQ66" s="1150">
        <f>+PO66-PP66</f>
        <v>226798135.28015622</v>
      </c>
      <c r="PR66" s="1151">
        <f>+PO$33*(PO66+PQ66)/2*(12.5-PO$36)/12+PP66</f>
        <v>26974841.509960782</v>
      </c>
      <c r="PS66" s="1148">
        <f>+PS65</f>
        <v>1682888.631843023</v>
      </c>
      <c r="PT66" s="1150">
        <f>+PT65</f>
        <v>47327.80324999999</v>
      </c>
      <c r="PU66" s="1150">
        <f>+PS66-PT66</f>
        <v>1635560.8285930231</v>
      </c>
      <c r="PV66" s="1151">
        <f>+PS$33*(PS66+PU66)/2+PT66</f>
        <v>228430.75796619116</v>
      </c>
      <c r="PW66" s="1148">
        <f>+PW65</f>
        <v>9543315.1968750004</v>
      </c>
      <c r="PX66" s="1150">
        <f>+PX65</f>
        <v>240335.32500000001</v>
      </c>
      <c r="PY66" s="1150">
        <f>+PW66-PX66</f>
        <v>9302979.8718750011</v>
      </c>
      <c r="PZ66" s="1151">
        <f>+PW$33*(PW66+PY66)/2+PX66</f>
        <v>1268863.7877945856</v>
      </c>
      <c r="QA66" s="1148">
        <f>+QA65</f>
        <v>38252289.234375</v>
      </c>
      <c r="QB66" s="1150">
        <f>+QB65</f>
        <v>961314.07499999995</v>
      </c>
      <c r="QC66" s="1150">
        <f>+QA66-QB66</f>
        <v>37290975.159374997</v>
      </c>
      <c r="QD66" s="1151">
        <f>+QA$33*(QA66+QC66)/2+QB66</f>
        <v>5084055.2990947179</v>
      </c>
      <c r="QE66" s="1148">
        <f>+QE65</f>
        <v>38188306.440624997</v>
      </c>
      <c r="QF66" s="1150">
        <f>+QF65</f>
        <v>957700.47499999998</v>
      </c>
      <c r="QG66" s="1150">
        <f>+QE66-QF66</f>
        <v>37230605.965624996</v>
      </c>
      <c r="QH66" s="1151">
        <f>+QE$33*(QE66+QG66)/2+QF66</f>
        <v>5073655.2427603425</v>
      </c>
      <c r="QI66" s="1148">
        <f>+QI65</f>
        <v>18124351.600395832</v>
      </c>
      <c r="QJ66" s="1150">
        <f>+QJ65</f>
        <v>453581.27049999998</v>
      </c>
      <c r="QK66" s="1150">
        <f>+QI66-QJ66</f>
        <v>17670770.329895832</v>
      </c>
      <c r="QL66" s="1151">
        <f>+QI$33*(QI66+QK66)/2+QJ66</f>
        <v>2407084.6832505846</v>
      </c>
      <c r="QM66" s="1148">
        <f>+QM65</f>
        <v>6364701.0899999989</v>
      </c>
      <c r="QN66" s="1150">
        <f t="shared" ref="QN66" si="135">+QN65</f>
        <v>139227.83634374998</v>
      </c>
      <c r="QO66" s="1150">
        <f>+QM66-QN66</f>
        <v>6225473.2536562486</v>
      </c>
      <c r="QP66" s="1151">
        <f>+QM$33*(QM66+QO66)/2*(12.5-QM$36)/12+QN66</f>
        <v>740443.27628371981</v>
      </c>
      <c r="QQ66" s="1153">
        <f>+QQ65</f>
        <v>7340432.5343749998</v>
      </c>
      <c r="QR66" s="1150">
        <f>+QR65</f>
        <v>189634.42499999999</v>
      </c>
      <c r="QS66" s="1150">
        <f>+QQ66-QR66</f>
        <v>7150798.109375</v>
      </c>
      <c r="QT66" s="1151">
        <f>+QQ$33*(QQ66+QS66)/2+QR66</f>
        <v>980487.11639885884</v>
      </c>
      <c r="QU66" s="1148">
        <f>+QU65</f>
        <v>13796242.13125</v>
      </c>
      <c r="QV66" s="1150">
        <f>+QV65</f>
        <v>351870.15</v>
      </c>
      <c r="QW66" s="1150">
        <f>+QU66-QV66</f>
        <v>13444371.981249999</v>
      </c>
      <c r="QX66" s="1151">
        <f>+QU$33*(QU66+QW66)/2+QV66</f>
        <v>1838514.9709848822</v>
      </c>
      <c r="QY66" s="1148">
        <f>+QY65</f>
        <v>9256139.7791666668</v>
      </c>
      <c r="QZ66" s="1150">
        <f>+QZ65</f>
        <v>234580.1</v>
      </c>
      <c r="RA66" s="1150">
        <f>+QY66-QZ66</f>
        <v>9021559.6791666672</v>
      </c>
      <c r="RB66" s="1151">
        <f>+QY$33*(QY66+RA66)/2+QZ66</f>
        <v>1232077.7014502082</v>
      </c>
      <c r="RC66" s="1148">
        <f>+RC65</f>
        <v>582173.80208333337</v>
      </c>
      <c r="RD66" s="1150">
        <f>+RD65</f>
        <v>14661.25</v>
      </c>
      <c r="RE66" s="1150">
        <f>+RC66-RD66</f>
        <v>567512.55208333337</v>
      </c>
      <c r="RF66" s="1151">
        <f>+RC$33*(RC66+RE66)/2+RD66</f>
        <v>77404.889226348081</v>
      </c>
      <c r="RG66" s="1148">
        <f>+RG65</f>
        <v>798807.76041666663</v>
      </c>
      <c r="RH66" s="1150">
        <f>+RH65</f>
        <v>20074.75</v>
      </c>
      <c r="RI66" s="1150">
        <f>+RG66-RH66</f>
        <v>778733.01041666663</v>
      </c>
      <c r="RJ66" s="1151">
        <f>+RG$33*(RG66+RI66)/2+RH66</f>
        <v>106168.36034102766</v>
      </c>
      <c r="RK66" s="1148">
        <f>+RK65</f>
        <v>40208072.916666664</v>
      </c>
      <c r="RL66" s="1150">
        <f>+RL65</f>
        <v>1006250</v>
      </c>
      <c r="RM66" s="1150">
        <f>+RK66-RL66</f>
        <v>39201822.916666664</v>
      </c>
      <c r="RN66" s="1151">
        <f>+RK$33*(RK66+RM66)/2+RL66</f>
        <v>5340010.9749921886</v>
      </c>
      <c r="RO66" s="1148">
        <f>+RO65</f>
        <v>10151282.560000001</v>
      </c>
      <c r="RP66" s="1150">
        <f t="shared" ref="RP66" si="136">+RP65</f>
        <v>243207.81133333335</v>
      </c>
      <c r="RQ66" s="1150">
        <f>+RO66-RP66</f>
        <v>9908074.7486666664</v>
      </c>
      <c r="RR66" s="1151">
        <f>+RO$33*(RO66+RQ66)/2*(12.5-RO$36)/12+RP66</f>
        <v>1292324.8412047946</v>
      </c>
      <c r="RS66" s="1153">
        <f>+RS65</f>
        <v>5040863.8654999984</v>
      </c>
      <c r="RT66" s="1150">
        <f>+RT65</f>
        <v>132654.31224999999</v>
      </c>
      <c r="RU66" s="1150">
        <f>+RS66-RT66</f>
        <v>4908209.553249998</v>
      </c>
      <c r="RV66" s="1151">
        <f>+RS$33*(RS66+RU66)/2+RT66</f>
        <v>675620.72301076027</v>
      </c>
      <c r="RW66" s="1148">
        <f>+RW65</f>
        <v>1360502.54</v>
      </c>
      <c r="RX66" s="1150">
        <f t="shared" ref="RX66" si="137">+RX65</f>
        <v>29760.993062500002</v>
      </c>
      <c r="RY66" s="1150">
        <f>+RW66-RX66</f>
        <v>1330741.5469375001</v>
      </c>
      <c r="RZ66" s="1151">
        <f>+RW$33*(RW66+RY66)/2*(12.5-RW$36)/12+RX66</f>
        <v>158275.29743583334</v>
      </c>
      <c r="SA66" s="1148">
        <f>+SA65</f>
        <v>105752.20000000001</v>
      </c>
      <c r="SB66" s="1150">
        <f t="shared" ref="SB66" si="138">+SB65</f>
        <v>1652.3781250000002</v>
      </c>
      <c r="SC66" s="1150">
        <f>+SA66-SB66</f>
        <v>104099.82187500001</v>
      </c>
      <c r="SD66" s="1151">
        <f>+SA$33*(SA66+SC66)/2*(12.5-SA$36)/12+SB66</f>
        <v>8810.2431286407809</v>
      </c>
      <c r="SE66" s="1148">
        <f>+SE65</f>
        <v>84721.73000000001</v>
      </c>
      <c r="SF66" s="1150">
        <f t="shared" ref="SF66" si="139">+SF65</f>
        <v>1323.7770312500002</v>
      </c>
      <c r="SG66" s="1150">
        <f>+SE66-SF66</f>
        <v>83397.952968750003</v>
      </c>
      <c r="SH66" s="1151">
        <f>+SE$33*(SE66+SG66)/2*(12.5-SE$36)/12+SF66</f>
        <v>7058.1892346358691</v>
      </c>
      <c r="SI66" s="1153">
        <f>+SI65</f>
        <v>18090453.850000001</v>
      </c>
      <c r="SJ66" s="1150">
        <f>+SJ65</f>
        <v>476064.57500000001</v>
      </c>
      <c r="SK66" s="1150">
        <f>+SI66-SJ66</f>
        <v>17614389.275000002</v>
      </c>
      <c r="SL66" s="1151">
        <f>+SI$33*(SI66+SK66)/2+SJ66</f>
        <v>2424641.0607078508</v>
      </c>
      <c r="SM66" s="1148">
        <f>+SM65</f>
        <v>698576.73023255821</v>
      </c>
      <c r="SN66" s="1150">
        <f>+SN65</f>
        <v>19104.599999999999</v>
      </c>
      <c r="SO66" s="1150">
        <f>+SM66-SN66</f>
        <v>679472.13023255824</v>
      </c>
      <c r="SP66" s="1151">
        <f>+SM$33*(SM66+SO66)/2+SN66</f>
        <v>94311.02497316181</v>
      </c>
      <c r="SQ66" s="1153">
        <f>+SQ65</f>
        <v>1156718.1000000001</v>
      </c>
      <c r="SR66" s="1150">
        <f>+SR65</f>
        <v>30439.95</v>
      </c>
      <c r="SS66" s="1150">
        <f>+SQ66-SR66</f>
        <v>1126278.1500000001</v>
      </c>
      <c r="ST66" s="1151">
        <f>+SQ$33*(SQ66+SS66)/2+SR66</f>
        <v>155033.49026945335</v>
      </c>
      <c r="SU66" s="1153">
        <f>+SU65</f>
        <v>1332656.3</v>
      </c>
      <c r="SV66" s="1150">
        <f>+SV65</f>
        <v>34727.199999999997</v>
      </c>
      <c r="SW66" s="1150">
        <f>+SU66-SV66</f>
        <v>1297929.1000000001</v>
      </c>
      <c r="SX66" s="1151">
        <f>+SU$33*(SU66+SW66)/2+SV66</f>
        <v>178290.26891311631</v>
      </c>
      <c r="SY66" s="1148">
        <f>+SY65</f>
        <v>3592958.5230620159</v>
      </c>
      <c r="SZ66" s="1150">
        <f>+SZ65</f>
        <v>97025.675000000003</v>
      </c>
      <c r="TA66" s="1150">
        <f>+SY66-SZ66</f>
        <v>3495932.8480620161</v>
      </c>
      <c r="TB66" s="1151">
        <f>+SY$33*(SY66+TA66)/2+SZ66</f>
        <v>483898.87836768944</v>
      </c>
      <c r="TC66" s="1153">
        <f>+TC65</f>
        <v>19578993.649999999</v>
      </c>
      <c r="TD66" s="1150">
        <f>+TD65</f>
        <v>515236.67499999999</v>
      </c>
      <c r="TE66" s="1150">
        <f>+TC66-TD66</f>
        <v>19063756.974999998</v>
      </c>
      <c r="TF66" s="1151">
        <f>+TC$33*(TC66+TE66)/2+TD66</f>
        <v>2624148.2012972422</v>
      </c>
      <c r="TG66" s="1153">
        <f>+TG65</f>
        <v>24091630.374000002</v>
      </c>
      <c r="TH66" s="1150">
        <f>+TH65</f>
        <v>633990.27299999993</v>
      </c>
      <c r="TI66" s="1150">
        <f>+TG66-TH66</f>
        <v>23457640.101000004</v>
      </c>
      <c r="TJ66" s="1151">
        <f>+TG$33*(TG66+TI66)/2+TH66</f>
        <v>3228971.2966044159</v>
      </c>
      <c r="TK66" s="1153">
        <f>+TK65</f>
        <v>23743253.100000001</v>
      </c>
      <c r="TL66" s="1150">
        <f>+TL65</f>
        <v>624822.44999999995</v>
      </c>
      <c r="TM66" s="1150">
        <f>+TK66-TL66</f>
        <v>23118430.650000002</v>
      </c>
      <c r="TN66" s="1151">
        <f>+TK$33*(TK66+TM66)/2+TL66</f>
        <v>3182278.7232637042</v>
      </c>
      <c r="TO66" s="1153">
        <f>+TO65</f>
        <v>26167194.364583332</v>
      </c>
      <c r="TP66" s="1150">
        <f>+TP65</f>
        <v>683365.25</v>
      </c>
      <c r="TQ66" s="1150">
        <f>+TO66-TP66</f>
        <v>25483829.114583332</v>
      </c>
      <c r="TR66" s="1151">
        <f>+TO$33*(TO66+TQ66)/2+TP66</f>
        <v>3502197.682952981</v>
      </c>
      <c r="TS66" s="1148">
        <f>+TS65</f>
        <v>94283.369791666672</v>
      </c>
      <c r="TT66" s="1150">
        <f>+TT65</f>
        <v>2369.4250000000002</v>
      </c>
      <c r="TU66" s="1150">
        <f>+TS66-TT66</f>
        <v>91913.944791666669</v>
      </c>
      <c r="TV66" s="1151">
        <f>+TS$33*(TS66+TU66)/2+TT66</f>
        <v>12531.063510182667</v>
      </c>
      <c r="TW66" s="1153">
        <f>+TW65</f>
        <v>3019571.2000000002</v>
      </c>
      <c r="TX66" s="1150">
        <f>+TX65</f>
        <v>79462.399999999994</v>
      </c>
      <c r="TY66" s="1150">
        <f>+TW66-TX66</f>
        <v>2940108.8000000003</v>
      </c>
      <c r="TZ66" s="1151">
        <f>+TW$33*(TW66+TY66)/2+TX66</f>
        <v>404709.37755112641</v>
      </c>
      <c r="UA66" s="1148">
        <f>+UA65</f>
        <v>3139332.7377906977</v>
      </c>
      <c r="UB66" s="1150">
        <f>+UB65</f>
        <v>86036.524999999994</v>
      </c>
      <c r="UC66" s="1150">
        <f>+UA66-UB66</f>
        <v>3053296.2127906978</v>
      </c>
      <c r="UD66" s="1151">
        <f>+UA$33*(UA66+UC66)/2+UB66</f>
        <v>423996.59152575349</v>
      </c>
      <c r="UE66" s="1153">
        <f>+UE65</f>
        <v>25987107.899999999</v>
      </c>
      <c r="UF66" s="1150">
        <f>+UF65</f>
        <v>698840.3</v>
      </c>
      <c r="UG66" s="1150">
        <f>+UE66-UF66</f>
        <v>25288267.599999998</v>
      </c>
      <c r="UH66" s="1151">
        <f>+UE$33*(UE66+UG66)/2+UF66</f>
        <v>3497171.9057530062</v>
      </c>
      <c r="UI66" s="1153">
        <f>+UI65</f>
        <v>2536969.2343023261</v>
      </c>
      <c r="UJ66" s="1150">
        <f>+UJ65</f>
        <v>67799.675000000003</v>
      </c>
      <c r="UK66" s="1150">
        <f>+UI66-UJ66</f>
        <v>2469169.5593023263</v>
      </c>
      <c r="UL66" s="1151">
        <f>+UI$33*(UI66+UK66)/2+UJ66</f>
        <v>341007.55056066014</v>
      </c>
      <c r="UM66" s="1153">
        <f>+UM65</f>
        <v>14719856.223062016</v>
      </c>
      <c r="UN66" s="1150">
        <f>+UN65</f>
        <v>392570.07500000001</v>
      </c>
      <c r="UO66" s="1150">
        <f>+UM66-UN66</f>
        <v>14327286.148062017</v>
      </c>
      <c r="UP66" s="1151">
        <f>+UM$33*(UM66+UO66)/2+UN66</f>
        <v>1977805.400169363</v>
      </c>
      <c r="UQ66" s="1153">
        <f>+UQ65</f>
        <v>448517.52073643409</v>
      </c>
      <c r="UR66" s="1150">
        <f>+UR65</f>
        <v>11937.025</v>
      </c>
      <c r="US66" s="1150">
        <f>+UQ66-UR66</f>
        <v>436580.49573643407</v>
      </c>
      <c r="UT66" s="1151">
        <f>+UQ$33*(UQ66+US66)/2+UR66</f>
        <v>60240.869282628839</v>
      </c>
      <c r="UU66" s="1153">
        <f>+UU65</f>
        <v>1992192.6164728682</v>
      </c>
      <c r="UV66" s="1150">
        <f>+UV65</f>
        <v>53685.574999999997</v>
      </c>
      <c r="UW66" s="1150">
        <f>+UU66-UV66</f>
        <v>1938507.0414728683</v>
      </c>
      <c r="UX66" s="1151">
        <f>+UU$33*(UU66+UW66)/2+UV66</f>
        <v>268201.8214105618</v>
      </c>
      <c r="UY66" s="1148">
        <f>+UY65</f>
        <v>0</v>
      </c>
      <c r="UZ66" s="1150">
        <f t="shared" ref="UZ66" si="140">+UZ65</f>
        <v>0</v>
      </c>
      <c r="VA66" s="1150">
        <f>+UY66-UZ66</f>
        <v>0</v>
      </c>
      <c r="VB66" s="1151">
        <f>+UY$33*(UY66+VA66)/2*(12.5-UY$36)/12+UZ66</f>
        <v>0</v>
      </c>
      <c r="VC66" s="1148">
        <f>+VC65</f>
        <v>25924755.855620157</v>
      </c>
      <c r="VD66" s="1150">
        <f>+VD65</f>
        <v>700082.375</v>
      </c>
      <c r="VE66" s="1150">
        <f>+VC66-VD66</f>
        <v>25224673.480620157</v>
      </c>
      <c r="VF66" s="1151">
        <f>+VC$33*(VC66+VE66)/2+VD66</f>
        <v>3491540.522933627</v>
      </c>
      <c r="VG66" s="1153">
        <f>+VG65</f>
        <v>13979255.511346901</v>
      </c>
      <c r="VH66" s="1150">
        <f>+VH65</f>
        <v>370520.64124999999</v>
      </c>
      <c r="VI66" s="1150">
        <f>+VG66-VH66</f>
        <v>13608734.870096901</v>
      </c>
      <c r="VJ66" s="1151">
        <f>+VG$33*(VG66+VI66)/2+VH66</f>
        <v>1876123.3729862915</v>
      </c>
      <c r="VK66" s="1153">
        <f>+VK65</f>
        <v>1537751.9540697671</v>
      </c>
      <c r="VL66" s="1150">
        <f>+VL65</f>
        <v>40508.474999999999</v>
      </c>
      <c r="VM66" s="1150">
        <f>+VK66-VL66</f>
        <v>1497243.4790697671</v>
      </c>
      <c r="VN66" s="1151">
        <f>+VK$33*(VK66+VM66)/2+VL66</f>
        <v>206142.0478613122</v>
      </c>
      <c r="VO66" s="1153">
        <f>+VO65</f>
        <v>67636481.993281245</v>
      </c>
      <c r="VP66" s="1150">
        <f>+VP65</f>
        <v>1762514.18875</v>
      </c>
      <c r="VQ66" s="1150">
        <f>+VO66-VP66</f>
        <v>65873967.804531246</v>
      </c>
      <c r="VR66" s="1151">
        <f>+VO$33*(VO66+VQ66)/2+VP66</f>
        <v>9048789.6713648215</v>
      </c>
      <c r="VS66" s="1148">
        <f>+VS65</f>
        <v>22651307.660791673</v>
      </c>
      <c r="VT66" s="1150">
        <f>+VT65</f>
        <v>580182.90700000012</v>
      </c>
      <c r="VU66" s="1150">
        <f>+VS66-VT66</f>
        <v>22071124.753791671</v>
      </c>
      <c r="VV66" s="1151">
        <f>+VS$33*(VS66+VU66)/2+VT66</f>
        <v>3020890.4569989522</v>
      </c>
      <c r="VW66" s="1153">
        <f>+VW65</f>
        <v>20561632.359496124</v>
      </c>
      <c r="VX66" s="1150">
        <f>+VX65</f>
        <v>548366.875</v>
      </c>
      <c r="VY66" s="1150">
        <f>+VW66-VX66</f>
        <v>20013265.484496124</v>
      </c>
      <c r="VZ66" s="1151">
        <f>+VW$33*(VW66+VY66)/2+VX66</f>
        <v>2762724.5063164788</v>
      </c>
      <c r="WA66" s="1148">
        <f>+WA65</f>
        <v>0</v>
      </c>
      <c r="WB66" s="1150">
        <f t="shared" ref="WB66" si="141">+WB65</f>
        <v>0</v>
      </c>
      <c r="WC66" s="1150">
        <f>+WA66-WB66</f>
        <v>0</v>
      </c>
      <c r="WD66" s="1151">
        <f>+WA$33*(WA66+WC66)/2*(12.5-WA$36)/12+WB66</f>
        <v>0</v>
      </c>
      <c r="WE66" s="1148">
        <f>+WE65</f>
        <v>7294797.8290697681</v>
      </c>
      <c r="WF66" s="1150">
        <f>+WF65</f>
        <v>197404.85</v>
      </c>
      <c r="WG66" s="1150">
        <f>+WE66-WF66</f>
        <v>7097392.9790697685</v>
      </c>
      <c r="WH66" s="1151">
        <f>+WE$33*(WE66+WG66)/2+WF66</f>
        <v>982852.48488752532</v>
      </c>
      <c r="WI66" s="1148">
        <f>+WI65</f>
        <v>25178417.174531255</v>
      </c>
      <c r="WJ66" s="1150">
        <f>+WJ65</f>
        <v>639451.86475000007</v>
      </c>
      <c r="WK66" s="1150">
        <f>+WI66-WJ66</f>
        <v>24538965.309781253</v>
      </c>
      <c r="WL66" s="1151">
        <f>+WI$33*(WI66+WK66)/2+WJ66</f>
        <v>3352756.6705073481</v>
      </c>
      <c r="WM66" s="1148">
        <f>+WM65</f>
        <v>48884213.629999995</v>
      </c>
      <c r="WN66" s="1150">
        <f t="shared" ref="WN66" si="142">+WN65</f>
        <v>1171184.2848854165</v>
      </c>
      <c r="WO66" s="1150">
        <f>+WM66-WN66</f>
        <v>47713029.345114581</v>
      </c>
      <c r="WP66" s="1151">
        <f>+WM$33*(WM66+WO66)/2*(12.5-WM$36)/12+WN66</f>
        <v>6223280.9739472959</v>
      </c>
      <c r="WQ66" s="1148">
        <f>+WQ65</f>
        <v>443249.11</v>
      </c>
      <c r="WR66" s="1150">
        <f t="shared" ref="WR66" si="143">+WR65</f>
        <v>10619.509927083333</v>
      </c>
      <c r="WS66" s="1150">
        <f>+WQ66-WR66</f>
        <v>432629.60007291666</v>
      </c>
      <c r="WT66" s="1151">
        <f>+WQ$33*(WQ66+WS66)/2*(12.5-WQ$36)/12+WR66</f>
        <v>56428.51849598367</v>
      </c>
      <c r="WU66" s="1148">
        <f>+WU65</f>
        <v>16265180.07</v>
      </c>
      <c r="WV66" s="1150">
        <f t="shared" ref="WV66" si="144">+WV65</f>
        <v>16942.89590625</v>
      </c>
      <c r="WW66" s="1150">
        <f>+WU66-WV66</f>
        <v>16248237.174093749</v>
      </c>
      <c r="WX66" s="1151">
        <f>+WU$33*(WU66+WW66)/2*(12.5-WU$36)/12+WV66</f>
        <v>90876.470419340214</v>
      </c>
      <c r="WY66" s="1148">
        <f>+WY65</f>
        <v>6572681</v>
      </c>
      <c r="WZ66" s="1150">
        <f t="shared" ref="WZ66" si="145">+WZ65</f>
        <v>6846.5427083333334</v>
      </c>
      <c r="XA66" s="1150">
        <f>+WY66-WZ66</f>
        <v>6565834.4572916664</v>
      </c>
      <c r="XB66" s="1151">
        <f>+WY$33*(WY66+XA66)/2*(12.5-WY$36)/12+WZ66</f>
        <v>36722.74440871035</v>
      </c>
      <c r="XC66" s="1148">
        <f>+XC65</f>
        <v>27066293.268750001</v>
      </c>
      <c r="XD66" s="1150">
        <f>+XD65</f>
        <v>693266.85</v>
      </c>
      <c r="XE66" s="1150">
        <f>+XC66-XD66</f>
        <v>26373026.418749999</v>
      </c>
      <c r="XF66" s="1151">
        <f>+XC$33*(XC66+XE66)/2+XD66</f>
        <v>3609694.7808197383</v>
      </c>
      <c r="XG66" s="1148">
        <f>+XG65</f>
        <v>26728092.727499999</v>
      </c>
      <c r="XH66" s="1150">
        <f>+XH65</f>
        <v>683146.1399999999</v>
      </c>
      <c r="XI66" s="1150">
        <f>+XG66-XH66</f>
        <v>26044946.587499999</v>
      </c>
      <c r="XJ66" s="1151">
        <f>+XG$33*(XG66+XI66)/2+XH66</f>
        <v>3563212.1055200472</v>
      </c>
      <c r="XK66" s="1148">
        <f>+XK65</f>
        <v>1274509.5553750002</v>
      </c>
      <c r="XL66" s="1150">
        <f>+XL65</f>
        <v>32164.279000000002</v>
      </c>
      <c r="XM66" s="1150">
        <f>+XK66-XL66</f>
        <v>1242345.2763750001</v>
      </c>
      <c r="XN66" s="1151">
        <f>+XK$33*(XK66+XM66)/2+XL66</f>
        <v>169520.55097460875</v>
      </c>
      <c r="XO66" s="1148">
        <f>+XO65</f>
        <v>31715187.535416666</v>
      </c>
      <c r="XP66" s="1150">
        <f>+XP65</f>
        <v>812342.05</v>
      </c>
      <c r="XQ66" s="1150">
        <f>+XO66-XP66</f>
        <v>30902845.485416666</v>
      </c>
      <c r="XR66" s="1151">
        <f>+XO$33*(XO66+XQ66)/2+XP66</f>
        <v>4229694.3206290714</v>
      </c>
      <c r="XS66" s="1154">
        <f ca="1">SUMIF($G$29:$XR$29,"Yes",J66:XR66)</f>
        <v>297021392.61902767</v>
      </c>
      <c r="XT66" s="1148">
        <f ca="1">SUMIF($G$29:$XR$29,"No",J66:XR66)</f>
        <v>41436087.409595124</v>
      </c>
      <c r="XU66" s="1155"/>
    </row>
    <row r="67" spans="1:645" ht="12.45" customHeight="1">
      <c r="A67" s="1111"/>
      <c r="B67" s="1112"/>
      <c r="C67" s="773"/>
      <c r="D67" s="804" t="s">
        <v>785</v>
      </c>
      <c r="E67" s="804"/>
      <c r="F67" s="714"/>
      <c r="G67" s="810"/>
      <c r="H67" s="1156"/>
      <c r="I67" s="1157"/>
      <c r="J67" s="803"/>
      <c r="K67" s="810"/>
      <c r="L67" s="803"/>
      <c r="M67" s="803"/>
      <c r="N67" s="803"/>
      <c r="O67" s="810"/>
      <c r="P67" s="1105"/>
      <c r="Q67" s="1105"/>
      <c r="R67" s="803"/>
      <c r="S67" s="810"/>
      <c r="T67" s="803"/>
      <c r="U67" s="803"/>
      <c r="V67" s="803"/>
      <c r="W67" s="810"/>
      <c r="X67" s="1105"/>
      <c r="Y67" s="1105"/>
      <c r="Z67" s="803"/>
      <c r="AA67" s="810"/>
      <c r="AB67" s="803"/>
      <c r="AC67" s="803"/>
      <c r="AD67" s="803"/>
      <c r="AE67" s="810"/>
      <c r="AF67" s="1105"/>
      <c r="AG67" s="1105"/>
      <c r="AH67" s="803"/>
      <c r="AI67" s="810"/>
      <c r="AJ67" s="803"/>
      <c r="AK67" s="803"/>
      <c r="AL67" s="803"/>
      <c r="AM67" s="810"/>
      <c r="AN67" s="1105"/>
      <c r="AO67" s="1105"/>
      <c r="AP67" s="803"/>
      <c r="AQ67" s="810"/>
      <c r="AR67" s="803"/>
      <c r="AS67" s="803"/>
      <c r="AT67" s="803"/>
      <c r="AU67" s="810"/>
      <c r="AV67" s="1105"/>
      <c r="AW67" s="1105"/>
      <c r="AX67" s="803"/>
      <c r="AY67" s="810"/>
      <c r="AZ67" s="803"/>
      <c r="BA67" s="803"/>
      <c r="BB67" s="803"/>
      <c r="BC67" s="810"/>
      <c r="BD67" s="1105"/>
      <c r="BE67" s="1105"/>
      <c r="BF67" s="803"/>
      <c r="BG67" s="810"/>
      <c r="BH67" s="803"/>
      <c r="BI67" s="803"/>
      <c r="BJ67" s="803"/>
      <c r="BK67" s="810"/>
      <c r="BL67" s="1105"/>
      <c r="BM67" s="1105"/>
      <c r="BN67" s="803"/>
      <c r="BO67" s="810"/>
      <c r="BP67" s="803"/>
      <c r="BQ67" s="803"/>
      <c r="BR67" s="803"/>
      <c r="BS67" s="810"/>
      <c r="BT67" s="1105"/>
      <c r="BU67" s="1105"/>
      <c r="BV67" s="803"/>
      <c r="BW67" s="810"/>
      <c r="BX67" s="803"/>
      <c r="BY67" s="803"/>
      <c r="BZ67" s="803"/>
      <c r="CA67" s="810"/>
      <c r="CB67" s="1105"/>
      <c r="CC67" s="1105"/>
      <c r="CD67" s="803"/>
      <c r="CE67" s="803"/>
      <c r="CF67" s="803"/>
      <c r="CG67" s="803"/>
      <c r="CH67" s="803"/>
      <c r="CI67" s="810"/>
      <c r="CJ67" s="803"/>
      <c r="CK67" s="803"/>
      <c r="CL67" s="803"/>
      <c r="CM67" s="810"/>
      <c r="CN67" s="1105"/>
      <c r="CO67" s="1105"/>
      <c r="CP67" s="803"/>
      <c r="CQ67" s="810"/>
      <c r="CR67" s="803"/>
      <c r="CS67" s="803"/>
      <c r="CT67" s="803"/>
      <c r="CU67" s="810"/>
      <c r="CV67" s="1105"/>
      <c r="CW67" s="1105"/>
      <c r="CX67" s="803"/>
      <c r="CY67" s="803"/>
      <c r="CZ67" s="803"/>
      <c r="DA67" s="803"/>
      <c r="DB67" s="803"/>
      <c r="DC67" s="810"/>
      <c r="DD67" s="803"/>
      <c r="DE67" s="803"/>
      <c r="DF67" s="803"/>
      <c r="DG67" s="810"/>
      <c r="DH67" s="1105"/>
      <c r="DI67" s="1105"/>
      <c r="DJ67" s="803"/>
      <c r="DK67" s="810"/>
      <c r="DL67" s="803"/>
      <c r="DM67" s="803"/>
      <c r="DN67" s="803"/>
      <c r="DO67" s="810"/>
      <c r="DP67" s="1105"/>
      <c r="DQ67" s="1105"/>
      <c r="DR67" s="803"/>
      <c r="DS67" s="810"/>
      <c r="DT67" s="803"/>
      <c r="DU67" s="803"/>
      <c r="DV67" s="803"/>
      <c r="DW67" s="810"/>
      <c r="DX67" s="1105"/>
      <c r="DY67" s="1105"/>
      <c r="DZ67" s="803"/>
      <c r="EA67" s="810"/>
      <c r="EB67" s="803"/>
      <c r="EC67" s="803"/>
      <c r="ED67" s="803"/>
      <c r="EE67" s="810"/>
      <c r="EF67" s="1105"/>
      <c r="EG67" s="1105"/>
      <c r="EH67" s="803"/>
      <c r="EI67" s="810"/>
      <c r="EJ67" s="803"/>
      <c r="EK67" s="803"/>
      <c r="EL67" s="803"/>
      <c r="EM67" s="810"/>
      <c r="EN67" s="1105"/>
      <c r="EO67" s="1105"/>
      <c r="EP67" s="803"/>
      <c r="EQ67" s="810"/>
      <c r="ER67" s="803"/>
      <c r="ES67" s="803"/>
      <c r="ET67" s="803"/>
      <c r="EU67" s="810"/>
      <c r="EV67" s="1105"/>
      <c r="EW67" s="1105"/>
      <c r="EX67" s="803"/>
      <c r="EY67" s="810"/>
      <c r="EZ67" s="803"/>
      <c r="FA67" s="803"/>
      <c r="FB67" s="803"/>
      <c r="FC67" s="810"/>
      <c r="FD67" s="1105"/>
      <c r="FE67" s="1105"/>
      <c r="FF67" s="803"/>
      <c r="FG67" s="810"/>
      <c r="FH67" s="803"/>
      <c r="FI67" s="803"/>
      <c r="FJ67" s="803"/>
      <c r="FK67" s="810"/>
      <c r="FL67" s="1105"/>
      <c r="FM67" s="1105"/>
      <c r="FN67" s="803"/>
      <c r="FO67" s="810"/>
      <c r="FP67" s="803"/>
      <c r="FQ67" s="803"/>
      <c r="FR67" s="803"/>
      <c r="FS67" s="810"/>
      <c r="FT67" s="1105"/>
      <c r="FU67" s="1105"/>
      <c r="FV67" s="803"/>
      <c r="FW67" s="810"/>
      <c r="FX67" s="803"/>
      <c r="FY67" s="803"/>
      <c r="FZ67" s="803"/>
      <c r="GA67" s="810"/>
      <c r="GB67" s="1105"/>
      <c r="GC67" s="1105"/>
      <c r="GD67" s="803"/>
      <c r="GE67" s="810"/>
      <c r="GF67" s="803"/>
      <c r="GG67" s="803"/>
      <c r="GH67" s="803"/>
      <c r="GI67" s="810"/>
      <c r="GJ67" s="1105"/>
      <c r="GK67" s="1105"/>
      <c r="GL67" s="803"/>
      <c r="GM67" s="810"/>
      <c r="GN67" s="803"/>
      <c r="GO67" s="803"/>
      <c r="GP67" s="803"/>
      <c r="GQ67" s="810"/>
      <c r="GR67" s="1105"/>
      <c r="GS67" s="1105"/>
      <c r="GT67" s="803"/>
      <c r="GU67" s="803"/>
      <c r="GV67" s="803"/>
      <c r="GW67" s="803"/>
      <c r="GX67" s="803"/>
      <c r="GY67" s="810"/>
      <c r="GZ67" s="803"/>
      <c r="HA67" s="803"/>
      <c r="HB67" s="803"/>
      <c r="HC67" s="810"/>
      <c r="HD67" s="1105"/>
      <c r="HE67" s="1105"/>
      <c r="HF67" s="803"/>
      <c r="HG67" s="810"/>
      <c r="HH67" s="803"/>
      <c r="HI67" s="803"/>
      <c r="HJ67" s="803"/>
      <c r="HK67" s="810"/>
      <c r="HL67" s="1105"/>
      <c r="HM67" s="1105"/>
      <c r="HN67" s="803"/>
      <c r="HO67" s="810"/>
      <c r="HP67" s="803"/>
      <c r="HQ67" s="803"/>
      <c r="HR67" s="803"/>
      <c r="HS67" s="810"/>
      <c r="HT67" s="1105"/>
      <c r="HU67" s="1105"/>
      <c r="HV67" s="803"/>
      <c r="HW67" s="810"/>
      <c r="HX67" s="803"/>
      <c r="HY67" s="803"/>
      <c r="HZ67" s="803"/>
      <c r="IA67" s="810"/>
      <c r="IB67" s="1105"/>
      <c r="IC67" s="1105"/>
      <c r="ID67" s="803"/>
      <c r="IE67" s="810"/>
      <c r="IF67" s="803"/>
      <c r="IG67" s="803"/>
      <c r="IH67" s="803"/>
      <c r="II67" s="810"/>
      <c r="IJ67" s="1105"/>
      <c r="IK67" s="1105"/>
      <c r="IL67" s="803"/>
      <c r="IM67" s="810"/>
      <c r="IN67" s="803"/>
      <c r="IO67" s="803"/>
      <c r="IP67" s="803"/>
      <c r="IQ67" s="810"/>
      <c r="IR67" s="1105"/>
      <c r="IS67" s="1105"/>
      <c r="IT67" s="803"/>
      <c r="IU67" s="810"/>
      <c r="IV67" s="1105"/>
      <c r="IW67" s="1105"/>
      <c r="IX67" s="803"/>
      <c r="IY67" s="810"/>
      <c r="IZ67" s="803"/>
      <c r="JA67" s="803"/>
      <c r="JB67" s="803"/>
      <c r="JC67" s="810"/>
      <c r="JD67" s="1105"/>
      <c r="JE67" s="1105"/>
      <c r="JF67" s="803"/>
      <c r="JG67" s="810"/>
      <c r="JH67" s="803"/>
      <c r="JI67" s="803"/>
      <c r="JJ67" s="803"/>
      <c r="JK67" s="810"/>
      <c r="JL67" s="1105"/>
      <c r="JM67" s="1105"/>
      <c r="JN67" s="803"/>
      <c r="JO67" s="810"/>
      <c r="JP67" s="803"/>
      <c r="JQ67" s="803"/>
      <c r="JR67" s="803"/>
      <c r="JS67" s="810"/>
      <c r="JT67" s="1105"/>
      <c r="JU67" s="1105"/>
      <c r="JV67" s="803"/>
      <c r="JW67" s="810"/>
      <c r="JX67" s="803"/>
      <c r="JY67" s="803"/>
      <c r="JZ67" s="803"/>
      <c r="KA67" s="810"/>
      <c r="KB67" s="1105"/>
      <c r="KC67" s="1105"/>
      <c r="KD67" s="803"/>
      <c r="KE67" s="810"/>
      <c r="KF67" s="803"/>
      <c r="KG67" s="803"/>
      <c r="KH67" s="803"/>
      <c r="KI67" s="810"/>
      <c r="KJ67" s="1105"/>
      <c r="KK67" s="1105"/>
      <c r="KL67" s="803"/>
      <c r="KM67" s="810"/>
      <c r="KN67" s="803"/>
      <c r="KO67" s="803"/>
      <c r="KP67" s="803"/>
      <c r="KQ67" s="810"/>
      <c r="KR67" s="1105"/>
      <c r="KS67" s="1105"/>
      <c r="KT67" s="803"/>
      <c r="KU67" s="810"/>
      <c r="KV67" s="803"/>
      <c r="KW67" s="803"/>
      <c r="KX67" s="803"/>
      <c r="KY67" s="810"/>
      <c r="KZ67" s="1105"/>
      <c r="LA67" s="1105"/>
      <c r="LB67" s="803"/>
      <c r="LC67" s="810"/>
      <c r="LD67" s="803"/>
      <c r="LE67" s="803"/>
      <c r="LF67" s="803"/>
      <c r="LG67" s="810"/>
      <c r="LH67" s="1105"/>
      <c r="LI67" s="1105"/>
      <c r="LJ67" s="803"/>
      <c r="LK67" s="810"/>
      <c r="LL67" s="803"/>
      <c r="LM67" s="803"/>
      <c r="LN67" s="803"/>
      <c r="LO67" s="810"/>
      <c r="LP67" s="1105"/>
      <c r="LQ67" s="1105"/>
      <c r="LR67" s="803"/>
      <c r="LS67" s="810"/>
      <c r="LT67" s="803"/>
      <c r="LU67" s="803"/>
      <c r="LV67" s="803"/>
      <c r="LW67" s="810"/>
      <c r="LX67" s="1105"/>
      <c r="LY67" s="1105"/>
      <c r="LZ67" s="803"/>
      <c r="MA67" s="810"/>
      <c r="MB67" s="803"/>
      <c r="MC67" s="803"/>
      <c r="MD67" s="803"/>
      <c r="ME67" s="810"/>
      <c r="MF67" s="1105"/>
      <c r="MG67" s="1105"/>
      <c r="MH67" s="803"/>
      <c r="MI67" s="810"/>
      <c r="MJ67" s="803"/>
      <c r="MK67" s="803"/>
      <c r="ML67" s="803"/>
      <c r="MM67" s="810"/>
      <c r="MN67" s="1105"/>
      <c r="MO67" s="1105"/>
      <c r="MP67" s="803"/>
      <c r="MQ67" s="810"/>
      <c r="MR67" s="803"/>
      <c r="MS67" s="803"/>
      <c r="MT67" s="803"/>
      <c r="MU67" s="810"/>
      <c r="MV67" s="1105"/>
      <c r="MW67" s="1105"/>
      <c r="MX67" s="803"/>
      <c r="MY67" s="810"/>
      <c r="MZ67" s="803"/>
      <c r="NA67" s="803"/>
      <c r="NB67" s="803"/>
      <c r="NC67" s="810"/>
      <c r="ND67" s="1105"/>
      <c r="NE67" s="1105"/>
      <c r="NF67" s="803"/>
      <c r="NG67" s="810"/>
      <c r="NH67" s="803"/>
      <c r="NI67" s="803"/>
      <c r="NJ67" s="803"/>
      <c r="NK67" s="810"/>
      <c r="NL67" s="1105"/>
      <c r="NM67" s="1105"/>
      <c r="NN67" s="803"/>
      <c r="NO67" s="810"/>
      <c r="NP67" s="803"/>
      <c r="NQ67" s="803"/>
      <c r="NR67" s="803"/>
      <c r="NS67" s="810"/>
      <c r="NT67" s="1105"/>
      <c r="NU67" s="1105"/>
      <c r="NV67" s="803"/>
      <c r="NW67" s="810"/>
      <c r="NX67" s="803"/>
      <c r="NY67" s="803"/>
      <c r="NZ67" s="803"/>
      <c r="OA67" s="810"/>
      <c r="OB67" s="1105"/>
      <c r="OC67" s="1105"/>
      <c r="OD67" s="803"/>
      <c r="OE67" s="810"/>
      <c r="OF67" s="803"/>
      <c r="OG67" s="803"/>
      <c r="OH67" s="803"/>
      <c r="OI67" s="810"/>
      <c r="OJ67" s="1105"/>
      <c r="OK67" s="1105"/>
      <c r="OL67" s="803"/>
      <c r="OM67" s="810"/>
      <c r="ON67" s="803"/>
      <c r="OO67" s="803"/>
      <c r="OP67" s="803"/>
      <c r="OQ67" s="810"/>
      <c r="OR67" s="1105"/>
      <c r="OS67" s="1105"/>
      <c r="OT67" s="803"/>
      <c r="OU67" s="810"/>
      <c r="OV67" s="803"/>
      <c r="OW67" s="803"/>
      <c r="OX67" s="803"/>
      <c r="OY67" s="810"/>
      <c r="OZ67" s="1105"/>
      <c r="PA67" s="1105"/>
      <c r="PB67" s="803"/>
      <c r="PC67" s="810"/>
      <c r="PD67" s="803"/>
      <c r="PE67" s="803"/>
      <c r="PF67" s="803"/>
      <c r="PG67" s="810"/>
      <c r="PH67" s="1105"/>
      <c r="PI67" s="1105"/>
      <c r="PJ67" s="803"/>
      <c r="PK67" s="810"/>
      <c r="PL67" s="803"/>
      <c r="PM67" s="803"/>
      <c r="PN67" s="799"/>
      <c r="PO67" s="810"/>
      <c r="PP67" s="803"/>
      <c r="PQ67" s="803"/>
      <c r="PR67" s="799"/>
      <c r="PS67" s="810"/>
      <c r="PT67" s="1105"/>
      <c r="PU67" s="1105"/>
      <c r="PV67" s="803"/>
      <c r="PW67" s="803"/>
      <c r="PX67" s="803"/>
      <c r="PY67" s="803"/>
      <c r="PZ67" s="803"/>
      <c r="QA67" s="803"/>
      <c r="QB67" s="803"/>
      <c r="QC67" s="803"/>
      <c r="QD67" s="803"/>
      <c r="QE67" s="803"/>
      <c r="QF67" s="803"/>
      <c r="QG67" s="803"/>
      <c r="QH67" s="803"/>
      <c r="QI67" s="803"/>
      <c r="QJ67" s="803"/>
      <c r="QK67" s="803"/>
      <c r="QL67" s="803"/>
      <c r="QM67" s="803"/>
      <c r="QN67" s="803"/>
      <c r="QO67" s="803"/>
      <c r="QP67" s="803"/>
      <c r="QQ67" s="810"/>
      <c r="QR67" s="1105"/>
      <c r="QS67" s="1105"/>
      <c r="QT67" s="803"/>
      <c r="QU67" s="803"/>
      <c r="QV67" s="803"/>
      <c r="QW67" s="803"/>
      <c r="QX67" s="803"/>
      <c r="QY67" s="803"/>
      <c r="QZ67" s="803"/>
      <c r="RA67" s="803"/>
      <c r="RB67" s="803"/>
      <c r="RC67" s="803"/>
      <c r="RD67" s="803"/>
      <c r="RE67" s="803"/>
      <c r="RF67" s="803"/>
      <c r="RG67" s="803"/>
      <c r="RH67" s="803"/>
      <c r="RI67" s="803"/>
      <c r="RJ67" s="803"/>
      <c r="RK67" s="803"/>
      <c r="RL67" s="803"/>
      <c r="RM67" s="803"/>
      <c r="RN67" s="803"/>
      <c r="RO67" s="803"/>
      <c r="RP67" s="803"/>
      <c r="RQ67" s="803"/>
      <c r="RR67" s="803"/>
      <c r="RS67" s="810"/>
      <c r="RT67" s="803"/>
      <c r="RU67" s="803"/>
      <c r="RV67" s="803"/>
      <c r="RW67" s="803"/>
      <c r="RX67" s="803"/>
      <c r="RY67" s="803"/>
      <c r="RZ67" s="803"/>
      <c r="SA67" s="803"/>
      <c r="SB67" s="803"/>
      <c r="SC67" s="803"/>
      <c r="SD67" s="803"/>
      <c r="SE67" s="803"/>
      <c r="SF67" s="803"/>
      <c r="SG67" s="803"/>
      <c r="SH67" s="803"/>
      <c r="SI67" s="810"/>
      <c r="SJ67" s="1105"/>
      <c r="SK67" s="1105"/>
      <c r="SL67" s="803"/>
      <c r="SM67" s="810"/>
      <c r="SN67" s="803"/>
      <c r="SO67" s="803"/>
      <c r="SP67" s="803"/>
      <c r="SQ67" s="810"/>
      <c r="SR67" s="1105"/>
      <c r="SS67" s="1105"/>
      <c r="ST67" s="803"/>
      <c r="SU67" s="803"/>
      <c r="SV67" s="803"/>
      <c r="SW67" s="803"/>
      <c r="SX67" s="803"/>
      <c r="SY67" s="810"/>
      <c r="SZ67" s="803"/>
      <c r="TA67" s="803"/>
      <c r="TB67" s="803"/>
      <c r="TC67" s="810"/>
      <c r="TD67" s="1105"/>
      <c r="TE67" s="1105"/>
      <c r="TF67" s="803"/>
      <c r="TG67" s="810"/>
      <c r="TH67" s="803"/>
      <c r="TI67" s="803"/>
      <c r="TJ67" s="803"/>
      <c r="TK67" s="810"/>
      <c r="TL67" s="1105"/>
      <c r="TM67" s="1105"/>
      <c r="TN67" s="803"/>
      <c r="TO67" s="810"/>
      <c r="TP67" s="803"/>
      <c r="TQ67" s="803"/>
      <c r="TR67" s="803"/>
      <c r="TS67" s="803"/>
      <c r="TT67" s="803"/>
      <c r="TU67" s="803"/>
      <c r="TV67" s="803"/>
      <c r="TW67" s="810"/>
      <c r="TX67" s="1105"/>
      <c r="TY67" s="1105"/>
      <c r="TZ67" s="803"/>
      <c r="UA67" s="810"/>
      <c r="UB67" s="803"/>
      <c r="UC67" s="803"/>
      <c r="UD67" s="803"/>
      <c r="UE67" s="810"/>
      <c r="UF67" s="1105"/>
      <c r="UG67" s="1105"/>
      <c r="UH67" s="803"/>
      <c r="UI67" s="810"/>
      <c r="UJ67" s="803"/>
      <c r="UK67" s="803"/>
      <c r="UL67" s="803"/>
      <c r="UM67" s="810"/>
      <c r="UN67" s="1105"/>
      <c r="UO67" s="1105"/>
      <c r="UP67" s="803"/>
      <c r="UQ67" s="810"/>
      <c r="UR67" s="803"/>
      <c r="US67" s="803"/>
      <c r="UT67" s="803"/>
      <c r="UU67" s="810"/>
      <c r="UV67" s="1105"/>
      <c r="UW67" s="1105"/>
      <c r="UX67" s="803"/>
      <c r="UY67" s="810"/>
      <c r="UZ67" s="1105"/>
      <c r="VA67" s="1105"/>
      <c r="VB67" s="803"/>
      <c r="VC67" s="810"/>
      <c r="VD67" s="803"/>
      <c r="VE67" s="803"/>
      <c r="VF67" s="803"/>
      <c r="VG67" s="810"/>
      <c r="VH67" s="1105"/>
      <c r="VI67" s="1105"/>
      <c r="VJ67" s="803"/>
      <c r="VK67" s="810"/>
      <c r="VL67" s="803"/>
      <c r="VM67" s="803"/>
      <c r="VN67" s="803"/>
      <c r="VO67" s="810"/>
      <c r="VP67" s="1105"/>
      <c r="VQ67" s="1105"/>
      <c r="VR67" s="803"/>
      <c r="VS67" s="803"/>
      <c r="VT67" s="803"/>
      <c r="VU67" s="803"/>
      <c r="VV67" s="803"/>
      <c r="VW67" s="810"/>
      <c r="VX67" s="1105"/>
      <c r="VY67" s="1105"/>
      <c r="VZ67" s="803"/>
      <c r="WA67" s="810"/>
      <c r="WB67" s="1105"/>
      <c r="WC67" s="1105"/>
      <c r="WD67" s="803"/>
      <c r="WE67" s="810"/>
      <c r="WF67" s="803"/>
      <c r="WG67" s="803"/>
      <c r="WH67" s="803"/>
      <c r="WI67" s="810"/>
      <c r="WJ67" s="803"/>
      <c r="WK67" s="803"/>
      <c r="WL67" s="803"/>
      <c r="WM67" s="810"/>
      <c r="WN67" s="803"/>
      <c r="WO67" s="803"/>
      <c r="WP67" s="803"/>
      <c r="WQ67" s="810"/>
      <c r="WR67" s="803"/>
      <c r="WS67" s="803"/>
      <c r="WT67" s="803"/>
      <c r="WU67" s="810"/>
      <c r="WV67" s="803"/>
      <c r="WW67" s="803"/>
      <c r="WX67" s="803"/>
      <c r="WY67" s="810"/>
      <c r="WZ67" s="803"/>
      <c r="XA67" s="803"/>
      <c r="XB67" s="803"/>
      <c r="XC67" s="803"/>
      <c r="XD67" s="803"/>
      <c r="XE67" s="803"/>
      <c r="XF67" s="803"/>
      <c r="XG67" s="803"/>
      <c r="XH67" s="803"/>
      <c r="XI67" s="803"/>
      <c r="XJ67" s="803"/>
      <c r="XK67" s="803"/>
      <c r="XL67" s="803"/>
      <c r="XM67" s="803"/>
      <c r="XN67" s="803"/>
      <c r="XO67" s="803"/>
      <c r="XP67" s="803"/>
      <c r="XQ67" s="803"/>
      <c r="XR67" s="803"/>
      <c r="XS67" s="1105"/>
      <c r="XU67" s="1105"/>
    </row>
    <row r="68" spans="1:645" ht="12.75" customHeight="1">
      <c r="A68" s="1111"/>
      <c r="B68" s="1112"/>
      <c r="C68" s="773"/>
      <c r="D68" s="804"/>
      <c r="E68" s="804"/>
      <c r="F68" s="714"/>
      <c r="G68" s="804"/>
      <c r="H68" s="1156"/>
      <c r="I68" s="736"/>
      <c r="J68" s="792"/>
      <c r="K68" s="749"/>
      <c r="L68" s="749"/>
      <c r="M68" s="749"/>
      <c r="N68" s="792"/>
      <c r="O68" s="749"/>
      <c r="P68" s="749"/>
      <c r="Q68" s="749"/>
      <c r="R68" s="792"/>
      <c r="S68" s="749"/>
      <c r="T68" s="749"/>
      <c r="U68" s="749"/>
      <c r="V68" s="792"/>
      <c r="W68" s="749"/>
      <c r="X68" s="749"/>
      <c r="Y68" s="749"/>
      <c r="Z68" s="792"/>
      <c r="AA68" s="749"/>
      <c r="AB68" s="749"/>
      <c r="AC68" s="749"/>
      <c r="AD68" s="792"/>
      <c r="AE68" s="749"/>
      <c r="AF68" s="749"/>
      <c r="AG68" s="749"/>
      <c r="AH68" s="792"/>
      <c r="AI68" s="749"/>
      <c r="AJ68" s="749"/>
      <c r="AK68" s="749"/>
      <c r="AL68" s="792"/>
      <c r="AM68" s="749"/>
      <c r="AN68" s="749"/>
      <c r="AO68" s="749"/>
      <c r="AP68" s="792"/>
      <c r="AQ68" s="749"/>
      <c r="AR68" s="749"/>
      <c r="AS68" s="749"/>
      <c r="AT68" s="792"/>
      <c r="AU68" s="749"/>
      <c r="AV68" s="749"/>
      <c r="AW68" s="749"/>
      <c r="AX68" s="792"/>
      <c r="AY68" s="749"/>
      <c r="AZ68" s="749"/>
      <c r="BA68" s="749"/>
      <c r="BB68" s="792"/>
      <c r="BC68" s="749"/>
      <c r="BD68" s="749"/>
      <c r="BE68" s="749"/>
      <c r="BF68" s="792"/>
      <c r="BG68" s="749"/>
      <c r="BH68" s="749"/>
      <c r="BI68" s="749"/>
      <c r="BJ68" s="792"/>
      <c r="BK68" s="749"/>
      <c r="BL68" s="749"/>
      <c r="BM68" s="749"/>
      <c r="BN68" s="792"/>
      <c r="BO68" s="749"/>
      <c r="BP68" s="749"/>
      <c r="BQ68" s="749"/>
      <c r="BR68" s="792"/>
      <c r="BS68" s="749"/>
      <c r="BT68" s="749"/>
      <c r="BU68" s="749"/>
      <c r="BV68" s="792"/>
      <c r="BW68" s="749"/>
      <c r="BX68" s="749"/>
      <c r="BY68" s="749"/>
      <c r="BZ68" s="792"/>
      <c r="CA68" s="749"/>
      <c r="CB68" s="749"/>
      <c r="CC68" s="749"/>
      <c r="CD68" s="792"/>
      <c r="CE68" s="792"/>
      <c r="CF68" s="792"/>
      <c r="CG68" s="792"/>
      <c r="CH68" s="792"/>
      <c r="CI68" s="749"/>
      <c r="CJ68" s="749"/>
      <c r="CK68" s="749"/>
      <c r="CL68" s="792"/>
      <c r="CM68" s="749"/>
      <c r="CN68" s="749"/>
      <c r="CO68" s="749"/>
      <c r="CP68" s="792"/>
      <c r="CQ68" s="749"/>
      <c r="CR68" s="749"/>
      <c r="CS68" s="749"/>
      <c r="CT68" s="792"/>
      <c r="CU68" s="749"/>
      <c r="CV68" s="749"/>
      <c r="CW68" s="749"/>
      <c r="CX68" s="792"/>
      <c r="CY68" s="792"/>
      <c r="CZ68" s="792"/>
      <c r="DA68" s="792"/>
      <c r="DB68" s="792"/>
      <c r="DC68" s="749"/>
      <c r="DD68" s="749"/>
      <c r="DE68" s="749"/>
      <c r="DF68" s="792"/>
      <c r="DG68" s="749"/>
      <c r="DH68" s="749"/>
      <c r="DI68" s="749"/>
      <c r="DJ68" s="792"/>
      <c r="DK68" s="749"/>
      <c r="DL68" s="749"/>
      <c r="DM68" s="749"/>
      <c r="DN68" s="792"/>
      <c r="DO68" s="749"/>
      <c r="DP68" s="749"/>
      <c r="DQ68" s="749"/>
      <c r="DR68" s="792"/>
      <c r="DS68" s="749"/>
      <c r="DT68" s="749"/>
      <c r="DU68" s="749"/>
      <c r="DV68" s="792"/>
      <c r="DW68" s="749"/>
      <c r="DX68" s="749"/>
      <c r="DY68" s="749"/>
      <c r="DZ68" s="792"/>
      <c r="EA68" s="749"/>
      <c r="EB68" s="749"/>
      <c r="EC68" s="749"/>
      <c r="ED68" s="792"/>
      <c r="EE68" s="749"/>
      <c r="EF68" s="749"/>
      <c r="EG68" s="749"/>
      <c r="EH68" s="792"/>
      <c r="EI68" s="749"/>
      <c r="EJ68" s="749"/>
      <c r="EK68" s="749"/>
      <c r="EL68" s="792"/>
      <c r="EM68" s="749"/>
      <c r="EN68" s="749"/>
      <c r="EO68" s="749"/>
      <c r="EP68" s="792"/>
      <c r="EQ68" s="749"/>
      <c r="ER68" s="749"/>
      <c r="ES68" s="749"/>
      <c r="ET68" s="792"/>
      <c r="EU68" s="749"/>
      <c r="EV68" s="749"/>
      <c r="EW68" s="749"/>
      <c r="EX68" s="792"/>
      <c r="EY68" s="749"/>
      <c r="EZ68" s="749"/>
      <c r="FA68" s="749"/>
      <c r="FB68" s="792"/>
      <c r="FC68" s="749"/>
      <c r="FD68" s="749"/>
      <c r="FE68" s="749"/>
      <c r="FF68" s="792"/>
      <c r="FG68" s="749"/>
      <c r="FH68" s="749"/>
      <c r="FI68" s="749"/>
      <c r="FJ68" s="792"/>
      <c r="FK68" s="749"/>
      <c r="FL68" s="749"/>
      <c r="FM68" s="749"/>
      <c r="FN68" s="792"/>
      <c r="FO68" s="749"/>
      <c r="FP68" s="749"/>
      <c r="FQ68" s="749"/>
      <c r="FR68" s="792"/>
      <c r="FS68" s="749"/>
      <c r="FT68" s="749"/>
      <c r="FU68" s="749"/>
      <c r="FV68" s="792"/>
      <c r="FW68" s="749"/>
      <c r="FX68" s="749"/>
      <c r="FY68" s="749"/>
      <c r="FZ68" s="792"/>
      <c r="GA68" s="749"/>
      <c r="GB68" s="749"/>
      <c r="GC68" s="749"/>
      <c r="GD68" s="792"/>
      <c r="GE68" s="749"/>
      <c r="GF68" s="749"/>
      <c r="GG68" s="749"/>
      <c r="GH68" s="792"/>
      <c r="GI68" s="749"/>
      <c r="GJ68" s="749"/>
      <c r="GK68" s="749"/>
      <c r="GL68" s="792"/>
      <c r="GM68" s="749"/>
      <c r="GN68" s="749"/>
      <c r="GO68" s="749"/>
      <c r="GP68" s="792"/>
      <c r="GQ68" s="749"/>
      <c r="GR68" s="749"/>
      <c r="GS68" s="749"/>
      <c r="GT68" s="792"/>
      <c r="GU68" s="792"/>
      <c r="GV68" s="792"/>
      <c r="GW68" s="792"/>
      <c r="GX68" s="792"/>
      <c r="GY68" s="749"/>
      <c r="GZ68" s="749"/>
      <c r="HA68" s="749"/>
      <c r="HB68" s="792"/>
      <c r="HC68" s="749"/>
      <c r="HD68" s="749"/>
      <c r="HE68" s="749"/>
      <c r="HF68" s="792"/>
      <c r="HG68" s="749"/>
      <c r="HH68" s="749"/>
      <c r="HI68" s="749"/>
      <c r="HJ68" s="792"/>
      <c r="HK68" s="749"/>
      <c r="HL68" s="749"/>
      <c r="HM68" s="749"/>
      <c r="HN68" s="792"/>
      <c r="HO68" s="749"/>
      <c r="HP68" s="749"/>
      <c r="HQ68" s="749"/>
      <c r="HR68" s="792"/>
      <c r="HS68" s="749"/>
      <c r="HT68" s="749"/>
      <c r="HU68" s="749"/>
      <c r="HV68" s="792"/>
      <c r="HW68" s="749"/>
      <c r="HX68" s="749"/>
      <c r="HY68" s="749"/>
      <c r="HZ68" s="792"/>
      <c r="IA68" s="749"/>
      <c r="IB68" s="749"/>
      <c r="IC68" s="749"/>
      <c r="ID68" s="792"/>
      <c r="IE68" s="749"/>
      <c r="IF68" s="749"/>
      <c r="IG68" s="749"/>
      <c r="IH68" s="792"/>
      <c r="II68" s="749"/>
      <c r="IJ68" s="749"/>
      <c r="IK68" s="749"/>
      <c r="IL68" s="792"/>
      <c r="IM68" s="923"/>
      <c r="IN68" s="923"/>
      <c r="IO68" s="923"/>
      <c r="IP68" s="923"/>
      <c r="IQ68" s="923"/>
      <c r="IR68" s="923"/>
      <c r="IS68" s="923"/>
      <c r="IT68" s="923"/>
      <c r="IU68" s="749"/>
      <c r="IV68" s="749"/>
      <c r="IW68" s="749"/>
      <c r="IX68" s="792"/>
      <c r="IY68" s="749"/>
      <c r="IZ68" s="749"/>
      <c r="JA68" s="749"/>
      <c r="JB68" s="792"/>
      <c r="JC68" s="749"/>
      <c r="JD68" s="749"/>
      <c r="JE68" s="749"/>
      <c r="JF68" s="792"/>
      <c r="JG68" s="924"/>
      <c r="JH68" s="924"/>
      <c r="JI68" s="924"/>
      <c r="JJ68" s="923"/>
      <c r="JK68" s="749"/>
      <c r="JL68" s="749"/>
      <c r="JM68" s="749"/>
      <c r="JN68" s="792"/>
      <c r="JO68" s="749"/>
      <c r="JP68" s="749"/>
      <c r="JQ68" s="749"/>
      <c r="JR68" s="792"/>
      <c r="JS68" s="749"/>
      <c r="JT68" s="749"/>
      <c r="JU68" s="749"/>
      <c r="JV68" s="792"/>
      <c r="JW68" s="749"/>
      <c r="JX68" s="749"/>
      <c r="JY68" s="749"/>
      <c r="JZ68" s="792"/>
      <c r="KA68" s="749"/>
      <c r="KB68" s="749"/>
      <c r="KC68" s="749"/>
      <c r="KD68" s="792"/>
      <c r="KE68" s="749"/>
      <c r="KF68" s="749"/>
      <c r="KG68" s="749"/>
      <c r="KH68" s="792"/>
      <c r="KI68" s="749"/>
      <c r="KJ68" s="749"/>
      <c r="KK68" s="749"/>
      <c r="KL68" s="792"/>
      <c r="KM68" s="924"/>
      <c r="KN68" s="924"/>
      <c r="KO68" s="924"/>
      <c r="KP68" s="923"/>
      <c r="KQ68" s="749"/>
      <c r="KR68" s="749"/>
      <c r="KS68" s="749"/>
      <c r="KT68" s="792"/>
      <c r="KU68" s="792"/>
      <c r="KV68" s="792"/>
      <c r="KW68" s="792"/>
      <c r="KX68" s="792"/>
      <c r="KY68" s="792"/>
      <c r="KZ68" s="792"/>
      <c r="LA68" s="792"/>
      <c r="LB68" s="792"/>
      <c r="LC68" s="792"/>
      <c r="LD68" s="792"/>
      <c r="LE68" s="792"/>
      <c r="LF68" s="792"/>
      <c r="LG68" s="749"/>
      <c r="LH68" s="749"/>
      <c r="LI68" s="749"/>
      <c r="LJ68" s="792"/>
      <c r="LK68" s="749"/>
      <c r="LL68" s="749"/>
      <c r="LM68" s="749"/>
      <c r="LN68" s="792"/>
      <c r="LO68" s="749"/>
      <c r="LP68" s="749"/>
      <c r="LQ68" s="749"/>
      <c r="LR68" s="792"/>
      <c r="LS68" s="749"/>
      <c r="LT68" s="749"/>
      <c r="LU68" s="749"/>
      <c r="LV68" s="792"/>
      <c r="LW68" s="749"/>
      <c r="LX68" s="749"/>
      <c r="LY68" s="749"/>
      <c r="LZ68" s="792"/>
      <c r="MA68" s="749"/>
      <c r="MB68" s="749"/>
      <c r="MC68" s="749"/>
      <c r="MD68" s="792"/>
      <c r="ME68" s="749"/>
      <c r="MF68" s="749"/>
      <c r="MG68" s="749"/>
      <c r="MH68" s="792"/>
      <c r="MI68" s="749"/>
      <c r="MJ68" s="749"/>
      <c r="MK68" s="749"/>
      <c r="ML68" s="792"/>
      <c r="MM68" s="749"/>
      <c r="MN68" s="749"/>
      <c r="MO68" s="749"/>
      <c r="MP68" s="792"/>
      <c r="MQ68" s="792"/>
      <c r="MR68" s="792"/>
      <c r="MS68" s="792"/>
      <c r="MT68" s="792"/>
      <c r="MU68" s="749"/>
      <c r="MV68" s="749"/>
      <c r="MW68" s="749"/>
      <c r="MX68" s="792"/>
      <c r="MY68" s="749"/>
      <c r="MZ68" s="749"/>
      <c r="NA68" s="749"/>
      <c r="NB68" s="792"/>
      <c r="NC68" s="749"/>
      <c r="ND68" s="749"/>
      <c r="NE68" s="749"/>
      <c r="NF68" s="792"/>
      <c r="NG68" s="749"/>
      <c r="NH68" s="749"/>
      <c r="NI68" s="749"/>
      <c r="NJ68" s="792"/>
      <c r="NK68" s="792"/>
      <c r="NL68" s="792"/>
      <c r="NM68" s="792"/>
      <c r="NN68" s="792"/>
      <c r="NO68" s="923"/>
      <c r="NP68" s="923"/>
      <c r="NQ68" s="923"/>
      <c r="NR68" s="923"/>
      <c r="NS68" s="792"/>
      <c r="NT68" s="792"/>
      <c r="NU68" s="792"/>
      <c r="NV68" s="792"/>
      <c r="NW68" s="927"/>
      <c r="NX68" s="927"/>
      <c r="NY68" s="927"/>
      <c r="NZ68" s="927"/>
      <c r="OA68" s="792"/>
      <c r="OB68" s="792"/>
      <c r="OC68" s="792"/>
      <c r="OD68" s="792"/>
      <c r="OE68" s="792"/>
      <c r="OF68" s="792"/>
      <c r="OG68" s="792"/>
      <c r="OH68" s="792"/>
      <c r="OI68" s="792"/>
      <c r="OJ68" s="792"/>
      <c r="OK68" s="792"/>
      <c r="OL68" s="792"/>
      <c r="OM68" s="792"/>
      <c r="ON68" s="792"/>
      <c r="OO68" s="792"/>
      <c r="OP68" s="792"/>
      <c r="OQ68" s="792"/>
      <c r="OR68" s="792"/>
      <c r="OS68" s="792"/>
      <c r="OT68" s="792"/>
      <c r="OU68" s="792"/>
      <c r="OV68" s="792"/>
      <c r="OW68" s="792"/>
      <c r="OX68" s="792"/>
      <c r="OY68" s="923"/>
      <c r="OZ68" s="923"/>
      <c r="PA68" s="923"/>
      <c r="PB68" s="923"/>
      <c r="PC68" s="792"/>
      <c r="PD68" s="792"/>
      <c r="PE68" s="792"/>
      <c r="PF68" s="792"/>
      <c r="PG68" s="923"/>
      <c r="PH68" s="923"/>
      <c r="PI68" s="923"/>
      <c r="PJ68" s="923"/>
      <c r="PK68" s="923"/>
      <c r="PL68" s="923"/>
      <c r="PM68" s="923"/>
      <c r="PN68" s="799"/>
      <c r="PO68" s="923"/>
      <c r="PP68" s="923"/>
      <c r="PQ68" s="923"/>
      <c r="PR68" s="799"/>
      <c r="PS68" s="749"/>
      <c r="PT68" s="749"/>
      <c r="PU68" s="749"/>
      <c r="PV68" s="792"/>
      <c r="PW68" s="792"/>
      <c r="PX68" s="792"/>
      <c r="PY68" s="792"/>
      <c r="PZ68" s="792"/>
      <c r="QA68" s="792"/>
      <c r="QB68" s="792"/>
      <c r="QC68" s="792"/>
      <c r="QD68" s="792"/>
      <c r="QE68" s="792"/>
      <c r="QF68" s="792"/>
      <c r="QG68" s="792"/>
      <c r="QH68" s="792"/>
      <c r="QI68" s="792"/>
      <c r="QJ68" s="792"/>
      <c r="QK68" s="792"/>
      <c r="QL68" s="792"/>
      <c r="QM68" s="792"/>
      <c r="QN68" s="792"/>
      <c r="QO68" s="792"/>
      <c r="QP68" s="792"/>
      <c r="QQ68" s="923"/>
      <c r="QR68" s="923"/>
      <c r="QS68" s="923"/>
      <c r="QT68" s="923"/>
      <c r="QU68" s="923"/>
      <c r="QV68" s="923"/>
      <c r="QW68" s="923"/>
      <c r="QX68" s="923"/>
      <c r="QY68" s="923"/>
      <c r="QZ68" s="923"/>
      <c r="RA68" s="923"/>
      <c r="RB68" s="923"/>
      <c r="RC68" s="923"/>
      <c r="RD68" s="923"/>
      <c r="RE68" s="923"/>
      <c r="RF68" s="923"/>
      <c r="RG68" s="923"/>
      <c r="RH68" s="923"/>
      <c r="RI68" s="923"/>
      <c r="RJ68" s="923"/>
      <c r="RK68" s="923"/>
      <c r="RL68" s="923"/>
      <c r="RM68" s="923"/>
      <c r="RN68" s="923"/>
      <c r="RO68" s="923"/>
      <c r="RP68" s="923"/>
      <c r="RQ68" s="923"/>
      <c r="RR68" s="923"/>
      <c r="RS68" s="792"/>
      <c r="RT68" s="792"/>
      <c r="RU68" s="792"/>
      <c r="RV68" s="792"/>
      <c r="RW68" s="923"/>
      <c r="RX68" s="923"/>
      <c r="RY68" s="923"/>
      <c r="RZ68" s="923"/>
      <c r="SA68" s="923"/>
      <c r="SB68" s="923"/>
      <c r="SC68" s="923"/>
      <c r="SD68" s="923"/>
      <c r="SE68" s="923"/>
      <c r="SF68" s="923"/>
      <c r="SG68" s="923"/>
      <c r="SH68" s="923"/>
      <c r="SI68" s="792"/>
      <c r="SJ68" s="792"/>
      <c r="SK68" s="792"/>
      <c r="SL68" s="792"/>
      <c r="SM68" s="792"/>
      <c r="SN68" s="792"/>
      <c r="SO68" s="792"/>
      <c r="SP68" s="792"/>
      <c r="SQ68" s="792"/>
      <c r="SR68" s="792"/>
      <c r="SS68" s="792"/>
      <c r="ST68" s="792"/>
      <c r="SU68" s="792"/>
      <c r="SV68" s="792"/>
      <c r="SW68" s="792"/>
      <c r="SX68" s="792"/>
      <c r="SY68" s="792"/>
      <c r="SZ68" s="792"/>
      <c r="TA68" s="792"/>
      <c r="TB68" s="792"/>
      <c r="TC68" s="792"/>
      <c r="TD68" s="792"/>
      <c r="TE68" s="792"/>
      <c r="TF68" s="792"/>
      <c r="TG68" s="792"/>
      <c r="TH68" s="792"/>
      <c r="TI68" s="792"/>
      <c r="TJ68" s="792"/>
      <c r="TK68" s="792"/>
      <c r="TL68" s="792"/>
      <c r="TM68" s="792"/>
      <c r="TN68" s="792"/>
      <c r="TO68" s="792"/>
      <c r="TP68" s="792"/>
      <c r="TQ68" s="792"/>
      <c r="TR68" s="792"/>
      <c r="TS68" s="792"/>
      <c r="TT68" s="792"/>
      <c r="TU68" s="792"/>
      <c r="TV68" s="792"/>
      <c r="TW68" s="792"/>
      <c r="TX68" s="792"/>
      <c r="TY68" s="792"/>
      <c r="TZ68" s="792"/>
      <c r="UA68" s="792"/>
      <c r="UB68" s="792"/>
      <c r="UC68" s="792"/>
      <c r="UD68" s="792"/>
      <c r="UE68" s="792"/>
      <c r="UF68" s="792"/>
      <c r="UG68" s="792"/>
      <c r="UH68" s="792"/>
      <c r="UI68" s="792"/>
      <c r="UJ68" s="792"/>
      <c r="UK68" s="792"/>
      <c r="UL68" s="792"/>
      <c r="UM68" s="792"/>
      <c r="UN68" s="792"/>
      <c r="UO68" s="792"/>
      <c r="UP68" s="792"/>
      <c r="UQ68" s="792"/>
      <c r="UR68" s="792"/>
      <c r="US68" s="792"/>
      <c r="UT68" s="792"/>
      <c r="UU68" s="792"/>
      <c r="UV68" s="792"/>
      <c r="UW68" s="792"/>
      <c r="UX68" s="792"/>
      <c r="UY68" s="792"/>
      <c r="UZ68" s="792"/>
      <c r="VA68" s="792"/>
      <c r="VB68" s="792"/>
      <c r="VC68" s="923"/>
      <c r="VD68" s="923"/>
      <c r="VE68" s="923"/>
      <c r="VF68" s="923"/>
      <c r="VG68" s="792"/>
      <c r="VH68" s="792"/>
      <c r="VI68" s="792"/>
      <c r="VJ68" s="792"/>
      <c r="VK68" s="792"/>
      <c r="VL68" s="792"/>
      <c r="VM68" s="792"/>
      <c r="VN68" s="792"/>
      <c r="VO68" s="792"/>
      <c r="VP68" s="792"/>
      <c r="VQ68" s="792"/>
      <c r="VR68" s="792"/>
      <c r="VS68" s="792"/>
      <c r="VT68" s="792"/>
      <c r="VU68" s="792"/>
      <c r="VV68" s="792"/>
      <c r="VW68" s="792"/>
      <c r="VX68" s="792"/>
      <c r="VY68" s="792"/>
      <c r="VZ68" s="792"/>
      <c r="WA68" s="792"/>
      <c r="WB68" s="792"/>
      <c r="WC68" s="792"/>
      <c r="WD68" s="792"/>
      <c r="WE68" s="792"/>
      <c r="WF68" s="792"/>
      <c r="WG68" s="792"/>
      <c r="WH68" s="800"/>
      <c r="WI68" s="792"/>
      <c r="WJ68" s="792"/>
      <c r="WK68" s="792"/>
      <c r="WL68" s="800"/>
      <c r="WM68" s="792"/>
      <c r="WN68" s="792"/>
      <c r="WO68" s="792"/>
      <c r="WP68" s="800"/>
      <c r="WQ68" s="792"/>
      <c r="WR68" s="792"/>
      <c r="WS68" s="792"/>
      <c r="WT68" s="800"/>
      <c r="WU68" s="792"/>
      <c r="WV68" s="792"/>
      <c r="WW68" s="792"/>
      <c r="WX68" s="800"/>
      <c r="WY68" s="792"/>
      <c r="WZ68" s="792"/>
      <c r="XA68" s="792"/>
      <c r="XB68" s="800"/>
      <c r="XC68" s="800"/>
      <c r="XD68" s="800"/>
      <c r="XE68" s="800"/>
      <c r="XF68" s="800"/>
      <c r="XG68" s="800"/>
      <c r="XH68" s="800"/>
      <c r="XI68" s="800"/>
      <c r="XJ68" s="800"/>
      <c r="XK68" s="800"/>
      <c r="XL68" s="800"/>
      <c r="XM68" s="800"/>
      <c r="XN68" s="800"/>
      <c r="XO68" s="800"/>
      <c r="XP68" s="800"/>
      <c r="XQ68" s="800"/>
      <c r="XR68" s="800"/>
      <c r="XS68" s="822"/>
      <c r="XU68" s="822"/>
    </row>
    <row r="69" spans="1:645" ht="12.75" customHeight="1">
      <c r="A69" s="1111"/>
      <c r="B69" s="1112"/>
      <c r="C69" s="773"/>
      <c r="D69" s="804"/>
      <c r="E69" s="804"/>
      <c r="F69" s="714"/>
      <c r="G69" s="804"/>
      <c r="H69" s="1156"/>
      <c r="I69" s="736"/>
      <c r="J69" s="792"/>
      <c r="K69" s="749"/>
      <c r="L69" s="749"/>
      <c r="M69" s="736"/>
      <c r="N69" s="792"/>
      <c r="O69" s="749"/>
      <c r="P69" s="749"/>
      <c r="Q69" s="736"/>
      <c r="R69" s="792"/>
      <c r="S69" s="749"/>
      <c r="T69" s="749"/>
      <c r="U69" s="736"/>
      <c r="V69" s="792"/>
      <c r="W69" s="749"/>
      <c r="X69" s="749"/>
      <c r="Y69" s="736"/>
      <c r="Z69" s="792"/>
      <c r="AA69" s="749"/>
      <c r="AB69" s="749"/>
      <c r="AC69" s="736"/>
      <c r="AD69" s="792"/>
      <c r="AE69" s="749"/>
      <c r="AF69" s="749"/>
      <c r="AG69" s="736"/>
      <c r="AH69" s="792"/>
      <c r="AI69" s="749"/>
      <c r="AJ69" s="749"/>
      <c r="AK69" s="736"/>
      <c r="AL69" s="792"/>
      <c r="AM69" s="749"/>
      <c r="AN69" s="749"/>
      <c r="AO69" s="736"/>
      <c r="AP69" s="792"/>
      <c r="AQ69" s="749"/>
      <c r="AR69" s="749"/>
      <c r="AS69" s="736"/>
      <c r="AT69" s="792"/>
      <c r="AU69" s="749"/>
      <c r="AV69" s="749"/>
      <c r="AW69" s="736"/>
      <c r="AX69" s="792"/>
      <c r="AY69" s="749"/>
      <c r="AZ69" s="749"/>
      <c r="BA69" s="736"/>
      <c r="BB69" s="792"/>
      <c r="BC69" s="749"/>
      <c r="BD69" s="749"/>
      <c r="BE69" s="736"/>
      <c r="BF69" s="792"/>
      <c r="BG69" s="749"/>
      <c r="BH69" s="749"/>
      <c r="BI69" s="736"/>
      <c r="BJ69" s="792"/>
      <c r="BK69" s="749"/>
      <c r="BL69" s="749"/>
      <c r="BM69" s="736"/>
      <c r="BN69" s="792"/>
      <c r="BO69" s="749"/>
      <c r="BP69" s="749"/>
      <c r="BQ69" s="736"/>
      <c r="BR69" s="792"/>
      <c r="BS69" s="749"/>
      <c r="BT69" s="749"/>
      <c r="BU69" s="736"/>
      <c r="BV69" s="792"/>
      <c r="BW69" s="749"/>
      <c r="BX69" s="749"/>
      <c r="BY69" s="736"/>
      <c r="BZ69" s="792"/>
      <c r="CA69" s="749"/>
      <c r="CB69" s="749"/>
      <c r="CC69" s="736"/>
      <c r="CD69" s="792"/>
      <c r="CE69" s="792"/>
      <c r="CF69" s="792"/>
      <c r="CG69" s="792"/>
      <c r="CH69" s="792"/>
      <c r="CI69" s="749"/>
      <c r="CJ69" s="749"/>
      <c r="CK69" s="736"/>
      <c r="CL69" s="792"/>
      <c r="CM69" s="749"/>
      <c r="CN69" s="749"/>
      <c r="CO69" s="736"/>
      <c r="CP69" s="792"/>
      <c r="CQ69" s="749"/>
      <c r="CR69" s="749"/>
      <c r="CS69" s="736"/>
      <c r="CT69" s="792"/>
      <c r="CU69" s="749"/>
      <c r="CV69" s="749"/>
      <c r="CW69" s="736"/>
      <c r="CX69" s="792"/>
      <c r="CY69" s="792"/>
      <c r="CZ69" s="792"/>
      <c r="DA69" s="792"/>
      <c r="DB69" s="792"/>
      <c r="DC69" s="749"/>
      <c r="DD69" s="749"/>
      <c r="DE69" s="736"/>
      <c r="DF69" s="792"/>
      <c r="DG69" s="749"/>
      <c r="DH69" s="749"/>
      <c r="DI69" s="736"/>
      <c r="DJ69" s="792"/>
      <c r="DK69" s="749"/>
      <c r="DL69" s="749"/>
      <c r="DM69" s="736"/>
      <c r="DN69" s="792"/>
      <c r="DO69" s="749"/>
      <c r="DP69" s="749"/>
      <c r="DQ69" s="736"/>
      <c r="DR69" s="792"/>
      <c r="DS69" s="749"/>
      <c r="DT69" s="749"/>
      <c r="DU69" s="736"/>
      <c r="DV69" s="792"/>
      <c r="DW69" s="749"/>
      <c r="DX69" s="749"/>
      <c r="DY69" s="736"/>
      <c r="DZ69" s="792"/>
      <c r="EA69" s="749"/>
      <c r="EB69" s="749"/>
      <c r="EC69" s="736"/>
      <c r="ED69" s="792"/>
      <c r="EE69" s="749"/>
      <c r="EF69" s="749"/>
      <c r="EG69" s="736"/>
      <c r="EH69" s="792"/>
      <c r="EI69" s="749"/>
      <c r="EJ69" s="749"/>
      <c r="EK69" s="736"/>
      <c r="EL69" s="792"/>
      <c r="EM69" s="749"/>
      <c r="EN69" s="749"/>
      <c r="EO69" s="736"/>
      <c r="EP69" s="792"/>
      <c r="EQ69" s="749"/>
      <c r="ER69" s="749"/>
      <c r="ES69" s="736"/>
      <c r="ET69" s="792"/>
      <c r="EU69" s="749"/>
      <c r="EV69" s="749"/>
      <c r="EW69" s="736"/>
      <c r="EX69" s="792"/>
      <c r="EY69" s="749"/>
      <c r="EZ69" s="749"/>
      <c r="FA69" s="736"/>
      <c r="FB69" s="792"/>
      <c r="FC69" s="749"/>
      <c r="FD69" s="749"/>
      <c r="FE69" s="736"/>
      <c r="FF69" s="792"/>
      <c r="FG69" s="749"/>
      <c r="FH69" s="749"/>
      <c r="FI69" s="736"/>
      <c r="FJ69" s="792"/>
      <c r="FK69" s="749"/>
      <c r="FL69" s="749"/>
      <c r="FM69" s="736"/>
      <c r="FN69" s="792"/>
      <c r="FO69" s="749"/>
      <c r="FP69" s="749"/>
      <c r="FQ69" s="736"/>
      <c r="FR69" s="792"/>
      <c r="FS69" s="749"/>
      <c r="FT69" s="749"/>
      <c r="FU69" s="736"/>
      <c r="FV69" s="792"/>
      <c r="FW69" s="749"/>
      <c r="FX69" s="749"/>
      <c r="FY69" s="736"/>
      <c r="FZ69" s="792"/>
      <c r="GA69" s="749"/>
      <c r="GB69" s="749"/>
      <c r="GC69" s="736"/>
      <c r="GD69" s="792"/>
      <c r="GE69" s="749"/>
      <c r="GF69" s="749"/>
      <c r="GG69" s="736"/>
      <c r="GH69" s="792"/>
      <c r="GI69" s="749"/>
      <c r="GJ69" s="749"/>
      <c r="GK69" s="736"/>
      <c r="GL69" s="792"/>
      <c r="GM69" s="749"/>
      <c r="GN69" s="749"/>
      <c r="GO69" s="736"/>
      <c r="GP69" s="792"/>
      <c r="GQ69" s="749"/>
      <c r="GR69" s="749"/>
      <c r="GS69" s="736"/>
      <c r="GT69" s="792"/>
      <c r="GU69" s="792"/>
      <c r="GV69" s="792"/>
      <c r="GW69" s="792"/>
      <c r="GX69" s="792"/>
      <c r="GY69" s="749"/>
      <c r="GZ69" s="749"/>
      <c r="HA69" s="736"/>
      <c r="HB69" s="792"/>
      <c r="HC69" s="749"/>
      <c r="HD69" s="749"/>
      <c r="HE69" s="736"/>
      <c r="HF69" s="792"/>
      <c r="HG69" s="749"/>
      <c r="HH69" s="749"/>
      <c r="HI69" s="736"/>
      <c r="HJ69" s="792"/>
      <c r="HK69" s="749"/>
      <c r="HL69" s="749"/>
      <c r="HM69" s="736"/>
      <c r="HN69" s="792"/>
      <c r="HO69" s="749"/>
      <c r="HP69" s="749"/>
      <c r="HQ69" s="736"/>
      <c r="HR69" s="792"/>
      <c r="HS69" s="749"/>
      <c r="HT69" s="749"/>
      <c r="HU69" s="736"/>
      <c r="HV69" s="792"/>
      <c r="HW69" s="749"/>
      <c r="HX69" s="749"/>
      <c r="HY69" s="736"/>
      <c r="HZ69" s="792"/>
      <c r="IA69" s="749"/>
      <c r="IB69" s="749"/>
      <c r="IC69" s="736"/>
      <c r="ID69" s="792"/>
      <c r="IE69" s="749"/>
      <c r="IF69" s="749"/>
      <c r="IG69" s="736"/>
      <c r="IH69" s="792"/>
      <c r="II69" s="749"/>
      <c r="IJ69" s="749"/>
      <c r="IK69" s="736"/>
      <c r="IL69" s="792"/>
      <c r="IM69" s="749"/>
      <c r="IN69" s="814"/>
      <c r="IO69" s="736"/>
      <c r="IP69" s="792"/>
      <c r="IQ69" s="749"/>
      <c r="IR69" s="749"/>
      <c r="IS69" s="736"/>
      <c r="IT69" s="792"/>
      <c r="IU69" s="749"/>
      <c r="IV69" s="749"/>
      <c r="IW69" s="736"/>
      <c r="IX69" s="792"/>
      <c r="IY69" s="749"/>
      <c r="IZ69" s="749"/>
      <c r="JA69" s="736"/>
      <c r="JB69" s="792"/>
      <c r="JC69" s="749"/>
      <c r="JD69" s="749"/>
      <c r="JE69" s="736"/>
      <c r="JF69" s="792"/>
      <c r="JG69" s="749"/>
      <c r="JH69" s="749"/>
      <c r="JI69" s="736"/>
      <c r="JJ69" s="792"/>
      <c r="JK69" s="749"/>
      <c r="JL69" s="749"/>
      <c r="JM69" s="736"/>
      <c r="JN69" s="792"/>
      <c r="JO69" s="749"/>
      <c r="JP69" s="749"/>
      <c r="JQ69" s="736"/>
      <c r="JR69" s="792"/>
      <c r="JS69" s="749"/>
      <c r="JT69" s="749"/>
      <c r="JU69" s="736"/>
      <c r="JV69" s="792"/>
      <c r="JW69" s="749"/>
      <c r="JX69" s="749"/>
      <c r="JY69" s="736"/>
      <c r="JZ69" s="792"/>
      <c r="KA69" s="749"/>
      <c r="KB69" s="749"/>
      <c r="KC69" s="736"/>
      <c r="KD69" s="792"/>
      <c r="KE69" s="749"/>
      <c r="KF69" s="749"/>
      <c r="KG69" s="736"/>
      <c r="KH69" s="792"/>
      <c r="KI69" s="749"/>
      <c r="KJ69" s="749"/>
      <c r="KK69" s="736"/>
      <c r="KL69" s="792"/>
      <c r="KM69" s="749"/>
      <c r="KN69" s="749"/>
      <c r="KO69" s="736"/>
      <c r="KP69" s="792"/>
      <c r="KQ69" s="749"/>
      <c r="KR69" s="749"/>
      <c r="KS69" s="736"/>
      <c r="KT69" s="792"/>
      <c r="KU69" s="749"/>
      <c r="KV69" s="749"/>
      <c r="KW69" s="736"/>
      <c r="KX69" s="792"/>
      <c r="KY69" s="749"/>
      <c r="KZ69" s="749"/>
      <c r="LA69" s="736"/>
      <c r="LB69" s="792"/>
      <c r="LC69" s="749"/>
      <c r="LD69" s="749"/>
      <c r="LE69" s="736"/>
      <c r="LF69" s="792"/>
      <c r="LG69" s="749"/>
      <c r="LH69" s="749"/>
      <c r="LI69" s="736"/>
      <c r="LJ69" s="792"/>
      <c r="LK69" s="749"/>
      <c r="LL69" s="749"/>
      <c r="LM69" s="736"/>
      <c r="LN69" s="792"/>
      <c r="LO69" s="749"/>
      <c r="LP69" s="749"/>
      <c r="LQ69" s="736"/>
      <c r="LR69" s="792"/>
      <c r="LS69" s="749"/>
      <c r="LT69" s="749"/>
      <c r="LU69" s="736"/>
      <c r="LV69" s="792"/>
      <c r="LW69" s="749"/>
      <c r="LX69" s="749"/>
      <c r="LY69" s="736"/>
      <c r="LZ69" s="792"/>
      <c r="MA69" s="749"/>
      <c r="MB69" s="749"/>
      <c r="MC69" s="736"/>
      <c r="MD69" s="792"/>
      <c r="ME69" s="749"/>
      <c r="MF69" s="749"/>
      <c r="MG69" s="736"/>
      <c r="MH69" s="792"/>
      <c r="MI69" s="749"/>
      <c r="MJ69" s="749"/>
      <c r="MK69" s="736"/>
      <c r="ML69" s="792"/>
      <c r="MM69" s="749"/>
      <c r="MN69" s="749"/>
      <c r="MO69" s="736"/>
      <c r="MP69" s="792"/>
      <c r="MQ69" s="749"/>
      <c r="MR69" s="749"/>
      <c r="MS69" s="736"/>
      <c r="MT69" s="792"/>
      <c r="MU69" s="749"/>
      <c r="MV69" s="749"/>
      <c r="MW69" s="736"/>
      <c r="MX69" s="792"/>
      <c r="MY69" s="749"/>
      <c r="MZ69" s="749"/>
      <c r="NA69" s="736"/>
      <c r="NB69" s="792"/>
      <c r="NC69" s="749"/>
      <c r="ND69" s="749"/>
      <c r="NE69" s="736"/>
      <c r="NF69" s="792"/>
      <c r="NG69" s="749"/>
      <c r="NH69" s="749"/>
      <c r="NI69" s="736"/>
      <c r="NJ69" s="792"/>
      <c r="NK69" s="749"/>
      <c r="NL69" s="749"/>
      <c r="NM69" s="736"/>
      <c r="NN69" s="792"/>
      <c r="NO69" s="749"/>
      <c r="NP69" s="749"/>
      <c r="NQ69" s="736"/>
      <c r="NR69" s="792"/>
      <c r="NS69" s="749"/>
      <c r="NT69" s="749"/>
      <c r="NU69" s="736"/>
      <c r="NV69" s="792"/>
      <c r="NW69" s="749"/>
      <c r="NX69" s="749"/>
      <c r="NY69" s="736"/>
      <c r="NZ69" s="792"/>
      <c r="OA69" s="749"/>
      <c r="OB69" s="749"/>
      <c r="OC69" s="736"/>
      <c r="OD69" s="792"/>
      <c r="OE69" s="749"/>
      <c r="OF69" s="749"/>
      <c r="OG69" s="736"/>
      <c r="OH69" s="792"/>
      <c r="OI69" s="749"/>
      <c r="OJ69" s="749"/>
      <c r="OK69" s="736"/>
      <c r="OL69" s="792"/>
      <c r="OM69" s="749"/>
      <c r="ON69" s="749"/>
      <c r="OO69" s="736"/>
      <c r="OP69" s="792"/>
      <c r="OQ69" s="749"/>
      <c r="OR69" s="749"/>
      <c r="OS69" s="736"/>
      <c r="OT69" s="792"/>
      <c r="OU69" s="749"/>
      <c r="OV69" s="749"/>
      <c r="OW69" s="736"/>
      <c r="OX69" s="792"/>
      <c r="OY69" s="749"/>
      <c r="OZ69" s="749"/>
      <c r="PA69" s="736"/>
      <c r="PB69" s="792"/>
      <c r="PC69" s="749"/>
      <c r="PD69" s="749"/>
      <c r="PE69" s="736"/>
      <c r="PF69" s="792"/>
      <c r="PG69" s="749"/>
      <c r="PH69" s="749"/>
      <c r="PI69" s="736"/>
      <c r="PJ69" s="792"/>
      <c r="PK69" s="749"/>
      <c r="PL69" s="749"/>
      <c r="PM69" s="736"/>
      <c r="PN69" s="792"/>
      <c r="PO69" s="749"/>
      <c r="PP69" s="749"/>
      <c r="PQ69" s="736"/>
      <c r="PR69" s="792"/>
      <c r="PS69" s="749"/>
      <c r="PT69" s="749"/>
      <c r="PU69" s="736"/>
      <c r="PV69" s="792"/>
      <c r="PW69" s="792"/>
      <c r="PX69" s="792"/>
      <c r="PY69" s="792"/>
      <c r="PZ69" s="792"/>
      <c r="QA69" s="792"/>
      <c r="QB69" s="792"/>
      <c r="QC69" s="792"/>
      <c r="QD69" s="792"/>
      <c r="QE69" s="792"/>
      <c r="QF69" s="792"/>
      <c r="QG69" s="792"/>
      <c r="QH69" s="792"/>
      <c r="QI69" s="792"/>
      <c r="QJ69" s="792"/>
      <c r="QK69" s="792"/>
      <c r="QL69" s="792"/>
      <c r="QM69" s="792"/>
      <c r="QN69" s="792"/>
      <c r="QO69" s="792"/>
      <c r="QP69" s="792"/>
      <c r="QQ69" s="749"/>
      <c r="QR69" s="749"/>
      <c r="QS69" s="736"/>
      <c r="QT69" s="792"/>
      <c r="QU69" s="792"/>
      <c r="QV69" s="792"/>
      <c r="QW69" s="792"/>
      <c r="QX69" s="792"/>
      <c r="QY69" s="792"/>
      <c r="QZ69" s="792"/>
      <c r="RA69" s="792"/>
      <c r="RB69" s="792"/>
      <c r="RC69" s="792"/>
      <c r="RD69" s="792"/>
      <c r="RE69" s="792"/>
      <c r="RF69" s="792"/>
      <c r="RG69" s="792"/>
      <c r="RH69" s="792"/>
      <c r="RI69" s="792"/>
      <c r="RJ69" s="792"/>
      <c r="RK69" s="792"/>
      <c r="RL69" s="792"/>
      <c r="RM69" s="792"/>
      <c r="RN69" s="792"/>
      <c r="RO69" s="792"/>
      <c r="RP69" s="792"/>
      <c r="RQ69" s="792"/>
      <c r="RR69" s="792"/>
      <c r="RS69" s="749"/>
      <c r="RT69" s="749"/>
      <c r="RU69" s="736"/>
      <c r="RV69" s="792"/>
      <c r="RW69" s="792"/>
      <c r="RX69" s="792"/>
      <c r="RY69" s="792"/>
      <c r="RZ69" s="792"/>
      <c r="SA69" s="792"/>
      <c r="SB69" s="792"/>
      <c r="SC69" s="792"/>
      <c r="SD69" s="792"/>
      <c r="SE69" s="792"/>
      <c r="SF69" s="792"/>
      <c r="SG69" s="792"/>
      <c r="SH69" s="792"/>
      <c r="SI69" s="749"/>
      <c r="SJ69" s="749"/>
      <c r="SK69" s="736"/>
      <c r="SL69" s="792"/>
      <c r="SM69" s="749"/>
      <c r="SN69" s="749"/>
      <c r="SO69" s="736"/>
      <c r="SP69" s="792"/>
      <c r="SQ69" s="749"/>
      <c r="SR69" s="749"/>
      <c r="SS69" s="736"/>
      <c r="ST69" s="792"/>
      <c r="SU69" s="792"/>
      <c r="SV69" s="792"/>
      <c r="SW69" s="792"/>
      <c r="SX69" s="792"/>
      <c r="SY69" s="749"/>
      <c r="SZ69" s="749"/>
      <c r="TA69" s="736"/>
      <c r="TB69" s="792"/>
      <c r="TC69" s="749"/>
      <c r="TD69" s="749"/>
      <c r="TE69" s="736"/>
      <c r="TF69" s="792"/>
      <c r="TG69" s="749"/>
      <c r="TH69" s="749"/>
      <c r="TI69" s="736"/>
      <c r="TJ69" s="792"/>
      <c r="TK69" s="749"/>
      <c r="TL69" s="749"/>
      <c r="TM69" s="736"/>
      <c r="TN69" s="792"/>
      <c r="TO69" s="749"/>
      <c r="TP69" s="749"/>
      <c r="TQ69" s="736"/>
      <c r="TR69" s="792"/>
      <c r="TS69" s="792"/>
      <c r="TT69" s="792"/>
      <c r="TU69" s="792"/>
      <c r="TV69" s="792"/>
      <c r="TW69" s="749"/>
      <c r="TX69" s="749"/>
      <c r="TY69" s="736"/>
      <c r="TZ69" s="792"/>
      <c r="UA69" s="749"/>
      <c r="UB69" s="749"/>
      <c r="UC69" s="736"/>
      <c r="UD69" s="792"/>
      <c r="UE69" s="749"/>
      <c r="UF69" s="749"/>
      <c r="UG69" s="736"/>
      <c r="UH69" s="792"/>
      <c r="UI69" s="749"/>
      <c r="UJ69" s="749"/>
      <c r="UK69" s="736"/>
      <c r="UL69" s="792"/>
      <c r="UM69" s="749"/>
      <c r="UN69" s="749"/>
      <c r="UO69" s="736"/>
      <c r="UP69" s="792"/>
      <c r="UQ69" s="749"/>
      <c r="UR69" s="749"/>
      <c r="US69" s="736"/>
      <c r="UT69" s="792"/>
      <c r="UU69" s="749"/>
      <c r="UV69" s="749"/>
      <c r="UW69" s="736"/>
      <c r="UX69" s="792"/>
      <c r="UY69" s="749"/>
      <c r="UZ69" s="749"/>
      <c r="VA69" s="736"/>
      <c r="VB69" s="792"/>
      <c r="VC69" s="749"/>
      <c r="VD69" s="749"/>
      <c r="VE69" s="736"/>
      <c r="VF69" s="792"/>
      <c r="VG69" s="749"/>
      <c r="VH69" s="749"/>
      <c r="VI69" s="736"/>
      <c r="VJ69" s="792"/>
      <c r="VK69" s="749"/>
      <c r="VL69" s="749"/>
      <c r="VM69" s="736"/>
      <c r="VN69" s="792"/>
      <c r="VO69" s="749"/>
      <c r="VP69" s="749"/>
      <c r="VQ69" s="736"/>
      <c r="VR69" s="792"/>
      <c r="VS69" s="792"/>
      <c r="VT69" s="792"/>
      <c r="VU69" s="792"/>
      <c r="VV69" s="792"/>
      <c r="VW69" s="749"/>
      <c r="VX69" s="749"/>
      <c r="VY69" s="736"/>
      <c r="VZ69" s="792"/>
      <c r="WA69" s="749"/>
      <c r="WB69" s="749"/>
      <c r="WC69" s="736"/>
      <c r="WD69" s="792"/>
      <c r="WE69" s="749"/>
      <c r="WF69" s="749"/>
      <c r="WG69" s="736"/>
      <c r="WH69" s="792"/>
      <c r="WI69" s="749"/>
      <c r="WJ69" s="749"/>
      <c r="WK69" s="736"/>
      <c r="WL69" s="792"/>
      <c r="WM69" s="749"/>
      <c r="WN69" s="749"/>
      <c r="WO69" s="736"/>
      <c r="WP69" s="792"/>
      <c r="WQ69" s="749"/>
      <c r="WR69" s="749"/>
      <c r="WS69" s="736"/>
      <c r="WT69" s="792"/>
      <c r="WU69" s="749"/>
      <c r="WV69" s="749"/>
      <c r="WW69" s="736"/>
      <c r="WX69" s="792"/>
      <c r="WY69" s="749"/>
      <c r="WZ69" s="749"/>
      <c r="XA69" s="736"/>
      <c r="XB69" s="792"/>
      <c r="XC69" s="792"/>
      <c r="XD69" s="792"/>
      <c r="XE69" s="792"/>
      <c r="XF69" s="792"/>
      <c r="XG69" s="792"/>
      <c r="XH69" s="792"/>
      <c r="XI69" s="792"/>
      <c r="XJ69" s="792"/>
      <c r="XK69" s="792"/>
      <c r="XL69" s="792"/>
      <c r="XM69" s="792"/>
      <c r="XN69" s="792"/>
      <c r="XO69" s="792"/>
      <c r="XP69" s="792"/>
      <c r="XQ69" s="792"/>
      <c r="XR69" s="792"/>
      <c r="XS69" s="1105"/>
      <c r="XT69" s="1105"/>
      <c r="XU69" s="822"/>
    </row>
    <row r="70" spans="1:645" ht="12.75" customHeight="1">
      <c r="A70" s="1111"/>
      <c r="B70" s="1112"/>
      <c r="C70" s="773"/>
      <c r="D70" s="804"/>
      <c r="E70" s="716" t="s">
        <v>169</v>
      </c>
      <c r="F70" s="714"/>
      <c r="G70" s="804"/>
      <c r="H70" s="804"/>
      <c r="I70" s="816"/>
      <c r="J70" s="792"/>
      <c r="K70" s="1158"/>
      <c r="L70" s="1158"/>
      <c r="M70" s="653"/>
      <c r="N70" s="792"/>
      <c r="O70" s="1158"/>
      <c r="P70" s="1158"/>
      <c r="Q70" s="653"/>
      <c r="R70" s="792"/>
      <c r="S70" s="1158"/>
      <c r="T70" s="1158"/>
      <c r="U70" s="653"/>
      <c r="V70" s="792"/>
      <c r="W70" s="1158"/>
      <c r="X70" s="1158"/>
      <c r="Y70" s="653"/>
      <c r="Z70" s="792"/>
      <c r="AA70" s="1158"/>
      <c r="AB70" s="1158"/>
      <c r="AC70" s="653"/>
      <c r="AD70" s="792"/>
      <c r="AE70" s="1158"/>
      <c r="AF70" s="1158"/>
      <c r="AG70" s="653"/>
      <c r="AH70" s="792"/>
      <c r="AI70" s="1158"/>
      <c r="AJ70" s="1158"/>
      <c r="AK70" s="653"/>
      <c r="AL70" s="792"/>
      <c r="AM70" s="1158"/>
      <c r="AN70" s="1158"/>
      <c r="AO70" s="653"/>
      <c r="AP70" s="792"/>
      <c r="AQ70" s="1158"/>
      <c r="AR70" s="1158"/>
      <c r="AS70" s="653"/>
      <c r="AT70" s="792"/>
      <c r="AU70" s="1158"/>
      <c r="AV70" s="1158"/>
      <c r="AW70" s="653"/>
      <c r="AX70" s="792"/>
      <c r="AY70" s="1158"/>
      <c r="AZ70" s="1158"/>
      <c r="BA70" s="653"/>
      <c r="BB70" s="792"/>
      <c r="BC70" s="1158"/>
      <c r="BD70" s="1158"/>
      <c r="BE70" s="653"/>
      <c r="BF70" s="792"/>
      <c r="BG70" s="1158"/>
      <c r="BH70" s="1158"/>
      <c r="BI70" s="653"/>
      <c r="BJ70" s="792"/>
      <c r="BK70" s="1158"/>
      <c r="BL70" s="1158"/>
      <c r="BM70" s="653"/>
      <c r="BN70" s="792"/>
      <c r="BO70" s="1158"/>
      <c r="BP70" s="1158"/>
      <c r="BQ70" s="653"/>
      <c r="BR70" s="792"/>
      <c r="BS70" s="1158"/>
      <c r="BT70" s="1158"/>
      <c r="BU70" s="653"/>
      <c r="BV70" s="792"/>
      <c r="BW70" s="1158"/>
      <c r="BX70" s="1158"/>
      <c r="BY70" s="653"/>
      <c r="BZ70" s="792"/>
      <c r="CA70" s="1158"/>
      <c r="CB70" s="1158"/>
      <c r="CC70" s="653"/>
      <c r="CD70" s="792"/>
      <c r="CE70" s="792"/>
      <c r="CF70" s="792"/>
      <c r="CG70" s="792"/>
      <c r="CH70" s="792"/>
      <c r="CI70" s="1158"/>
      <c r="CJ70" s="1158"/>
      <c r="CK70" s="653"/>
      <c r="CL70" s="792"/>
      <c r="CM70" s="1158"/>
      <c r="CN70" s="1158"/>
      <c r="CO70" s="653"/>
      <c r="CP70" s="792"/>
      <c r="CQ70" s="1158"/>
      <c r="CR70" s="1158"/>
      <c r="CS70" s="653"/>
      <c r="CT70" s="792"/>
      <c r="CU70" s="1158"/>
      <c r="CV70" s="1158"/>
      <c r="CW70" s="653"/>
      <c r="CX70" s="792"/>
      <c r="CY70" s="792"/>
      <c r="CZ70" s="792"/>
      <c r="DA70" s="792"/>
      <c r="DB70" s="792"/>
      <c r="DC70" s="1158"/>
      <c r="DD70" s="1158"/>
      <c r="DE70" s="653"/>
      <c r="DF70" s="792"/>
      <c r="DG70" s="1158"/>
      <c r="DH70" s="1158"/>
      <c r="DI70" s="653"/>
      <c r="DJ70" s="792"/>
      <c r="DK70" s="1158"/>
      <c r="DL70" s="1158"/>
      <c r="DM70" s="653"/>
      <c r="DN70" s="792"/>
      <c r="DO70" s="1158"/>
      <c r="DP70" s="1158"/>
      <c r="DQ70" s="653"/>
      <c r="DR70" s="792"/>
      <c r="DS70" s="1158"/>
      <c r="DT70" s="1158"/>
      <c r="DU70" s="653"/>
      <c r="DV70" s="792"/>
      <c r="DW70" s="1158"/>
      <c r="DX70" s="1158"/>
      <c r="DY70" s="653"/>
      <c r="DZ70" s="792"/>
      <c r="EA70" s="1158"/>
      <c r="EB70" s="1158"/>
      <c r="EC70" s="653"/>
      <c r="ED70" s="792"/>
      <c r="EE70" s="1158"/>
      <c r="EF70" s="1158"/>
      <c r="EG70" s="653"/>
      <c r="EH70" s="792"/>
      <c r="EI70" s="1158"/>
      <c r="EJ70" s="1158"/>
      <c r="EK70" s="653"/>
      <c r="EL70" s="792"/>
      <c r="EM70" s="1158"/>
      <c r="EN70" s="1158"/>
      <c r="EO70" s="653"/>
      <c r="EP70" s="792"/>
      <c r="EQ70" s="1158"/>
      <c r="ER70" s="1158"/>
      <c r="ES70" s="653"/>
      <c r="ET70" s="792"/>
      <c r="EU70" s="1158"/>
      <c r="EV70" s="1158"/>
      <c r="EW70" s="653"/>
      <c r="EX70" s="792"/>
      <c r="EY70" s="1158"/>
      <c r="EZ70" s="1158"/>
      <c r="FA70" s="653"/>
      <c r="FB70" s="792"/>
      <c r="FC70" s="1158"/>
      <c r="FD70" s="1158"/>
      <c r="FE70" s="653"/>
      <c r="FF70" s="792"/>
      <c r="FG70" s="1158"/>
      <c r="FH70" s="1158"/>
      <c r="FI70" s="653"/>
      <c r="FJ70" s="792"/>
      <c r="FK70" s="1158"/>
      <c r="FL70" s="1158"/>
      <c r="FM70" s="653"/>
      <c r="FN70" s="792"/>
      <c r="FO70" s="1158"/>
      <c r="FP70" s="1158"/>
      <c r="FQ70" s="653"/>
      <c r="FR70" s="792"/>
      <c r="FS70" s="1158"/>
      <c r="FT70" s="1158"/>
      <c r="FU70" s="653"/>
      <c r="FV70" s="792"/>
      <c r="FW70" s="1158"/>
      <c r="FX70" s="1158"/>
      <c r="FY70" s="653"/>
      <c r="FZ70" s="792"/>
      <c r="GA70" s="1158"/>
      <c r="GB70" s="1158"/>
      <c r="GC70" s="653"/>
      <c r="GD70" s="792"/>
      <c r="GE70" s="1158"/>
      <c r="GF70" s="1158"/>
      <c r="GG70" s="653"/>
      <c r="GH70" s="792"/>
      <c r="GI70" s="1158"/>
      <c r="GJ70" s="1158"/>
      <c r="GK70" s="653"/>
      <c r="GL70" s="792"/>
      <c r="GM70" s="1158"/>
      <c r="GN70" s="1158"/>
      <c r="GO70" s="653"/>
      <c r="GP70" s="792"/>
      <c r="GQ70" s="1158"/>
      <c r="GR70" s="1158"/>
      <c r="GS70" s="653"/>
      <c r="GT70" s="792"/>
      <c r="GU70" s="792"/>
      <c r="GV70" s="792"/>
      <c r="GW70" s="792"/>
      <c r="GX70" s="792"/>
      <c r="GY70" s="1158"/>
      <c r="GZ70" s="1158"/>
      <c r="HA70" s="653"/>
      <c r="HB70" s="792"/>
      <c r="HC70" s="1158"/>
      <c r="HD70" s="1158"/>
      <c r="HE70" s="653"/>
      <c r="HF70" s="792"/>
      <c r="HG70" s="1158"/>
      <c r="HH70" s="1158"/>
      <c r="HI70" s="653"/>
      <c r="HJ70" s="792"/>
      <c r="HK70" s="1158"/>
      <c r="HL70" s="1158"/>
      <c r="HM70" s="653"/>
      <c r="HN70" s="792"/>
      <c r="HO70" s="1158"/>
      <c r="HP70" s="1158"/>
      <c r="HQ70" s="653"/>
      <c r="HR70" s="792"/>
      <c r="HS70" s="1158"/>
      <c r="HT70" s="1158"/>
      <c r="HU70" s="653"/>
      <c r="HV70" s="792"/>
      <c r="HW70" s="1158"/>
      <c r="HX70" s="1158"/>
      <c r="HY70" s="653"/>
      <c r="HZ70" s="792"/>
      <c r="IA70" s="1158"/>
      <c r="IB70" s="1158"/>
      <c r="IC70" s="653"/>
      <c r="ID70" s="792"/>
      <c r="IE70" s="1158"/>
      <c r="IF70" s="1158"/>
      <c r="IG70" s="653"/>
      <c r="IH70" s="792"/>
      <c r="II70" s="1158"/>
      <c r="IJ70" s="1158"/>
      <c r="IK70" s="653"/>
      <c r="IL70" s="792"/>
      <c r="IM70" s="791"/>
      <c r="IN70" s="791"/>
      <c r="IO70" s="791"/>
      <c r="IP70" s="792"/>
      <c r="IQ70" s="1159"/>
      <c r="IR70" s="1159"/>
      <c r="IS70" s="1115"/>
      <c r="IT70" s="792"/>
      <c r="IU70" s="1158"/>
      <c r="IV70" s="1158"/>
      <c r="IW70" s="653"/>
      <c r="IX70" s="792"/>
      <c r="IY70" s="1158"/>
      <c r="IZ70" s="1158"/>
      <c r="JA70" s="653"/>
      <c r="JB70" s="792"/>
      <c r="JC70" s="1158"/>
      <c r="JD70" s="1158"/>
      <c r="JE70" s="653"/>
      <c r="JF70" s="792"/>
      <c r="JG70" s="1158"/>
      <c r="JH70" s="1158"/>
      <c r="JI70" s="653"/>
      <c r="JJ70" s="792"/>
      <c r="JK70" s="1158"/>
      <c r="JL70" s="1158"/>
      <c r="JM70" s="653"/>
      <c r="JN70" s="792"/>
      <c r="JO70" s="1158"/>
      <c r="JP70" s="1158"/>
      <c r="JQ70" s="653"/>
      <c r="JR70" s="792"/>
      <c r="JS70" s="1158"/>
      <c r="JT70" s="1158"/>
      <c r="JU70" s="653"/>
      <c r="JV70" s="792"/>
      <c r="JW70" s="1158"/>
      <c r="JX70" s="1158"/>
      <c r="JY70" s="653"/>
      <c r="JZ70" s="792"/>
      <c r="KA70" s="1158"/>
      <c r="KB70" s="1158"/>
      <c r="KC70" s="653"/>
      <c r="KD70" s="792"/>
      <c r="KE70" s="1158"/>
      <c r="KF70" s="1158"/>
      <c r="KG70" s="653"/>
      <c r="KH70" s="792"/>
      <c r="KI70" s="1158"/>
      <c r="KJ70" s="1158"/>
      <c r="KK70" s="653"/>
      <c r="KL70" s="792"/>
      <c r="KM70" s="1160"/>
      <c r="KN70" s="1160"/>
      <c r="KO70" s="654"/>
      <c r="KP70" s="923"/>
      <c r="KQ70" s="1158"/>
      <c r="KR70" s="1158"/>
      <c r="KS70" s="653"/>
      <c r="KT70" s="792"/>
      <c r="KU70" s="1159"/>
      <c r="KV70" s="1159"/>
      <c r="KW70" s="1115"/>
      <c r="KX70" s="792"/>
      <c r="KY70" s="1159"/>
      <c r="KZ70" s="1159"/>
      <c r="LA70" s="1115"/>
      <c r="LB70" s="792"/>
      <c r="LC70" s="1159"/>
      <c r="LD70" s="1159"/>
      <c r="LE70" s="1115"/>
      <c r="LF70" s="792"/>
      <c r="LG70" s="1158"/>
      <c r="LH70" s="1158"/>
      <c r="LI70" s="653"/>
      <c r="LJ70" s="792"/>
      <c r="LK70" s="1158"/>
      <c r="LL70" s="1158"/>
      <c r="LM70" s="653"/>
      <c r="LN70" s="792"/>
      <c r="LO70" s="1158"/>
      <c r="LP70" s="1158"/>
      <c r="LQ70" s="653"/>
      <c r="LR70" s="792"/>
      <c r="LS70" s="1158"/>
      <c r="LT70" s="1158"/>
      <c r="LU70" s="653"/>
      <c r="LV70" s="792"/>
      <c r="LW70" s="1158"/>
      <c r="LX70" s="1158"/>
      <c r="LY70" s="653"/>
      <c r="LZ70" s="792"/>
      <c r="MA70" s="1158"/>
      <c r="MB70" s="1158"/>
      <c r="MC70" s="653"/>
      <c r="MD70" s="792"/>
      <c r="ME70" s="1158"/>
      <c r="MF70" s="1158"/>
      <c r="MG70" s="653"/>
      <c r="MH70" s="792"/>
      <c r="MI70" s="1158"/>
      <c r="MJ70" s="1158"/>
      <c r="MK70" s="653"/>
      <c r="ML70" s="792"/>
      <c r="MM70" s="1158"/>
      <c r="MN70" s="1158"/>
      <c r="MO70" s="653"/>
      <c r="MP70" s="1161"/>
      <c r="MQ70" s="1158"/>
      <c r="MR70" s="1159"/>
      <c r="MS70" s="1115"/>
      <c r="MT70" s="792"/>
      <c r="MU70" s="1158"/>
      <c r="MV70" s="1158"/>
      <c r="MW70" s="653"/>
      <c r="MX70" s="792"/>
      <c r="MY70" s="1158"/>
      <c r="MZ70" s="1158"/>
      <c r="NA70" s="653"/>
      <c r="NB70" s="792"/>
      <c r="NC70" s="1158"/>
      <c r="ND70" s="1158"/>
      <c r="NE70" s="653"/>
      <c r="NF70" s="792"/>
      <c r="NG70" s="1158"/>
      <c r="NH70" s="1158"/>
      <c r="NI70" s="653"/>
      <c r="NJ70" s="792"/>
      <c r="NK70" s="1159"/>
      <c r="NL70" s="1159"/>
      <c r="NM70" s="1115"/>
      <c r="NN70" s="792"/>
      <c r="NO70" s="1159"/>
      <c r="NP70" s="1159"/>
      <c r="NQ70" s="1115"/>
      <c r="NR70" s="792"/>
      <c r="NS70" s="1159"/>
      <c r="NT70" s="1159"/>
      <c r="NU70" s="1115"/>
      <c r="NV70" s="792"/>
      <c r="NW70" s="924"/>
      <c r="NX70" s="924"/>
      <c r="NY70" s="1162"/>
      <c r="NZ70" s="923"/>
      <c r="OA70" s="1159"/>
      <c r="OB70" s="1159"/>
      <c r="OC70" s="1115"/>
      <c r="OD70" s="792"/>
      <c r="OE70" s="1159"/>
      <c r="OF70" s="1159"/>
      <c r="OG70" s="1115"/>
      <c r="OH70" s="792"/>
      <c r="OI70" s="1159"/>
      <c r="OJ70" s="1159"/>
      <c r="OK70" s="1115"/>
      <c r="OL70" s="792"/>
      <c r="OM70" s="1159"/>
      <c r="ON70" s="1159"/>
      <c r="OO70" s="1115"/>
      <c r="OP70" s="792"/>
      <c r="OQ70" s="1159"/>
      <c r="OR70" s="1159"/>
      <c r="OS70" s="1115"/>
      <c r="OT70" s="792"/>
      <c r="OU70" s="1159"/>
      <c r="OV70" s="1159"/>
      <c r="OW70" s="1115"/>
      <c r="OX70" s="792"/>
      <c r="OY70" s="1159"/>
      <c r="OZ70" s="1159"/>
      <c r="PA70" s="1115"/>
      <c r="PB70" s="792"/>
      <c r="PC70" s="1159"/>
      <c r="PD70" s="1159"/>
      <c r="PE70" s="1115"/>
      <c r="PF70" s="792"/>
      <c r="PG70" s="1159"/>
      <c r="PH70" s="1159"/>
      <c r="PI70" s="1115"/>
      <c r="PJ70" s="792"/>
      <c r="PK70" s="1159"/>
      <c r="PL70" s="1159"/>
      <c r="PM70" s="1115"/>
      <c r="PN70" s="1163"/>
      <c r="PO70" s="1159"/>
      <c r="PP70" s="1159"/>
      <c r="PQ70" s="1115"/>
      <c r="PR70" s="1163"/>
      <c r="PS70" s="1158"/>
      <c r="PT70" s="1158"/>
      <c r="PU70" s="653"/>
      <c r="PV70" s="792"/>
      <c r="PW70" s="792"/>
      <c r="PX70" s="792"/>
      <c r="PY70" s="792"/>
      <c r="PZ70" s="792"/>
      <c r="QA70" s="792"/>
      <c r="QB70" s="792"/>
      <c r="QC70" s="792"/>
      <c r="QD70" s="792"/>
      <c r="QE70" s="792"/>
      <c r="QF70" s="792"/>
      <c r="QG70" s="792"/>
      <c r="QH70" s="792"/>
      <c r="QI70" s="792"/>
      <c r="QJ70" s="792"/>
      <c r="QK70" s="792"/>
      <c r="QL70" s="792"/>
      <c r="QM70" s="792"/>
      <c r="QN70" s="792"/>
      <c r="QO70" s="792"/>
      <c r="QP70" s="792"/>
      <c r="QQ70" s="1159"/>
      <c r="QR70" s="1159"/>
      <c r="QS70" s="1115"/>
      <c r="QT70" s="792"/>
      <c r="QU70" s="792"/>
      <c r="QV70" s="792"/>
      <c r="QW70" s="792"/>
      <c r="QX70" s="792"/>
      <c r="QY70" s="792"/>
      <c r="QZ70" s="792"/>
      <c r="RA70" s="792"/>
      <c r="RB70" s="792"/>
      <c r="RC70" s="792"/>
      <c r="RD70" s="792"/>
      <c r="RE70" s="792"/>
      <c r="RF70" s="792"/>
      <c r="RG70" s="792"/>
      <c r="RH70" s="792"/>
      <c r="RI70" s="792"/>
      <c r="RJ70" s="792"/>
      <c r="RK70" s="792"/>
      <c r="RL70" s="792"/>
      <c r="RM70" s="792"/>
      <c r="RN70" s="792"/>
      <c r="RO70" s="792"/>
      <c r="RP70" s="792"/>
      <c r="RQ70" s="792"/>
      <c r="RR70" s="792"/>
      <c r="RS70" s="1159"/>
      <c r="RT70" s="1159"/>
      <c r="RU70" s="1115"/>
      <c r="RV70" s="792"/>
      <c r="RW70" s="792"/>
      <c r="RX70" s="792"/>
      <c r="RY70" s="792"/>
      <c r="RZ70" s="792"/>
      <c r="SA70" s="792"/>
      <c r="SB70" s="792"/>
      <c r="SC70" s="792"/>
      <c r="SD70" s="792"/>
      <c r="SE70" s="792"/>
      <c r="SF70" s="792"/>
      <c r="SG70" s="792"/>
      <c r="SH70" s="792"/>
      <c r="SI70" s="1159"/>
      <c r="SJ70" s="1159"/>
      <c r="SK70" s="1115"/>
      <c r="SL70" s="792"/>
      <c r="SM70" s="1159"/>
      <c r="SN70" s="1159"/>
      <c r="SO70" s="1115"/>
      <c r="SP70" s="792"/>
      <c r="SQ70" s="1159"/>
      <c r="SR70" s="1159"/>
      <c r="SS70" s="1115"/>
      <c r="ST70" s="792"/>
      <c r="SU70" s="792"/>
      <c r="SV70" s="792"/>
      <c r="SW70" s="792"/>
      <c r="SX70" s="792"/>
      <c r="SY70" s="1159"/>
      <c r="SZ70" s="1159"/>
      <c r="TA70" s="1115"/>
      <c r="TB70" s="792"/>
      <c r="TC70" s="1159"/>
      <c r="TD70" s="1159"/>
      <c r="TE70" s="1115"/>
      <c r="TF70" s="792"/>
      <c r="TG70" s="1159"/>
      <c r="TH70" s="1159"/>
      <c r="TI70" s="1115"/>
      <c r="TJ70" s="792"/>
      <c r="TK70" s="1159"/>
      <c r="TL70" s="1159"/>
      <c r="TM70" s="1115"/>
      <c r="TN70" s="792"/>
      <c r="TO70" s="1159"/>
      <c r="TP70" s="1159"/>
      <c r="TQ70" s="1115"/>
      <c r="TR70" s="792"/>
      <c r="TS70" s="792"/>
      <c r="TT70" s="792"/>
      <c r="TU70" s="792"/>
      <c r="TV70" s="792"/>
      <c r="TW70" s="1159"/>
      <c r="TX70" s="1159"/>
      <c r="TY70" s="1115"/>
      <c r="TZ70" s="792"/>
      <c r="UA70" s="1159"/>
      <c r="UB70" s="1159"/>
      <c r="UC70" s="1115"/>
      <c r="UD70" s="792"/>
      <c r="UE70" s="1159"/>
      <c r="UF70" s="1159"/>
      <c r="UG70" s="1115"/>
      <c r="UH70" s="792"/>
      <c r="UI70" s="1159"/>
      <c r="UJ70" s="1159"/>
      <c r="UK70" s="1115"/>
      <c r="UL70" s="792"/>
      <c r="UM70" s="1159"/>
      <c r="UN70" s="1159"/>
      <c r="UO70" s="1115"/>
      <c r="UP70" s="792"/>
      <c r="UQ70" s="1159"/>
      <c r="UR70" s="1159"/>
      <c r="US70" s="1115"/>
      <c r="UT70" s="792"/>
      <c r="UU70" s="1159"/>
      <c r="UV70" s="1159"/>
      <c r="UW70" s="1115"/>
      <c r="UX70" s="792"/>
      <c r="UY70" s="1159"/>
      <c r="UZ70" s="1159"/>
      <c r="VA70" s="1115"/>
      <c r="VB70" s="792"/>
      <c r="VC70" s="1159"/>
      <c r="VD70" s="1159"/>
      <c r="VE70" s="1115"/>
      <c r="VF70" s="792"/>
      <c r="VG70" s="1159"/>
      <c r="VH70" s="1159"/>
      <c r="VI70" s="1115"/>
      <c r="VJ70" s="792"/>
      <c r="VK70" s="1159"/>
      <c r="VL70" s="1159"/>
      <c r="VM70" s="1115"/>
      <c r="VN70" s="792"/>
      <c r="VO70" s="1159"/>
      <c r="VP70" s="1159"/>
      <c r="VQ70" s="1115"/>
      <c r="VR70" s="792"/>
      <c r="VS70" s="792"/>
      <c r="VT70" s="792"/>
      <c r="VU70" s="792"/>
      <c r="VV70" s="792"/>
      <c r="VW70" s="1159"/>
      <c r="VX70" s="1159"/>
      <c r="VY70" s="1115"/>
      <c r="VZ70" s="792"/>
      <c r="WA70" s="1159"/>
      <c r="WB70" s="1159"/>
      <c r="WC70" s="1115"/>
      <c r="WD70" s="792"/>
      <c r="WE70" s="1159"/>
      <c r="WF70" s="1159"/>
      <c r="WG70" s="1115"/>
      <c r="WH70" s="1164"/>
      <c r="WI70" s="1159"/>
      <c r="WJ70" s="1159"/>
      <c r="WK70" s="1115"/>
      <c r="WL70" s="1164"/>
      <c r="WM70" s="1159"/>
      <c r="WN70" s="1159"/>
      <c r="WO70" s="1115"/>
      <c r="WP70" s="1164"/>
      <c r="WQ70" s="1159"/>
      <c r="WR70" s="1159"/>
      <c r="WS70" s="1115"/>
      <c r="WT70" s="1164"/>
      <c r="WU70" s="1159"/>
      <c r="WV70" s="1159"/>
      <c r="WW70" s="1115"/>
      <c r="WX70" s="1164"/>
      <c r="WY70" s="1159"/>
      <c r="WZ70" s="1159"/>
      <c r="XA70" s="1115"/>
      <c r="XB70" s="1164"/>
      <c r="XC70" s="1164"/>
      <c r="XD70" s="1164"/>
      <c r="XE70" s="1164"/>
      <c r="XF70" s="1164"/>
      <c r="XG70" s="1164"/>
      <c r="XH70" s="1164"/>
      <c r="XI70" s="1164"/>
      <c r="XJ70" s="1164"/>
      <c r="XK70" s="1164"/>
      <c r="XL70" s="1164"/>
      <c r="XM70" s="1164"/>
      <c r="XN70" s="1164"/>
      <c r="XO70" s="1164"/>
      <c r="XP70" s="1164"/>
      <c r="XQ70" s="1164"/>
      <c r="XR70" s="1164"/>
      <c r="XS70" s="1011"/>
      <c r="XT70" s="1105"/>
      <c r="XU70" s="1105"/>
    </row>
    <row r="71" spans="1:645" ht="12.75" customHeight="1">
      <c r="A71" s="1111"/>
      <c r="B71" s="1112"/>
      <c r="C71" s="773"/>
      <c r="D71" s="804"/>
      <c r="E71" s="716" t="s">
        <v>170</v>
      </c>
      <c r="F71" s="714"/>
      <c r="G71" s="804"/>
      <c r="H71" s="804"/>
      <c r="I71" s="804"/>
      <c r="J71" s="791"/>
      <c r="K71" s="653"/>
      <c r="L71" s="653"/>
      <c r="M71" s="653"/>
      <c r="N71" s="791"/>
      <c r="O71" s="653"/>
      <c r="P71" s="653"/>
      <c r="Q71" s="653"/>
      <c r="R71" s="791"/>
      <c r="S71" s="653"/>
      <c r="T71" s="653"/>
      <c r="U71" s="653"/>
      <c r="V71" s="791"/>
      <c r="W71" s="653"/>
      <c r="X71" s="653"/>
      <c r="Y71" s="653"/>
      <c r="Z71" s="791"/>
      <c r="AA71" s="653"/>
      <c r="AB71" s="653"/>
      <c r="AC71" s="653"/>
      <c r="AD71" s="791"/>
      <c r="AE71" s="653"/>
      <c r="AF71" s="653"/>
      <c r="AG71" s="653"/>
      <c r="AH71" s="791"/>
      <c r="AI71" s="653"/>
      <c r="AJ71" s="653"/>
      <c r="AK71" s="653"/>
      <c r="AL71" s="791"/>
      <c r="AM71" s="653"/>
      <c r="AN71" s="653"/>
      <c r="AO71" s="653"/>
      <c r="AP71" s="791"/>
      <c r="AQ71" s="653"/>
      <c r="AR71" s="653"/>
      <c r="AS71" s="653"/>
      <c r="AT71" s="791"/>
      <c r="AU71" s="653"/>
      <c r="AV71" s="653"/>
      <c r="AW71" s="653"/>
      <c r="AX71" s="791"/>
      <c r="AY71" s="653"/>
      <c r="AZ71" s="653"/>
      <c r="BA71" s="653"/>
      <c r="BB71" s="791"/>
      <c r="BC71" s="653"/>
      <c r="BD71" s="653"/>
      <c r="BE71" s="653"/>
      <c r="BF71" s="791"/>
      <c r="BG71" s="653"/>
      <c r="BH71" s="653"/>
      <c r="BI71" s="653"/>
      <c r="BJ71" s="791"/>
      <c r="BK71" s="653"/>
      <c r="BL71" s="653"/>
      <c r="BM71" s="653"/>
      <c r="BN71" s="791"/>
      <c r="BO71" s="653"/>
      <c r="BP71" s="653"/>
      <c r="BQ71" s="653"/>
      <c r="BR71" s="791"/>
      <c r="BS71" s="653"/>
      <c r="BT71" s="653"/>
      <c r="BU71" s="653"/>
      <c r="BV71" s="791"/>
      <c r="BW71" s="653"/>
      <c r="BX71" s="653"/>
      <c r="BY71" s="653"/>
      <c r="BZ71" s="791"/>
      <c r="CA71" s="653"/>
      <c r="CB71" s="653"/>
      <c r="CC71" s="653"/>
      <c r="CD71" s="791"/>
      <c r="CE71" s="791"/>
      <c r="CF71" s="791"/>
      <c r="CG71" s="791"/>
      <c r="CH71" s="791"/>
      <c r="CI71" s="653"/>
      <c r="CJ71" s="653"/>
      <c r="CK71" s="653"/>
      <c r="CL71" s="791"/>
      <c r="CM71" s="653"/>
      <c r="CN71" s="653"/>
      <c r="CO71" s="653"/>
      <c r="CP71" s="791"/>
      <c r="CQ71" s="653"/>
      <c r="CR71" s="653"/>
      <c r="CS71" s="653"/>
      <c r="CT71" s="791"/>
      <c r="CU71" s="653"/>
      <c r="CV71" s="653"/>
      <c r="CW71" s="653"/>
      <c r="CX71" s="791"/>
      <c r="CY71" s="791"/>
      <c r="CZ71" s="791"/>
      <c r="DA71" s="791"/>
      <c r="DB71" s="791"/>
      <c r="DC71" s="653"/>
      <c r="DD71" s="653"/>
      <c r="DE71" s="653"/>
      <c r="DF71" s="791"/>
      <c r="DG71" s="653"/>
      <c r="DH71" s="653"/>
      <c r="DI71" s="653"/>
      <c r="DJ71" s="791"/>
      <c r="DK71" s="653"/>
      <c r="DL71" s="653"/>
      <c r="DM71" s="653"/>
      <c r="DN71" s="791"/>
      <c r="DO71" s="653"/>
      <c r="DP71" s="653"/>
      <c r="DQ71" s="653"/>
      <c r="DR71" s="791"/>
      <c r="DS71" s="653"/>
      <c r="DT71" s="653"/>
      <c r="DU71" s="653"/>
      <c r="DV71" s="791"/>
      <c r="DW71" s="653"/>
      <c r="DX71" s="653"/>
      <c r="DY71" s="653"/>
      <c r="DZ71" s="791"/>
      <c r="EA71" s="653"/>
      <c r="EB71" s="653"/>
      <c r="EC71" s="653"/>
      <c r="ED71" s="791"/>
      <c r="EE71" s="653"/>
      <c r="EF71" s="653"/>
      <c r="EG71" s="653"/>
      <c r="EH71" s="791"/>
      <c r="EI71" s="653"/>
      <c r="EJ71" s="653"/>
      <c r="EK71" s="653"/>
      <c r="EL71" s="791"/>
      <c r="EM71" s="653"/>
      <c r="EN71" s="653"/>
      <c r="EO71" s="653"/>
      <c r="EP71" s="791"/>
      <c r="EQ71" s="653"/>
      <c r="ER71" s="653"/>
      <c r="ES71" s="653"/>
      <c r="ET71" s="791"/>
      <c r="EU71" s="653"/>
      <c r="EV71" s="653"/>
      <c r="EW71" s="653"/>
      <c r="EX71" s="791"/>
      <c r="EY71" s="653"/>
      <c r="EZ71" s="653"/>
      <c r="FA71" s="653"/>
      <c r="FB71" s="791"/>
      <c r="FC71" s="653"/>
      <c r="FD71" s="653"/>
      <c r="FE71" s="653"/>
      <c r="FF71" s="791"/>
      <c r="FG71" s="653"/>
      <c r="FH71" s="653"/>
      <c r="FI71" s="653"/>
      <c r="FJ71" s="791"/>
      <c r="FK71" s="653"/>
      <c r="FL71" s="653"/>
      <c r="FM71" s="653"/>
      <c r="FN71" s="791"/>
      <c r="FO71" s="653"/>
      <c r="FP71" s="653"/>
      <c r="FQ71" s="653"/>
      <c r="FR71" s="791"/>
      <c r="FS71" s="653"/>
      <c r="FT71" s="653"/>
      <c r="FU71" s="653"/>
      <c r="FV71" s="791"/>
      <c r="FW71" s="653"/>
      <c r="FX71" s="653"/>
      <c r="FY71" s="653"/>
      <c r="FZ71" s="791"/>
      <c r="GA71" s="653"/>
      <c r="GB71" s="653"/>
      <c r="GC71" s="653"/>
      <c r="GD71" s="791"/>
      <c r="GE71" s="653"/>
      <c r="GF71" s="653"/>
      <c r="GG71" s="653"/>
      <c r="GH71" s="791"/>
      <c r="GI71" s="653"/>
      <c r="GJ71" s="653"/>
      <c r="GK71" s="653"/>
      <c r="GL71" s="791"/>
      <c r="GM71" s="653"/>
      <c r="GN71" s="653"/>
      <c r="GO71" s="653"/>
      <c r="GP71" s="791"/>
      <c r="GQ71" s="653"/>
      <c r="GR71" s="653"/>
      <c r="GS71" s="653"/>
      <c r="GT71" s="791"/>
      <c r="GU71" s="791"/>
      <c r="GV71" s="791"/>
      <c r="GW71" s="791"/>
      <c r="GX71" s="791"/>
      <c r="GY71" s="653"/>
      <c r="GZ71" s="653"/>
      <c r="HA71" s="653"/>
      <c r="HB71" s="791"/>
      <c r="HC71" s="653"/>
      <c r="HD71" s="653"/>
      <c r="HE71" s="653"/>
      <c r="HF71" s="791"/>
      <c r="HG71" s="653"/>
      <c r="HH71" s="653"/>
      <c r="HI71" s="653"/>
      <c r="HJ71" s="791"/>
      <c r="HK71" s="653"/>
      <c r="HL71" s="653"/>
      <c r="HM71" s="653"/>
      <c r="HN71" s="791"/>
      <c r="HO71" s="653"/>
      <c r="HP71" s="653"/>
      <c r="HQ71" s="653"/>
      <c r="HR71" s="791"/>
      <c r="HS71" s="653"/>
      <c r="HT71" s="653"/>
      <c r="HU71" s="653"/>
      <c r="HV71" s="791"/>
      <c r="HW71" s="653"/>
      <c r="HX71" s="653"/>
      <c r="HY71" s="653"/>
      <c r="HZ71" s="791"/>
      <c r="IA71" s="653"/>
      <c r="IB71" s="653"/>
      <c r="IC71" s="653"/>
      <c r="ID71" s="791"/>
      <c r="IE71" s="653"/>
      <c r="IF71" s="653"/>
      <c r="IG71" s="653"/>
      <c r="IH71" s="791"/>
      <c r="II71" s="653"/>
      <c r="IJ71" s="653"/>
      <c r="IK71" s="653"/>
      <c r="IL71" s="791"/>
      <c r="IM71" s="791"/>
      <c r="IN71" s="791"/>
      <c r="IO71" s="791"/>
      <c r="IP71" s="791"/>
      <c r="IQ71" s="791"/>
      <c r="IR71" s="791"/>
      <c r="IS71" s="791"/>
      <c r="IT71" s="791"/>
      <c r="IU71" s="653"/>
      <c r="IV71" s="653"/>
      <c r="IW71" s="653"/>
      <c r="IX71" s="791"/>
      <c r="IY71" s="653"/>
      <c r="IZ71" s="653"/>
      <c r="JA71" s="653"/>
      <c r="JB71" s="791"/>
      <c r="JC71" s="653"/>
      <c r="JD71" s="653"/>
      <c r="JE71" s="653"/>
      <c r="JF71" s="791"/>
      <c r="JG71" s="653"/>
      <c r="JH71" s="653"/>
      <c r="JI71" s="653"/>
      <c r="JJ71" s="791"/>
      <c r="JK71" s="653"/>
      <c r="JL71" s="653"/>
      <c r="JM71" s="653"/>
      <c r="JN71" s="791"/>
      <c r="JO71" s="653"/>
      <c r="JP71" s="653"/>
      <c r="JQ71" s="653"/>
      <c r="JR71" s="791"/>
      <c r="JS71" s="653"/>
      <c r="JT71" s="653"/>
      <c r="JU71" s="653"/>
      <c r="JV71" s="791"/>
      <c r="JW71" s="653"/>
      <c r="JX71" s="653"/>
      <c r="JY71" s="653"/>
      <c r="JZ71" s="791"/>
      <c r="KA71" s="653"/>
      <c r="KB71" s="653"/>
      <c r="KC71" s="653"/>
      <c r="KD71" s="791"/>
      <c r="KE71" s="653"/>
      <c r="KF71" s="653"/>
      <c r="KG71" s="653"/>
      <c r="KH71" s="791"/>
      <c r="KI71" s="653"/>
      <c r="KJ71" s="653"/>
      <c r="KK71" s="653"/>
      <c r="KL71" s="791"/>
      <c r="KM71" s="653"/>
      <c r="KN71" s="653"/>
      <c r="KO71" s="653"/>
      <c r="KP71" s="791"/>
      <c r="KQ71" s="653"/>
      <c r="KR71" s="653"/>
      <c r="KS71" s="653"/>
      <c r="KT71" s="791"/>
      <c r="KU71" s="791"/>
      <c r="KV71" s="791"/>
      <c r="KW71" s="791"/>
      <c r="KX71" s="791"/>
      <c r="KY71" s="791"/>
      <c r="KZ71" s="791"/>
      <c r="LA71" s="791"/>
      <c r="LB71" s="791"/>
      <c r="LC71" s="791"/>
      <c r="LD71" s="791"/>
      <c r="LE71" s="791"/>
      <c r="LF71" s="791"/>
      <c r="LG71" s="653"/>
      <c r="LH71" s="653"/>
      <c r="LI71" s="653"/>
      <c r="LJ71" s="791"/>
      <c r="LK71" s="653"/>
      <c r="LL71" s="653"/>
      <c r="LM71" s="653"/>
      <c r="LN71" s="791"/>
      <c r="LO71" s="653"/>
      <c r="LP71" s="653"/>
      <c r="LQ71" s="653"/>
      <c r="LR71" s="791"/>
      <c r="LS71" s="653"/>
      <c r="LT71" s="653"/>
      <c r="LU71" s="653"/>
      <c r="LV71" s="791"/>
      <c r="LW71" s="653"/>
      <c r="LX71" s="653"/>
      <c r="LY71" s="653"/>
      <c r="LZ71" s="791"/>
      <c r="MA71" s="653"/>
      <c r="MB71" s="653"/>
      <c r="MC71" s="653"/>
      <c r="MD71" s="791"/>
      <c r="ME71" s="653"/>
      <c r="MF71" s="653"/>
      <c r="MG71" s="653"/>
      <c r="MH71" s="791"/>
      <c r="MI71" s="653"/>
      <c r="MJ71" s="653"/>
      <c r="MK71" s="653"/>
      <c r="ML71" s="791"/>
      <c r="MM71" s="653"/>
      <c r="MN71" s="653"/>
      <c r="MO71" s="653"/>
      <c r="MP71" s="653"/>
      <c r="MQ71" s="653"/>
      <c r="MR71" s="791"/>
      <c r="MS71" s="791"/>
      <c r="MT71" s="791"/>
      <c r="MU71" s="653"/>
      <c r="MV71" s="653"/>
      <c r="MW71" s="653"/>
      <c r="MX71" s="791"/>
      <c r="MY71" s="653"/>
      <c r="MZ71" s="653"/>
      <c r="NA71" s="653"/>
      <c r="NB71" s="791"/>
      <c r="NC71" s="653"/>
      <c r="ND71" s="653"/>
      <c r="NE71" s="653"/>
      <c r="NF71" s="791"/>
      <c r="NG71" s="653"/>
      <c r="NH71" s="653"/>
      <c r="NI71" s="653"/>
      <c r="NJ71" s="791"/>
      <c r="NK71" s="791"/>
      <c r="NL71" s="791"/>
      <c r="NM71" s="791"/>
      <c r="NN71" s="791"/>
      <c r="NO71" s="791"/>
      <c r="NP71" s="791"/>
      <c r="NQ71" s="791"/>
      <c r="NR71" s="791"/>
      <c r="NS71" s="791"/>
      <c r="NT71" s="791"/>
      <c r="NU71" s="791"/>
      <c r="NV71" s="791"/>
      <c r="NW71" s="654"/>
      <c r="NX71" s="654"/>
      <c r="NY71" s="654"/>
      <c r="NZ71" s="925"/>
      <c r="OA71" s="791"/>
      <c r="OB71" s="791"/>
      <c r="OC71" s="791"/>
      <c r="OD71" s="791"/>
      <c r="OE71" s="791"/>
      <c r="OF71" s="791"/>
      <c r="OG71" s="791"/>
      <c r="OH71" s="791"/>
      <c r="OI71" s="791"/>
      <c r="OJ71" s="791"/>
      <c r="OK71" s="791"/>
      <c r="OL71" s="791"/>
      <c r="OM71" s="791"/>
      <c r="ON71" s="791"/>
      <c r="OO71" s="791"/>
      <c r="OP71" s="791"/>
      <c r="OQ71" s="791"/>
      <c r="OR71" s="791"/>
      <c r="OS71" s="791"/>
      <c r="OT71" s="791"/>
      <c r="OU71" s="791"/>
      <c r="OV71" s="791"/>
      <c r="OW71" s="791"/>
      <c r="OX71" s="791"/>
      <c r="OY71" s="791"/>
      <c r="OZ71" s="791"/>
      <c r="PA71" s="791"/>
      <c r="PB71" s="791"/>
      <c r="PC71" s="791"/>
      <c r="PD71" s="791"/>
      <c r="PE71" s="791"/>
      <c r="PF71" s="791"/>
      <c r="PG71" s="791"/>
      <c r="PH71" s="791"/>
      <c r="PI71" s="791"/>
      <c r="PJ71" s="791"/>
      <c r="PK71" s="791"/>
      <c r="PL71" s="791"/>
      <c r="PM71" s="791"/>
      <c r="PN71" s="799"/>
      <c r="PO71" s="791"/>
      <c r="PP71" s="791"/>
      <c r="PQ71" s="791"/>
      <c r="PR71" s="799"/>
      <c r="PS71" s="653"/>
      <c r="PT71" s="653"/>
      <c r="PU71" s="653"/>
      <c r="PV71" s="791"/>
      <c r="PW71" s="791"/>
      <c r="PX71" s="791"/>
      <c r="PY71" s="791"/>
      <c r="PZ71" s="791"/>
      <c r="QA71" s="791"/>
      <c r="QB71" s="791"/>
      <c r="QC71" s="791"/>
      <c r="QD71" s="791"/>
      <c r="QE71" s="791"/>
      <c r="QF71" s="791"/>
      <c r="QG71" s="791"/>
      <c r="QH71" s="791"/>
      <c r="QI71" s="791"/>
      <c r="QJ71" s="791"/>
      <c r="QK71" s="791"/>
      <c r="QL71" s="791"/>
      <c r="QM71" s="791"/>
      <c r="QN71" s="791"/>
      <c r="QO71" s="791"/>
      <c r="QP71" s="791"/>
      <c r="QQ71" s="791"/>
      <c r="QR71" s="791"/>
      <c r="QS71" s="791"/>
      <c r="QT71" s="791"/>
      <c r="QU71" s="791"/>
      <c r="QV71" s="791"/>
      <c r="QW71" s="791"/>
      <c r="QX71" s="791"/>
      <c r="QY71" s="791"/>
      <c r="QZ71" s="791"/>
      <c r="RA71" s="791"/>
      <c r="RB71" s="791"/>
      <c r="RC71" s="791"/>
      <c r="RD71" s="791"/>
      <c r="RE71" s="791"/>
      <c r="RF71" s="791"/>
      <c r="RG71" s="791"/>
      <c r="RH71" s="791"/>
      <c r="RI71" s="791"/>
      <c r="RJ71" s="791"/>
      <c r="RK71" s="791"/>
      <c r="RL71" s="791"/>
      <c r="RM71" s="791"/>
      <c r="RN71" s="791"/>
      <c r="RO71" s="791"/>
      <c r="RP71" s="791"/>
      <c r="RQ71" s="791"/>
      <c r="RR71" s="791"/>
      <c r="RS71" s="791"/>
      <c r="RT71" s="791"/>
      <c r="RU71" s="791"/>
      <c r="RV71" s="791"/>
      <c r="RW71" s="791"/>
      <c r="RX71" s="791"/>
      <c r="RY71" s="791"/>
      <c r="RZ71" s="791"/>
      <c r="SA71" s="791"/>
      <c r="SB71" s="791"/>
      <c r="SC71" s="791"/>
      <c r="SD71" s="791"/>
      <c r="SE71" s="791"/>
      <c r="SF71" s="791"/>
      <c r="SG71" s="791"/>
      <c r="SH71" s="791"/>
      <c r="SI71" s="791"/>
      <c r="SJ71" s="791"/>
      <c r="SK71" s="791"/>
      <c r="SL71" s="791"/>
      <c r="SM71" s="791"/>
      <c r="SN71" s="791"/>
      <c r="SO71" s="791"/>
      <c r="SP71" s="791"/>
      <c r="SQ71" s="791"/>
      <c r="SR71" s="791"/>
      <c r="SS71" s="791"/>
      <c r="ST71" s="791"/>
      <c r="SU71" s="791"/>
      <c r="SV71" s="791"/>
      <c r="SW71" s="791"/>
      <c r="SX71" s="791"/>
      <c r="SY71" s="791"/>
      <c r="SZ71" s="791"/>
      <c r="TA71" s="791"/>
      <c r="TB71" s="791"/>
      <c r="TC71" s="791"/>
      <c r="TD71" s="791"/>
      <c r="TE71" s="791"/>
      <c r="TF71" s="791"/>
      <c r="TG71" s="791"/>
      <c r="TH71" s="791"/>
      <c r="TI71" s="791"/>
      <c r="TJ71" s="791"/>
      <c r="TK71" s="791"/>
      <c r="TL71" s="791"/>
      <c r="TM71" s="791"/>
      <c r="TN71" s="791"/>
      <c r="TO71" s="791"/>
      <c r="TP71" s="791"/>
      <c r="TQ71" s="791"/>
      <c r="TR71" s="791"/>
      <c r="TS71" s="791"/>
      <c r="TT71" s="791"/>
      <c r="TU71" s="791"/>
      <c r="TV71" s="791"/>
      <c r="TW71" s="791"/>
      <c r="TX71" s="791"/>
      <c r="TY71" s="791"/>
      <c r="TZ71" s="791"/>
      <c r="UA71" s="791"/>
      <c r="UB71" s="791"/>
      <c r="UC71" s="791"/>
      <c r="UD71" s="791"/>
      <c r="UE71" s="791"/>
      <c r="UF71" s="791"/>
      <c r="UG71" s="791"/>
      <c r="UH71" s="791"/>
      <c r="UI71" s="791"/>
      <c r="UJ71" s="791"/>
      <c r="UK71" s="791"/>
      <c r="UL71" s="791"/>
      <c r="UM71" s="791"/>
      <c r="UN71" s="791"/>
      <c r="UO71" s="791"/>
      <c r="UP71" s="791"/>
      <c r="UQ71" s="791"/>
      <c r="UR71" s="791"/>
      <c r="US71" s="791"/>
      <c r="UT71" s="791"/>
      <c r="UU71" s="791"/>
      <c r="UV71" s="791"/>
      <c r="UW71" s="791"/>
      <c r="UX71" s="791"/>
      <c r="UY71" s="791"/>
      <c r="UZ71" s="791"/>
      <c r="VA71" s="791"/>
      <c r="VB71" s="791"/>
      <c r="VC71" s="791"/>
      <c r="VD71" s="791"/>
      <c r="VE71" s="791"/>
      <c r="VF71" s="791"/>
      <c r="VG71" s="791"/>
      <c r="VH71" s="791"/>
      <c r="VI71" s="791"/>
      <c r="VJ71" s="791"/>
      <c r="VK71" s="791"/>
      <c r="VL71" s="791"/>
      <c r="VM71" s="791"/>
      <c r="VN71" s="791"/>
      <c r="VO71" s="791"/>
      <c r="VP71" s="791"/>
      <c r="VQ71" s="791"/>
      <c r="VR71" s="791"/>
      <c r="VS71" s="791"/>
      <c r="VT71" s="791"/>
      <c r="VU71" s="791"/>
      <c r="VV71" s="791"/>
      <c r="VW71" s="791"/>
      <c r="VX71" s="791"/>
      <c r="VY71" s="791"/>
      <c r="VZ71" s="791"/>
      <c r="WA71" s="791"/>
      <c r="WB71" s="791"/>
      <c r="WC71" s="791"/>
      <c r="WD71" s="791"/>
      <c r="WE71" s="791"/>
      <c r="WF71" s="791"/>
      <c r="WG71" s="791"/>
      <c r="WH71" s="800"/>
      <c r="WI71" s="791"/>
      <c r="WJ71" s="791"/>
      <c r="WK71" s="791"/>
      <c r="WL71" s="800"/>
      <c r="WM71" s="791"/>
      <c r="WN71" s="791"/>
      <c r="WO71" s="791"/>
      <c r="WP71" s="800"/>
      <c r="WQ71" s="791"/>
      <c r="WR71" s="791"/>
      <c r="WS71" s="791"/>
      <c r="WT71" s="800"/>
      <c r="WU71" s="791"/>
      <c r="WV71" s="791"/>
      <c r="WW71" s="791"/>
      <c r="WX71" s="800"/>
      <c r="WY71" s="791"/>
      <c r="WZ71" s="791"/>
      <c r="XA71" s="791"/>
      <c r="XB71" s="800"/>
      <c r="XC71" s="800"/>
      <c r="XD71" s="800"/>
      <c r="XE71" s="800"/>
      <c r="XF71" s="800"/>
      <c r="XG71" s="800"/>
      <c r="XH71" s="800"/>
      <c r="XI71" s="800"/>
      <c r="XJ71" s="800"/>
      <c r="XK71" s="800"/>
      <c r="XL71" s="800"/>
      <c r="XM71" s="800"/>
      <c r="XN71" s="800"/>
      <c r="XO71" s="800"/>
      <c r="XP71" s="800"/>
      <c r="XQ71" s="800"/>
      <c r="XR71" s="800"/>
      <c r="XS71" s="736"/>
      <c r="XT71" s="1105"/>
      <c r="XU71" s="1105"/>
    </row>
    <row r="72" spans="1:645" ht="12.75" customHeight="1">
      <c r="A72" s="1111"/>
      <c r="B72" s="1112"/>
      <c r="C72" s="773"/>
      <c r="D72" s="804"/>
      <c r="E72" s="716" t="s">
        <v>171</v>
      </c>
      <c r="F72" s="714"/>
      <c r="G72" s="804"/>
      <c r="H72" s="804"/>
      <c r="I72" s="804"/>
      <c r="J72" s="653"/>
      <c r="K72" s="653"/>
      <c r="L72" s="653"/>
      <c r="M72" s="1156"/>
      <c r="N72" s="791"/>
      <c r="O72" s="804"/>
      <c r="P72" s="804"/>
      <c r="Q72" s="804"/>
      <c r="R72" s="653"/>
      <c r="S72" s="653"/>
      <c r="T72" s="653"/>
      <c r="U72" s="653"/>
      <c r="V72" s="653"/>
      <c r="W72" s="804"/>
      <c r="X72" s="804"/>
      <c r="Y72" s="804"/>
      <c r="Z72" s="804"/>
      <c r="AA72" s="804"/>
      <c r="AB72" s="804"/>
      <c r="AC72" s="804"/>
      <c r="AD72" s="804"/>
      <c r="AE72" s="804"/>
      <c r="AF72" s="804"/>
      <c r="AG72" s="804"/>
      <c r="AH72" s="804"/>
      <c r="AI72" s="804"/>
      <c r="AJ72" s="804"/>
      <c r="AK72" s="804"/>
      <c r="AL72" s="804"/>
      <c r="AM72" s="804"/>
      <c r="AN72" s="804"/>
      <c r="AO72" s="804"/>
      <c r="AP72" s="804"/>
      <c r="AQ72" s="804"/>
      <c r="AR72" s="804"/>
      <c r="AS72" s="804"/>
      <c r="AT72" s="804"/>
      <c r="AU72" s="813"/>
      <c r="AV72" s="804"/>
      <c r="AW72" s="813"/>
      <c r="AX72" s="802"/>
      <c r="AY72" s="813"/>
      <c r="AZ72" s="804"/>
      <c r="BA72" s="813"/>
      <c r="BB72" s="750"/>
      <c r="BC72" s="804"/>
      <c r="BD72" s="804"/>
      <c r="BE72" s="804"/>
      <c r="BF72" s="750"/>
      <c r="BG72" s="804"/>
      <c r="BH72" s="804"/>
      <c r="BI72" s="804"/>
      <c r="BJ72" s="750"/>
      <c r="BK72" s="804"/>
      <c r="BL72" s="804"/>
      <c r="BM72" s="804"/>
      <c r="BN72" s="750"/>
      <c r="BO72" s="804"/>
      <c r="BP72" s="804"/>
      <c r="BQ72" s="804"/>
      <c r="BR72" s="804"/>
      <c r="BS72" s="804"/>
      <c r="BT72" s="804"/>
      <c r="BU72" s="804"/>
      <c r="BV72" s="804"/>
      <c r="BW72" s="804"/>
      <c r="BX72" s="804"/>
      <c r="BY72" s="804"/>
      <c r="BZ72" s="804"/>
      <c r="CA72" s="813"/>
      <c r="CB72" s="804"/>
      <c r="CC72" s="813"/>
      <c r="CD72" s="802"/>
      <c r="CE72" s="802"/>
      <c r="CF72" s="802"/>
      <c r="CG72" s="802"/>
      <c r="CH72" s="802"/>
      <c r="CI72" s="813"/>
      <c r="CJ72" s="804"/>
      <c r="CK72" s="813"/>
      <c r="CL72" s="750"/>
      <c r="CM72" s="804"/>
      <c r="CN72" s="804"/>
      <c r="CO72" s="804"/>
      <c r="CP72" s="750"/>
      <c r="CQ72" s="804"/>
      <c r="CR72" s="804"/>
      <c r="CS72" s="804"/>
      <c r="CT72" s="750"/>
      <c r="CU72" s="804"/>
      <c r="CV72" s="804"/>
      <c r="CW72" s="813"/>
      <c r="CX72" s="822"/>
      <c r="CY72" s="822"/>
      <c r="CZ72" s="822"/>
      <c r="DA72" s="822"/>
      <c r="DB72" s="822"/>
      <c r="DC72" s="813"/>
      <c r="DD72" s="813"/>
      <c r="DE72" s="813"/>
      <c r="DF72" s="822"/>
      <c r="DG72" s="822"/>
      <c r="DH72" s="804"/>
      <c r="DI72" s="804"/>
      <c r="DJ72" s="804"/>
      <c r="DK72" s="804"/>
      <c r="DL72" s="804"/>
      <c r="DM72" s="804"/>
      <c r="DN72" s="804"/>
      <c r="DO72" s="804"/>
      <c r="DP72" s="804"/>
      <c r="DQ72" s="804"/>
      <c r="DR72" s="804"/>
      <c r="DS72" s="813"/>
      <c r="DT72" s="804"/>
      <c r="DU72" s="813"/>
      <c r="DV72" s="802"/>
      <c r="DW72" s="813"/>
      <c r="DX72" s="804"/>
      <c r="DY72" s="813"/>
      <c r="DZ72" s="750"/>
      <c r="EA72" s="804"/>
      <c r="EB72" s="804"/>
      <c r="EC72" s="804"/>
      <c r="ED72" s="750"/>
      <c r="EE72" s="804"/>
      <c r="EF72" s="804"/>
      <c r="EG72" s="804"/>
      <c r="EH72" s="750"/>
      <c r="EI72" s="804"/>
      <c r="EJ72" s="804"/>
      <c r="EK72" s="804"/>
      <c r="EL72" s="750"/>
      <c r="EM72" s="804"/>
      <c r="EN72" s="804"/>
      <c r="EO72" s="804"/>
      <c r="EP72" s="804"/>
      <c r="EQ72" s="804"/>
      <c r="ER72" s="804"/>
      <c r="ES72" s="804"/>
      <c r="ET72" s="804"/>
      <c r="EU72" s="804"/>
      <c r="EV72" s="804"/>
      <c r="EW72" s="804"/>
      <c r="EX72" s="804"/>
      <c r="EY72" s="813"/>
      <c r="EZ72" s="804"/>
      <c r="FA72" s="813"/>
      <c r="FB72" s="802"/>
      <c r="FC72" s="813"/>
      <c r="FD72" s="804"/>
      <c r="FE72" s="813"/>
      <c r="FF72" s="750"/>
      <c r="FG72" s="804"/>
      <c r="FH72" s="804"/>
      <c r="FI72" s="804"/>
      <c r="FJ72" s="750"/>
      <c r="FK72" s="804"/>
      <c r="FL72" s="804"/>
      <c r="FM72" s="804"/>
      <c r="FN72" s="750"/>
      <c r="FO72" s="804"/>
      <c r="FP72" s="804"/>
      <c r="FQ72" s="813"/>
      <c r="FR72" s="750"/>
      <c r="FS72" s="813"/>
      <c r="FT72" s="804"/>
      <c r="FU72" s="804"/>
      <c r="FV72" s="804"/>
      <c r="FW72" s="804"/>
      <c r="FX72" s="804"/>
      <c r="FY72" s="804"/>
      <c r="FZ72" s="804"/>
      <c r="GA72" s="804"/>
      <c r="GB72" s="804"/>
      <c r="GC72" s="804"/>
      <c r="GD72" s="804"/>
      <c r="GE72" s="813"/>
      <c r="GF72" s="804"/>
      <c r="GG72" s="813"/>
      <c r="GH72" s="802"/>
      <c r="GI72" s="813"/>
      <c r="GJ72" s="804"/>
      <c r="GK72" s="813"/>
      <c r="GL72" s="750"/>
      <c r="GM72" s="804"/>
      <c r="GN72" s="804"/>
      <c r="GO72" s="804"/>
      <c r="GP72" s="750"/>
      <c r="GQ72" s="804"/>
      <c r="GR72" s="804"/>
      <c r="GS72" s="804"/>
      <c r="GT72" s="750"/>
      <c r="GU72" s="750"/>
      <c r="GV72" s="750"/>
      <c r="GW72" s="750"/>
      <c r="GX72" s="750"/>
      <c r="GY72" s="804"/>
      <c r="GZ72" s="804"/>
      <c r="HA72" s="804"/>
      <c r="HB72" s="750"/>
      <c r="HC72" s="804"/>
      <c r="HD72" s="804"/>
      <c r="HE72" s="804"/>
      <c r="HF72" s="804"/>
      <c r="HG72" s="804"/>
      <c r="HH72" s="804"/>
      <c r="HI72" s="804"/>
      <c r="HJ72" s="804"/>
      <c r="HK72" s="804"/>
      <c r="HL72" s="804"/>
      <c r="HM72" s="804"/>
      <c r="HN72" s="804"/>
      <c r="HO72" s="813"/>
      <c r="HP72" s="804"/>
      <c r="HQ72" s="813"/>
      <c r="HR72" s="802"/>
      <c r="HS72" s="813"/>
      <c r="HT72" s="804"/>
      <c r="HU72" s="813"/>
      <c r="HV72" s="750"/>
      <c r="HW72" s="804"/>
      <c r="HX72" s="804"/>
      <c r="HY72" s="804"/>
      <c r="HZ72" s="750"/>
      <c r="IA72" s="804"/>
      <c r="IB72" s="804"/>
      <c r="IC72" s="804"/>
      <c r="ID72" s="750"/>
      <c r="IE72" s="804"/>
      <c r="IF72" s="804"/>
      <c r="IG72" s="750"/>
      <c r="IH72" s="750"/>
      <c r="II72" s="750"/>
      <c r="IJ72" s="750"/>
      <c r="IK72" s="750"/>
      <c r="IL72" s="791"/>
      <c r="IM72" s="791"/>
      <c r="IN72" s="791"/>
      <c r="IO72" s="791"/>
      <c r="IP72" s="791"/>
      <c r="IQ72" s="791"/>
      <c r="IR72" s="791"/>
      <c r="IS72" s="791"/>
      <c r="IT72" s="791"/>
      <c r="IU72" s="804"/>
      <c r="IV72" s="804"/>
      <c r="IW72" s="804"/>
      <c r="IX72" s="804"/>
      <c r="IY72" s="804"/>
      <c r="IZ72" s="804"/>
      <c r="JA72" s="804"/>
      <c r="JB72" s="804"/>
      <c r="JC72" s="813"/>
      <c r="JD72" s="804"/>
      <c r="JE72" s="813"/>
      <c r="JF72" s="802"/>
      <c r="JG72" s="813"/>
      <c r="JH72" s="804"/>
      <c r="JI72" s="813"/>
      <c r="JJ72" s="750"/>
      <c r="JK72" s="804"/>
      <c r="JL72" s="804"/>
      <c r="JM72" s="804"/>
      <c r="JN72" s="750"/>
      <c r="JO72" s="804"/>
      <c r="JP72" s="804"/>
      <c r="JQ72" s="804"/>
      <c r="JR72" s="750"/>
      <c r="JS72" s="804"/>
      <c r="JT72" s="804"/>
      <c r="JU72" s="804"/>
      <c r="JV72" s="750"/>
      <c r="JW72" s="804"/>
      <c r="JX72" s="804"/>
      <c r="JY72" s="804"/>
      <c r="JZ72" s="804"/>
      <c r="KA72" s="804"/>
      <c r="KB72" s="804"/>
      <c r="KC72" s="804"/>
      <c r="KD72" s="804"/>
      <c r="KE72" s="804"/>
      <c r="KF72" s="804"/>
      <c r="KG72" s="804"/>
      <c r="KH72" s="804"/>
      <c r="KI72" s="813"/>
      <c r="KJ72" s="804"/>
      <c r="KK72" s="813"/>
      <c r="KL72" s="802"/>
      <c r="KM72" s="813"/>
      <c r="KN72" s="804"/>
      <c r="KO72" s="813"/>
      <c r="KP72" s="750"/>
      <c r="KQ72" s="750"/>
      <c r="KR72" s="750"/>
      <c r="KS72" s="750"/>
      <c r="KT72" s="791"/>
      <c r="KU72" s="802"/>
      <c r="KV72" s="802"/>
      <c r="KW72" s="802"/>
      <c r="KX72" s="802"/>
      <c r="KY72" s="802"/>
      <c r="KZ72" s="802"/>
      <c r="LA72" s="802"/>
      <c r="LB72" s="802"/>
      <c r="LC72" s="802"/>
      <c r="LD72" s="802"/>
      <c r="LE72" s="802"/>
      <c r="LF72" s="802"/>
      <c r="LG72" s="804"/>
      <c r="LH72" s="804"/>
      <c r="LI72" s="750"/>
      <c r="LJ72" s="750"/>
      <c r="LK72" s="804"/>
      <c r="LL72" s="804"/>
      <c r="LM72" s="750"/>
      <c r="LN72" s="791"/>
      <c r="LO72" s="750"/>
      <c r="LP72" s="804"/>
      <c r="LQ72" s="750"/>
      <c r="LR72" s="750"/>
      <c r="LS72" s="750"/>
      <c r="LT72" s="750"/>
      <c r="LU72" s="750"/>
      <c r="LV72" s="791"/>
      <c r="LW72" s="750"/>
      <c r="LX72" s="804"/>
      <c r="LY72" s="750"/>
      <c r="LZ72" s="750"/>
      <c r="MA72" s="750"/>
      <c r="MB72" s="750"/>
      <c r="MC72" s="750"/>
      <c r="MD72" s="791"/>
      <c r="ME72" s="750"/>
      <c r="MF72" s="750"/>
      <c r="MG72" s="750"/>
      <c r="MH72" s="791"/>
      <c r="MI72" s="750"/>
      <c r="MJ72" s="750"/>
      <c r="MK72" s="750"/>
      <c r="ML72" s="791"/>
      <c r="MM72" s="750"/>
      <c r="MN72" s="653"/>
      <c r="MO72" s="653"/>
      <c r="MP72" s="653"/>
      <c r="MQ72" s="653"/>
      <c r="MR72" s="791"/>
      <c r="MS72" s="791"/>
      <c r="MT72" s="791"/>
      <c r="MU72" s="750"/>
      <c r="MV72" s="750"/>
      <c r="MW72" s="750"/>
      <c r="MX72" s="791"/>
      <c r="MY72" s="750"/>
      <c r="MZ72" s="750"/>
      <c r="NA72" s="750"/>
      <c r="NB72" s="791"/>
      <c r="NC72" s="750"/>
      <c r="ND72" s="750"/>
      <c r="NE72" s="750"/>
      <c r="NF72" s="791"/>
      <c r="NG72" s="750"/>
      <c r="NH72" s="750"/>
      <c r="NI72" s="750"/>
      <c r="NJ72" s="791"/>
      <c r="NK72" s="791"/>
      <c r="NL72" s="791"/>
      <c r="NM72" s="791"/>
      <c r="NN72" s="791"/>
      <c r="NO72" s="791"/>
      <c r="NP72" s="791"/>
      <c r="NQ72" s="791"/>
      <c r="NR72" s="791"/>
      <c r="NS72" s="791"/>
      <c r="NT72" s="791"/>
      <c r="NU72" s="791"/>
      <c r="NV72" s="791"/>
      <c r="NW72" s="750"/>
      <c r="NX72" s="750"/>
      <c r="NY72" s="750"/>
      <c r="NZ72" s="791"/>
      <c r="OA72" s="791"/>
      <c r="OB72" s="791"/>
      <c r="OC72" s="791"/>
      <c r="OD72" s="791"/>
      <c r="OE72" s="791"/>
      <c r="OF72" s="791"/>
      <c r="OG72" s="791"/>
      <c r="OH72" s="791"/>
      <c r="OI72" s="791"/>
      <c r="OJ72" s="791"/>
      <c r="OK72" s="791"/>
      <c r="OL72" s="791"/>
      <c r="OM72" s="791"/>
      <c r="ON72" s="791"/>
      <c r="OO72" s="791"/>
      <c r="OP72" s="791"/>
      <c r="OQ72" s="791"/>
      <c r="OR72" s="791"/>
      <c r="OS72" s="791"/>
      <c r="OT72" s="791"/>
      <c r="OU72" s="791"/>
      <c r="OV72" s="791"/>
      <c r="OW72" s="791"/>
      <c r="OX72" s="791"/>
      <c r="OY72" s="791"/>
      <c r="OZ72" s="791"/>
      <c r="PA72" s="791"/>
      <c r="PB72" s="791"/>
      <c r="PC72" s="791"/>
      <c r="PD72" s="791"/>
      <c r="PE72" s="791"/>
      <c r="PF72" s="791"/>
      <c r="PG72" s="791"/>
      <c r="PH72" s="791"/>
      <c r="PI72" s="791"/>
      <c r="PJ72" s="791"/>
      <c r="PK72" s="791"/>
      <c r="PL72" s="791"/>
      <c r="PM72" s="791"/>
      <c r="PN72" s="799"/>
      <c r="PO72" s="791"/>
      <c r="PP72" s="791"/>
      <c r="PQ72" s="791"/>
      <c r="PR72" s="799"/>
      <c r="PS72" s="750"/>
      <c r="PT72" s="750"/>
      <c r="PU72" s="750"/>
      <c r="PV72" s="791"/>
      <c r="PW72" s="791"/>
      <c r="PX72" s="791"/>
      <c r="PY72" s="791"/>
      <c r="PZ72" s="791"/>
      <c r="QA72" s="791"/>
      <c r="QB72" s="791"/>
      <c r="QC72" s="791"/>
      <c r="QD72" s="791"/>
      <c r="QE72" s="791"/>
      <c r="QF72" s="791"/>
      <c r="QG72" s="791"/>
      <c r="QH72" s="791"/>
      <c r="QI72" s="791"/>
      <c r="QJ72" s="791"/>
      <c r="QK72" s="791"/>
      <c r="QL72" s="791"/>
      <c r="QM72" s="791"/>
      <c r="QN72" s="791"/>
      <c r="QO72" s="791"/>
      <c r="QP72" s="791"/>
      <c r="QQ72" s="791"/>
      <c r="QR72" s="791"/>
      <c r="QS72" s="791"/>
      <c r="QT72" s="791"/>
      <c r="QU72" s="791"/>
      <c r="QV72" s="791"/>
      <c r="QW72" s="791"/>
      <c r="QX72" s="791"/>
      <c r="QY72" s="791"/>
      <c r="QZ72" s="791"/>
      <c r="RA72" s="791"/>
      <c r="RB72" s="791"/>
      <c r="RC72" s="791"/>
      <c r="RD72" s="791"/>
      <c r="RE72" s="791"/>
      <c r="RF72" s="791"/>
      <c r="RG72" s="791"/>
      <c r="RH72" s="791"/>
      <c r="RI72" s="791"/>
      <c r="RJ72" s="791"/>
      <c r="RK72" s="791"/>
      <c r="RL72" s="791"/>
      <c r="RM72" s="791"/>
      <c r="RN72" s="791"/>
      <c r="RO72" s="791"/>
      <c r="RP72" s="791"/>
      <c r="RQ72" s="791"/>
      <c r="RR72" s="791"/>
      <c r="RS72" s="791"/>
      <c r="RT72" s="791"/>
      <c r="RU72" s="791"/>
      <c r="RV72" s="791"/>
      <c r="RW72" s="791"/>
      <c r="RX72" s="791"/>
      <c r="RY72" s="791"/>
      <c r="RZ72" s="791"/>
      <c r="SA72" s="791"/>
      <c r="SB72" s="791"/>
      <c r="SC72" s="791"/>
      <c r="SD72" s="791"/>
      <c r="SE72" s="791"/>
      <c r="SF72" s="791"/>
      <c r="SG72" s="791"/>
      <c r="SH72" s="791"/>
      <c r="SI72" s="791"/>
      <c r="SJ72" s="791"/>
      <c r="SK72" s="791"/>
      <c r="SL72" s="791"/>
      <c r="SM72" s="791"/>
      <c r="SN72" s="791"/>
      <c r="SO72" s="791"/>
      <c r="SP72" s="791"/>
      <c r="SQ72" s="791"/>
      <c r="SR72" s="791"/>
      <c r="SS72" s="791"/>
      <c r="ST72" s="791"/>
      <c r="SU72" s="791"/>
      <c r="SV72" s="791"/>
      <c r="SW72" s="791"/>
      <c r="SX72" s="791"/>
      <c r="SY72" s="791"/>
      <c r="SZ72" s="791"/>
      <c r="TA72" s="791"/>
      <c r="TB72" s="791"/>
      <c r="TC72" s="791"/>
      <c r="TD72" s="791"/>
      <c r="TE72" s="791"/>
      <c r="TF72" s="791"/>
      <c r="TG72" s="791"/>
      <c r="TH72" s="791"/>
      <c r="TI72" s="791"/>
      <c r="TJ72" s="791"/>
      <c r="TK72" s="791"/>
      <c r="TL72" s="791"/>
      <c r="TM72" s="791"/>
      <c r="TN72" s="791"/>
      <c r="TO72" s="791"/>
      <c r="TP72" s="791"/>
      <c r="TQ72" s="791"/>
      <c r="TR72" s="791"/>
      <c r="TS72" s="791"/>
      <c r="TT72" s="791"/>
      <c r="TU72" s="791"/>
      <c r="TV72" s="791"/>
      <c r="TW72" s="791"/>
      <c r="TX72" s="791"/>
      <c r="TY72" s="791"/>
      <c r="TZ72" s="791"/>
      <c r="UA72" s="791"/>
      <c r="UB72" s="791"/>
      <c r="UC72" s="791"/>
      <c r="UD72" s="791"/>
      <c r="UE72" s="791"/>
      <c r="UF72" s="791"/>
      <c r="UG72" s="791"/>
      <c r="UH72" s="791"/>
      <c r="UI72" s="791"/>
      <c r="UJ72" s="791"/>
      <c r="UK72" s="791"/>
      <c r="UL72" s="791"/>
      <c r="UM72" s="791"/>
      <c r="UN72" s="791"/>
      <c r="UO72" s="791"/>
      <c r="UP72" s="791"/>
      <c r="UQ72" s="791"/>
      <c r="UR72" s="791"/>
      <c r="US72" s="791"/>
      <c r="UT72" s="791"/>
      <c r="UU72" s="791"/>
      <c r="UV72" s="791"/>
      <c r="UW72" s="791"/>
      <c r="UX72" s="791"/>
      <c r="UY72" s="791"/>
      <c r="UZ72" s="791"/>
      <c r="VA72" s="791"/>
      <c r="VB72" s="791"/>
      <c r="VC72" s="791"/>
      <c r="VD72" s="791"/>
      <c r="VE72" s="791"/>
      <c r="VF72" s="791"/>
      <c r="VG72" s="791"/>
      <c r="VH72" s="791"/>
      <c r="VI72" s="791"/>
      <c r="VJ72" s="791"/>
      <c r="VK72" s="791"/>
      <c r="VL72" s="791"/>
      <c r="VM72" s="791"/>
      <c r="VN72" s="791"/>
      <c r="VO72" s="791"/>
      <c r="VP72" s="791"/>
      <c r="VQ72" s="791"/>
      <c r="VR72" s="791"/>
      <c r="VS72" s="791"/>
      <c r="VT72" s="791"/>
      <c r="VU72" s="791"/>
      <c r="VV72" s="791"/>
      <c r="VW72" s="791"/>
      <c r="VX72" s="791"/>
      <c r="VY72" s="791"/>
      <c r="VZ72" s="791"/>
      <c r="WA72" s="791"/>
      <c r="WB72" s="791"/>
      <c r="WC72" s="791"/>
      <c r="WD72" s="791"/>
      <c r="WE72" s="791"/>
      <c r="WF72" s="791"/>
      <c r="WG72" s="791"/>
      <c r="WH72" s="800"/>
      <c r="WI72" s="791"/>
      <c r="WJ72" s="791"/>
      <c r="WK72" s="791"/>
      <c r="WL72" s="800"/>
      <c r="WM72" s="791"/>
      <c r="WN72" s="791"/>
      <c r="WO72" s="791"/>
      <c r="WP72" s="800"/>
      <c r="WQ72" s="791"/>
      <c r="WR72" s="791"/>
      <c r="WS72" s="791"/>
      <c r="WT72" s="800"/>
      <c r="WU72" s="791"/>
      <c r="WV72" s="791"/>
      <c r="WW72" s="791"/>
      <c r="WX72" s="800"/>
      <c r="WY72" s="791"/>
      <c r="WZ72" s="791"/>
      <c r="XA72" s="791"/>
      <c r="XB72" s="800"/>
      <c r="XC72" s="800"/>
      <c r="XD72" s="800"/>
      <c r="XE72" s="800"/>
      <c r="XF72" s="800"/>
      <c r="XG72" s="800"/>
      <c r="XH72" s="800"/>
      <c r="XI72" s="800"/>
      <c r="XJ72" s="800"/>
      <c r="XK72" s="800"/>
      <c r="XL72" s="800"/>
      <c r="XM72" s="800"/>
      <c r="XN72" s="800"/>
      <c r="XO72" s="800"/>
      <c r="XP72" s="800"/>
      <c r="XQ72" s="800"/>
      <c r="XR72" s="800"/>
      <c r="XS72" s="736"/>
      <c r="XT72" s="1105"/>
      <c r="XU72" s="1105"/>
    </row>
    <row r="73" spans="1:645" ht="12.75" customHeight="1">
      <c r="A73" s="1111"/>
      <c r="B73" s="1112"/>
      <c r="C73" s="773"/>
      <c r="D73" s="804"/>
      <c r="E73" s="716" t="s">
        <v>104</v>
      </c>
      <c r="F73" s="714"/>
      <c r="G73" s="804"/>
      <c r="H73" s="804"/>
      <c r="I73" s="804"/>
      <c r="J73" s="799"/>
      <c r="K73" s="653"/>
      <c r="L73" s="653"/>
      <c r="M73" s="1156"/>
      <c r="N73" s="799"/>
      <c r="O73" s="653"/>
      <c r="P73" s="653"/>
      <c r="Q73" s="653"/>
      <c r="R73" s="799"/>
      <c r="S73" s="653"/>
      <c r="T73" s="653"/>
      <c r="U73" s="653"/>
      <c r="V73" s="799"/>
      <c r="W73" s="653"/>
      <c r="X73" s="653"/>
      <c r="Y73" s="653"/>
      <c r="Z73" s="799"/>
      <c r="AA73" s="653"/>
      <c r="AB73" s="653"/>
      <c r="AC73" s="653"/>
      <c r="AD73" s="799"/>
      <c r="AE73" s="653"/>
      <c r="AF73" s="653"/>
      <c r="AG73" s="653"/>
      <c r="AH73" s="799"/>
      <c r="AI73" s="653"/>
      <c r="AJ73" s="653"/>
      <c r="AK73" s="653"/>
      <c r="AL73" s="799"/>
      <c r="AM73" s="653"/>
      <c r="AN73" s="653"/>
      <c r="AO73" s="653"/>
      <c r="AP73" s="799"/>
      <c r="AQ73" s="653"/>
      <c r="AR73" s="653"/>
      <c r="AS73" s="653"/>
      <c r="AT73" s="799"/>
      <c r="AU73" s="653"/>
      <c r="AV73" s="653"/>
      <c r="AW73" s="653"/>
      <c r="AX73" s="799"/>
      <c r="AY73" s="653"/>
      <c r="AZ73" s="653"/>
      <c r="BA73" s="653"/>
      <c r="BB73" s="799"/>
      <c r="BC73" s="653"/>
      <c r="BD73" s="653"/>
      <c r="BE73" s="653"/>
      <c r="BF73" s="799"/>
      <c r="BG73" s="653"/>
      <c r="BH73" s="653"/>
      <c r="BI73" s="653"/>
      <c r="BJ73" s="799"/>
      <c r="BK73" s="653"/>
      <c r="BL73" s="653"/>
      <c r="BM73" s="653"/>
      <c r="BN73" s="799"/>
      <c r="BO73" s="653"/>
      <c r="BP73" s="653"/>
      <c r="BQ73" s="653"/>
      <c r="BR73" s="799"/>
      <c r="BS73" s="653"/>
      <c r="BT73" s="653"/>
      <c r="BU73" s="653"/>
      <c r="BV73" s="799"/>
      <c r="BW73" s="653"/>
      <c r="BX73" s="653"/>
      <c r="BY73" s="653"/>
      <c r="BZ73" s="799"/>
      <c r="CA73" s="653"/>
      <c r="CB73" s="653"/>
      <c r="CC73" s="653"/>
      <c r="CD73" s="799"/>
      <c r="CE73" s="799"/>
      <c r="CF73" s="799"/>
      <c r="CG73" s="799"/>
      <c r="CH73" s="799"/>
      <c r="CI73" s="653"/>
      <c r="CJ73" s="653"/>
      <c r="CK73" s="653"/>
      <c r="CL73" s="799"/>
      <c r="CM73" s="653"/>
      <c r="CN73" s="653"/>
      <c r="CO73" s="653"/>
      <c r="CP73" s="799"/>
      <c r="CQ73" s="653"/>
      <c r="CR73" s="653"/>
      <c r="CS73" s="653"/>
      <c r="CT73" s="799"/>
      <c r="CU73" s="653"/>
      <c r="CV73" s="653"/>
      <c r="CW73" s="653"/>
      <c r="CX73" s="799"/>
      <c r="CY73" s="799"/>
      <c r="CZ73" s="799"/>
      <c r="DA73" s="799"/>
      <c r="DB73" s="799"/>
      <c r="DC73" s="653"/>
      <c r="DD73" s="653"/>
      <c r="DE73" s="653"/>
      <c r="DF73" s="799"/>
      <c r="DG73" s="653"/>
      <c r="DH73" s="653"/>
      <c r="DI73" s="653"/>
      <c r="DJ73" s="799"/>
      <c r="DK73" s="653"/>
      <c r="DL73" s="653"/>
      <c r="DM73" s="653"/>
      <c r="DN73" s="799"/>
      <c r="DO73" s="653"/>
      <c r="DP73" s="653"/>
      <c r="DQ73" s="653"/>
      <c r="DR73" s="799"/>
      <c r="DS73" s="653"/>
      <c r="DT73" s="653"/>
      <c r="DU73" s="653"/>
      <c r="DV73" s="799"/>
      <c r="DW73" s="653"/>
      <c r="DX73" s="653"/>
      <c r="DY73" s="653"/>
      <c r="DZ73" s="799"/>
      <c r="EA73" s="653"/>
      <c r="EB73" s="653"/>
      <c r="EC73" s="653"/>
      <c r="ED73" s="799"/>
      <c r="EE73" s="653"/>
      <c r="EF73" s="653"/>
      <c r="EG73" s="653"/>
      <c r="EH73" s="799"/>
      <c r="EI73" s="653"/>
      <c r="EJ73" s="653"/>
      <c r="EK73" s="653"/>
      <c r="EL73" s="799"/>
      <c r="EM73" s="653"/>
      <c r="EN73" s="653"/>
      <c r="EO73" s="653"/>
      <c r="EP73" s="799"/>
      <c r="EQ73" s="653"/>
      <c r="ER73" s="653"/>
      <c r="ES73" s="653"/>
      <c r="ET73" s="799"/>
      <c r="EU73" s="653"/>
      <c r="EV73" s="653"/>
      <c r="EW73" s="653"/>
      <c r="EX73" s="799"/>
      <c r="EY73" s="653"/>
      <c r="EZ73" s="653"/>
      <c r="FA73" s="653"/>
      <c r="FB73" s="799"/>
      <c r="FC73" s="653"/>
      <c r="FD73" s="653"/>
      <c r="FE73" s="653"/>
      <c r="FF73" s="799"/>
      <c r="FG73" s="653"/>
      <c r="FH73" s="653"/>
      <c r="FI73" s="653"/>
      <c r="FJ73" s="799"/>
      <c r="FK73" s="653"/>
      <c r="FL73" s="653"/>
      <c r="FM73" s="653"/>
      <c r="FN73" s="799"/>
      <c r="FO73" s="653"/>
      <c r="FP73" s="653"/>
      <c r="FQ73" s="653"/>
      <c r="FR73" s="799"/>
      <c r="FS73" s="653"/>
      <c r="FT73" s="653"/>
      <c r="FU73" s="653"/>
      <c r="FV73" s="799"/>
      <c r="FW73" s="653"/>
      <c r="FX73" s="653"/>
      <c r="FY73" s="653"/>
      <c r="FZ73" s="799"/>
      <c r="GA73" s="653"/>
      <c r="GB73" s="653"/>
      <c r="GC73" s="653"/>
      <c r="GD73" s="799"/>
      <c r="GE73" s="653"/>
      <c r="GF73" s="653"/>
      <c r="GG73" s="653"/>
      <c r="GH73" s="799"/>
      <c r="GI73" s="653"/>
      <c r="GJ73" s="653"/>
      <c r="GK73" s="653"/>
      <c r="GL73" s="799"/>
      <c r="GM73" s="653"/>
      <c r="GN73" s="653"/>
      <c r="GO73" s="653"/>
      <c r="GP73" s="799"/>
      <c r="GQ73" s="653"/>
      <c r="GR73" s="653"/>
      <c r="GS73" s="653"/>
      <c r="GT73" s="799"/>
      <c r="GU73" s="799"/>
      <c r="GV73" s="799"/>
      <c r="GW73" s="799"/>
      <c r="GX73" s="799"/>
      <c r="GY73" s="653"/>
      <c r="GZ73" s="653"/>
      <c r="HA73" s="653"/>
      <c r="HB73" s="799"/>
      <c r="HC73" s="653"/>
      <c r="HD73" s="653"/>
      <c r="HE73" s="653"/>
      <c r="HF73" s="799"/>
      <c r="HG73" s="653"/>
      <c r="HH73" s="653"/>
      <c r="HI73" s="653"/>
      <c r="HJ73" s="799"/>
      <c r="HK73" s="653"/>
      <c r="HL73" s="653"/>
      <c r="HM73" s="653"/>
      <c r="HN73" s="799"/>
      <c r="HO73" s="653"/>
      <c r="HP73" s="653"/>
      <c r="HQ73" s="653"/>
      <c r="HR73" s="799"/>
      <c r="HS73" s="653"/>
      <c r="HT73" s="653"/>
      <c r="HU73" s="653"/>
      <c r="HV73" s="799"/>
      <c r="HW73" s="653"/>
      <c r="HX73" s="653"/>
      <c r="HY73" s="653"/>
      <c r="HZ73" s="799"/>
      <c r="IA73" s="653"/>
      <c r="IB73" s="653"/>
      <c r="IC73" s="653"/>
      <c r="ID73" s="799"/>
      <c r="IE73" s="653"/>
      <c r="IF73" s="653"/>
      <c r="IG73" s="653"/>
      <c r="IH73" s="799"/>
      <c r="II73" s="653"/>
      <c r="IJ73" s="653"/>
      <c r="IK73" s="653"/>
      <c r="IL73" s="799"/>
      <c r="IM73" s="791"/>
      <c r="IN73" s="791"/>
      <c r="IO73" s="791"/>
      <c r="IP73" s="799"/>
      <c r="IQ73" s="653"/>
      <c r="IR73" s="653"/>
      <c r="IS73" s="653"/>
      <c r="IT73" s="799"/>
      <c r="IU73" s="653"/>
      <c r="IV73" s="653"/>
      <c r="IW73" s="653"/>
      <c r="IX73" s="799"/>
      <c r="IY73" s="653"/>
      <c r="IZ73" s="653"/>
      <c r="JA73" s="653"/>
      <c r="JB73" s="799"/>
      <c r="JC73" s="653"/>
      <c r="JD73" s="653"/>
      <c r="JE73" s="653"/>
      <c r="JF73" s="799"/>
      <c r="JG73" s="653"/>
      <c r="JH73" s="653"/>
      <c r="JI73" s="653"/>
      <c r="JJ73" s="799"/>
      <c r="JK73" s="653"/>
      <c r="JL73" s="653"/>
      <c r="JM73" s="653"/>
      <c r="JN73" s="799"/>
      <c r="JO73" s="653"/>
      <c r="JP73" s="653"/>
      <c r="JQ73" s="653"/>
      <c r="JR73" s="799"/>
      <c r="JS73" s="653"/>
      <c r="JT73" s="653"/>
      <c r="JU73" s="653"/>
      <c r="JV73" s="799"/>
      <c r="JW73" s="653"/>
      <c r="JX73" s="653"/>
      <c r="JY73" s="653"/>
      <c r="JZ73" s="799"/>
      <c r="KA73" s="653"/>
      <c r="KB73" s="653"/>
      <c r="KC73" s="653"/>
      <c r="KD73" s="799"/>
      <c r="KE73" s="653"/>
      <c r="KF73" s="653"/>
      <c r="KG73" s="653"/>
      <c r="KH73" s="799"/>
      <c r="KI73" s="653"/>
      <c r="KJ73" s="653"/>
      <c r="KK73" s="653"/>
      <c r="KL73" s="799"/>
      <c r="KM73" s="653"/>
      <c r="KN73" s="653"/>
      <c r="KO73" s="653"/>
      <c r="KP73" s="799"/>
      <c r="KQ73" s="653"/>
      <c r="KR73" s="653"/>
      <c r="KS73" s="653"/>
      <c r="KT73" s="799"/>
      <c r="KU73" s="653"/>
      <c r="KV73" s="653"/>
      <c r="KW73" s="653"/>
      <c r="KX73" s="799"/>
      <c r="KY73" s="653"/>
      <c r="KZ73" s="653"/>
      <c r="LA73" s="653"/>
      <c r="LB73" s="799"/>
      <c r="LC73" s="653"/>
      <c r="LD73" s="653"/>
      <c r="LE73" s="653"/>
      <c r="LF73" s="799"/>
      <c r="LG73" s="653"/>
      <c r="LH73" s="653"/>
      <c r="LI73" s="653"/>
      <c r="LJ73" s="799"/>
      <c r="LK73" s="653"/>
      <c r="LL73" s="653"/>
      <c r="LM73" s="653"/>
      <c r="LN73" s="799"/>
      <c r="LO73" s="653"/>
      <c r="LP73" s="653"/>
      <c r="LQ73" s="653"/>
      <c r="LR73" s="799"/>
      <c r="LS73" s="653"/>
      <c r="LT73" s="653"/>
      <c r="LU73" s="653"/>
      <c r="LV73" s="799"/>
      <c r="LW73" s="653"/>
      <c r="LX73" s="653"/>
      <c r="LY73" s="653"/>
      <c r="LZ73" s="799"/>
      <c r="MA73" s="653"/>
      <c r="MB73" s="653"/>
      <c r="MC73" s="653"/>
      <c r="MD73" s="799"/>
      <c r="ME73" s="653"/>
      <c r="MF73" s="653"/>
      <c r="MG73" s="653"/>
      <c r="MH73" s="799"/>
      <c r="MI73" s="653"/>
      <c r="MJ73" s="653"/>
      <c r="MK73" s="653"/>
      <c r="ML73" s="799"/>
      <c r="MM73" s="653"/>
      <c r="MN73" s="653"/>
      <c r="MO73" s="653"/>
      <c r="MP73" s="799"/>
      <c r="MQ73" s="653"/>
      <c r="MR73" s="653"/>
      <c r="MS73" s="653"/>
      <c r="MT73" s="799"/>
      <c r="MU73" s="653"/>
      <c r="MV73" s="653"/>
      <c r="MW73" s="653"/>
      <c r="MX73" s="799"/>
      <c r="MY73" s="653"/>
      <c r="MZ73" s="653"/>
      <c r="NA73" s="653"/>
      <c r="NB73" s="799"/>
      <c r="NC73" s="653"/>
      <c r="ND73" s="653"/>
      <c r="NE73" s="653"/>
      <c r="NF73" s="799"/>
      <c r="NG73" s="653"/>
      <c r="NH73" s="653"/>
      <c r="NI73" s="653"/>
      <c r="NJ73" s="799"/>
      <c r="NK73" s="653"/>
      <c r="NL73" s="653"/>
      <c r="NM73" s="653"/>
      <c r="NN73" s="799"/>
      <c r="NO73" s="653"/>
      <c r="NP73" s="653"/>
      <c r="NQ73" s="653"/>
      <c r="NR73" s="799"/>
      <c r="NS73" s="653"/>
      <c r="NT73" s="653"/>
      <c r="NU73" s="653"/>
      <c r="NV73" s="799"/>
      <c r="NW73" s="653"/>
      <c r="NX73" s="653"/>
      <c r="NY73" s="653"/>
      <c r="NZ73" s="799"/>
      <c r="OA73" s="653"/>
      <c r="OB73" s="653"/>
      <c r="OC73" s="653"/>
      <c r="OD73" s="799"/>
      <c r="OE73" s="653"/>
      <c r="OF73" s="653"/>
      <c r="OG73" s="653"/>
      <c r="OH73" s="799"/>
      <c r="OI73" s="653"/>
      <c r="OJ73" s="653"/>
      <c r="OK73" s="653"/>
      <c r="OL73" s="799"/>
      <c r="OM73" s="653"/>
      <c r="ON73" s="653"/>
      <c r="OO73" s="653"/>
      <c r="OP73" s="799"/>
      <c r="OQ73" s="653"/>
      <c r="OR73" s="653"/>
      <c r="OS73" s="653"/>
      <c r="OT73" s="799"/>
      <c r="OU73" s="653"/>
      <c r="OV73" s="653"/>
      <c r="OW73" s="653"/>
      <c r="OX73" s="799"/>
      <c r="OY73" s="653"/>
      <c r="OZ73" s="653"/>
      <c r="PA73" s="653"/>
      <c r="PB73" s="799"/>
      <c r="PC73" s="653"/>
      <c r="PD73" s="653"/>
      <c r="PE73" s="653"/>
      <c r="PF73" s="799"/>
      <c r="PG73" s="653"/>
      <c r="PH73" s="653"/>
      <c r="PI73" s="653"/>
      <c r="PJ73" s="799"/>
      <c r="PK73" s="653"/>
      <c r="PL73" s="653"/>
      <c r="PM73" s="653"/>
      <c r="PN73" s="799"/>
      <c r="PO73" s="653"/>
      <c r="PP73" s="653"/>
      <c r="PQ73" s="653"/>
      <c r="PR73" s="799"/>
      <c r="PS73" s="653"/>
      <c r="PT73" s="653"/>
      <c r="PU73" s="653"/>
      <c r="PV73" s="799"/>
      <c r="PW73" s="799"/>
      <c r="PX73" s="799"/>
      <c r="PY73" s="799"/>
      <c r="PZ73" s="799"/>
      <c r="QA73" s="799"/>
      <c r="QB73" s="799"/>
      <c r="QC73" s="799"/>
      <c r="QD73" s="799"/>
      <c r="QE73" s="799"/>
      <c r="QF73" s="799"/>
      <c r="QG73" s="799"/>
      <c r="QH73" s="799"/>
      <c r="QI73" s="799"/>
      <c r="QJ73" s="799"/>
      <c r="QK73" s="799"/>
      <c r="QL73" s="799"/>
      <c r="QM73" s="799"/>
      <c r="QN73" s="799"/>
      <c r="QO73" s="799"/>
      <c r="QP73" s="799"/>
      <c r="QQ73" s="653"/>
      <c r="QR73" s="653"/>
      <c r="QS73" s="653"/>
      <c r="QT73" s="799"/>
      <c r="QU73" s="799"/>
      <c r="QV73" s="799"/>
      <c r="QW73" s="799"/>
      <c r="QX73" s="799"/>
      <c r="QY73" s="799"/>
      <c r="QZ73" s="799"/>
      <c r="RA73" s="799"/>
      <c r="RB73" s="799"/>
      <c r="RC73" s="799"/>
      <c r="RD73" s="799"/>
      <c r="RE73" s="799"/>
      <c r="RF73" s="799"/>
      <c r="RG73" s="799"/>
      <c r="RH73" s="799"/>
      <c r="RI73" s="799"/>
      <c r="RJ73" s="799"/>
      <c r="RK73" s="799"/>
      <c r="RL73" s="799"/>
      <c r="RM73" s="799"/>
      <c r="RN73" s="799"/>
      <c r="RO73" s="799"/>
      <c r="RP73" s="799"/>
      <c r="RQ73" s="799"/>
      <c r="RR73" s="799"/>
      <c r="RS73" s="653"/>
      <c r="RT73" s="653"/>
      <c r="RU73" s="653"/>
      <c r="RV73" s="799"/>
      <c r="RW73" s="799"/>
      <c r="RX73" s="799"/>
      <c r="RY73" s="799"/>
      <c r="RZ73" s="799"/>
      <c r="SA73" s="799"/>
      <c r="SB73" s="799"/>
      <c r="SC73" s="799"/>
      <c r="SD73" s="799"/>
      <c r="SE73" s="799"/>
      <c r="SF73" s="799"/>
      <c r="SG73" s="799"/>
      <c r="SH73" s="799"/>
      <c r="SI73" s="653"/>
      <c r="SJ73" s="653"/>
      <c r="SK73" s="653"/>
      <c r="SL73" s="799"/>
      <c r="SM73" s="653"/>
      <c r="SN73" s="653"/>
      <c r="SO73" s="653"/>
      <c r="SP73" s="799"/>
      <c r="SQ73" s="653"/>
      <c r="SR73" s="653"/>
      <c r="SS73" s="653"/>
      <c r="ST73" s="799"/>
      <c r="SU73" s="799"/>
      <c r="SV73" s="799"/>
      <c r="SW73" s="799"/>
      <c r="SX73" s="799"/>
      <c r="SY73" s="653"/>
      <c r="SZ73" s="653"/>
      <c r="TA73" s="653"/>
      <c r="TB73" s="799"/>
      <c r="TC73" s="653"/>
      <c r="TD73" s="653"/>
      <c r="TE73" s="653"/>
      <c r="TF73" s="799"/>
      <c r="TG73" s="653"/>
      <c r="TH73" s="653"/>
      <c r="TI73" s="653"/>
      <c r="TJ73" s="799"/>
      <c r="TK73" s="653"/>
      <c r="TL73" s="653"/>
      <c r="TM73" s="653"/>
      <c r="TN73" s="799"/>
      <c r="TO73" s="653"/>
      <c r="TP73" s="653"/>
      <c r="TQ73" s="653"/>
      <c r="TR73" s="799"/>
      <c r="TS73" s="799"/>
      <c r="TT73" s="799"/>
      <c r="TU73" s="799"/>
      <c r="TV73" s="799"/>
      <c r="TW73" s="653"/>
      <c r="TX73" s="653"/>
      <c r="TY73" s="653"/>
      <c r="TZ73" s="799"/>
      <c r="UA73" s="653"/>
      <c r="UB73" s="653"/>
      <c r="UC73" s="653"/>
      <c r="UD73" s="799"/>
      <c r="UE73" s="653"/>
      <c r="UF73" s="653"/>
      <c r="UG73" s="653"/>
      <c r="UH73" s="799"/>
      <c r="UI73" s="653"/>
      <c r="UJ73" s="653"/>
      <c r="UK73" s="653"/>
      <c r="UL73" s="799"/>
      <c r="UM73" s="653"/>
      <c r="UN73" s="653"/>
      <c r="UO73" s="653"/>
      <c r="UP73" s="799"/>
      <c r="UQ73" s="653"/>
      <c r="UR73" s="653"/>
      <c r="US73" s="653"/>
      <c r="UT73" s="799"/>
      <c r="UU73" s="653"/>
      <c r="UV73" s="653"/>
      <c r="UW73" s="653"/>
      <c r="UX73" s="799"/>
      <c r="UY73" s="653"/>
      <c r="UZ73" s="653"/>
      <c r="VA73" s="653"/>
      <c r="VB73" s="799"/>
      <c r="VC73" s="653"/>
      <c r="VD73" s="653"/>
      <c r="VE73" s="653"/>
      <c r="VF73" s="799"/>
      <c r="VG73" s="653"/>
      <c r="VH73" s="653"/>
      <c r="VI73" s="653"/>
      <c r="VJ73" s="799"/>
      <c r="VK73" s="653"/>
      <c r="VL73" s="653"/>
      <c r="VM73" s="653"/>
      <c r="VN73" s="799"/>
      <c r="VO73" s="653"/>
      <c r="VP73" s="653"/>
      <c r="VQ73" s="653"/>
      <c r="VR73" s="799"/>
      <c r="VS73" s="799"/>
      <c r="VT73" s="799"/>
      <c r="VU73" s="799"/>
      <c r="VV73" s="799"/>
      <c r="VW73" s="653"/>
      <c r="VX73" s="653"/>
      <c r="VY73" s="653"/>
      <c r="VZ73" s="799"/>
      <c r="WA73" s="653"/>
      <c r="WB73" s="653"/>
      <c r="WC73" s="653"/>
      <c r="WD73" s="799"/>
      <c r="WE73" s="653"/>
      <c r="WF73" s="653"/>
      <c r="WG73" s="653"/>
      <c r="WH73" s="799"/>
      <c r="WI73" s="653"/>
      <c r="WJ73" s="653"/>
      <c r="WK73" s="653"/>
      <c r="WL73" s="799"/>
      <c r="WM73" s="653"/>
      <c r="WN73" s="653"/>
      <c r="WO73" s="653"/>
      <c r="WP73" s="799"/>
      <c r="WQ73" s="653"/>
      <c r="WR73" s="653"/>
      <c r="WS73" s="653"/>
      <c r="WT73" s="799"/>
      <c r="WU73" s="653"/>
      <c r="WV73" s="653"/>
      <c r="WW73" s="653"/>
      <c r="WX73" s="799"/>
      <c r="WY73" s="653"/>
      <c r="WZ73" s="653"/>
      <c r="XA73" s="653"/>
      <c r="XB73" s="799"/>
      <c r="XC73" s="799"/>
      <c r="XD73" s="799"/>
      <c r="XE73" s="799"/>
      <c r="XF73" s="799"/>
      <c r="XG73" s="799"/>
      <c r="XH73" s="799"/>
      <c r="XI73" s="799"/>
      <c r="XJ73" s="799"/>
      <c r="XK73" s="799"/>
      <c r="XL73" s="799"/>
      <c r="XM73" s="799"/>
      <c r="XN73" s="799"/>
      <c r="XO73" s="799"/>
      <c r="XP73" s="799"/>
      <c r="XQ73" s="799"/>
      <c r="XR73" s="799"/>
      <c r="XS73" s="1105"/>
      <c r="XT73" s="1105"/>
      <c r="XU73" s="1105"/>
    </row>
    <row r="74" spans="1:645" ht="12.75" customHeight="1">
      <c r="A74" s="1111"/>
      <c r="B74" s="1112"/>
      <c r="C74" s="773"/>
      <c r="D74" s="804"/>
      <c r="E74" s="716" t="s">
        <v>192</v>
      </c>
      <c r="F74" s="714"/>
      <c r="G74" s="804"/>
      <c r="H74" s="804"/>
      <c r="I74" s="804"/>
      <c r="J74" s="799"/>
      <c r="K74" s="653"/>
      <c r="L74" s="653"/>
      <c r="M74" s="1156"/>
      <c r="N74" s="799"/>
      <c r="O74" s="653"/>
      <c r="P74" s="653"/>
      <c r="Q74" s="653"/>
      <c r="R74" s="799"/>
      <c r="S74" s="653"/>
      <c r="T74" s="653"/>
      <c r="U74" s="653"/>
      <c r="V74" s="799"/>
      <c r="W74" s="653"/>
      <c r="X74" s="653"/>
      <c r="Y74" s="653"/>
      <c r="Z74" s="799"/>
      <c r="AA74" s="653"/>
      <c r="AB74" s="653"/>
      <c r="AC74" s="653"/>
      <c r="AD74" s="799"/>
      <c r="AE74" s="653"/>
      <c r="AF74" s="653"/>
      <c r="AG74" s="653"/>
      <c r="AH74" s="799"/>
      <c r="AI74" s="653"/>
      <c r="AJ74" s="653"/>
      <c r="AK74" s="653"/>
      <c r="AL74" s="799"/>
      <c r="AM74" s="653"/>
      <c r="AN74" s="653"/>
      <c r="AO74" s="653"/>
      <c r="AP74" s="799"/>
      <c r="AQ74" s="653"/>
      <c r="AR74" s="653"/>
      <c r="AS74" s="653"/>
      <c r="AT74" s="799"/>
      <c r="AU74" s="653"/>
      <c r="AV74" s="653"/>
      <c r="AW74" s="653"/>
      <c r="AX74" s="799"/>
      <c r="AY74" s="653"/>
      <c r="AZ74" s="653"/>
      <c r="BA74" s="653"/>
      <c r="BB74" s="799"/>
      <c r="BC74" s="653"/>
      <c r="BD74" s="653"/>
      <c r="BE74" s="653"/>
      <c r="BF74" s="799"/>
      <c r="BG74" s="653"/>
      <c r="BH74" s="653"/>
      <c r="BI74" s="653"/>
      <c r="BJ74" s="799"/>
      <c r="BK74" s="653"/>
      <c r="BL74" s="653"/>
      <c r="BM74" s="653"/>
      <c r="BN74" s="799"/>
      <c r="BO74" s="653"/>
      <c r="BP74" s="653"/>
      <c r="BQ74" s="653"/>
      <c r="BR74" s="799"/>
      <c r="BS74" s="653"/>
      <c r="BT74" s="653"/>
      <c r="BU74" s="653"/>
      <c r="BV74" s="799"/>
      <c r="BW74" s="653"/>
      <c r="BX74" s="653"/>
      <c r="BY74" s="653"/>
      <c r="BZ74" s="799"/>
      <c r="CA74" s="653"/>
      <c r="CB74" s="653"/>
      <c r="CC74" s="653"/>
      <c r="CD74" s="799"/>
      <c r="CE74" s="799"/>
      <c r="CF74" s="799"/>
      <c r="CG74" s="799"/>
      <c r="CH74" s="799"/>
      <c r="CI74" s="653"/>
      <c r="CJ74" s="653"/>
      <c r="CK74" s="653"/>
      <c r="CL74" s="799"/>
      <c r="CM74" s="653"/>
      <c r="CN74" s="653"/>
      <c r="CO74" s="653"/>
      <c r="CP74" s="799"/>
      <c r="CQ74" s="653"/>
      <c r="CR74" s="653"/>
      <c r="CS74" s="653"/>
      <c r="CT74" s="799"/>
      <c r="CU74" s="653"/>
      <c r="CV74" s="653"/>
      <c r="CW74" s="653"/>
      <c r="CX74" s="799"/>
      <c r="CY74" s="799"/>
      <c r="CZ74" s="799"/>
      <c r="DA74" s="799"/>
      <c r="DB74" s="799"/>
      <c r="DC74" s="653"/>
      <c r="DD74" s="653"/>
      <c r="DE74" s="653"/>
      <c r="DF74" s="799"/>
      <c r="DG74" s="653"/>
      <c r="DH74" s="653"/>
      <c r="DI74" s="653"/>
      <c r="DJ74" s="799"/>
      <c r="DK74" s="653"/>
      <c r="DL74" s="653"/>
      <c r="DM74" s="653"/>
      <c r="DN74" s="799"/>
      <c r="DO74" s="653"/>
      <c r="DP74" s="653"/>
      <c r="DQ74" s="653"/>
      <c r="DR74" s="799"/>
      <c r="DS74" s="653"/>
      <c r="DT74" s="653"/>
      <c r="DU74" s="653"/>
      <c r="DV74" s="799"/>
      <c r="DW74" s="653"/>
      <c r="DX74" s="653"/>
      <c r="DY74" s="653"/>
      <c r="DZ74" s="799"/>
      <c r="EA74" s="653"/>
      <c r="EB74" s="653"/>
      <c r="EC74" s="653"/>
      <c r="ED74" s="799"/>
      <c r="EE74" s="653"/>
      <c r="EF74" s="653"/>
      <c r="EG74" s="653"/>
      <c r="EH74" s="799"/>
      <c r="EI74" s="653"/>
      <c r="EJ74" s="653"/>
      <c r="EK74" s="653"/>
      <c r="EL74" s="799"/>
      <c r="EM74" s="653"/>
      <c r="EN74" s="653"/>
      <c r="EO74" s="653"/>
      <c r="EP74" s="799"/>
      <c r="EQ74" s="653"/>
      <c r="ER74" s="653"/>
      <c r="ES74" s="653"/>
      <c r="ET74" s="799"/>
      <c r="EU74" s="653"/>
      <c r="EV74" s="653"/>
      <c r="EW74" s="653"/>
      <c r="EX74" s="799"/>
      <c r="EY74" s="653"/>
      <c r="EZ74" s="653"/>
      <c r="FA74" s="653"/>
      <c r="FB74" s="799"/>
      <c r="FC74" s="653"/>
      <c r="FD74" s="653"/>
      <c r="FE74" s="653"/>
      <c r="FF74" s="799"/>
      <c r="FG74" s="653"/>
      <c r="FH74" s="653"/>
      <c r="FI74" s="653"/>
      <c r="FJ74" s="799"/>
      <c r="FK74" s="653"/>
      <c r="FL74" s="653"/>
      <c r="FM74" s="653"/>
      <c r="FN74" s="799"/>
      <c r="FO74" s="653"/>
      <c r="FP74" s="653"/>
      <c r="FQ74" s="653"/>
      <c r="FR74" s="799"/>
      <c r="FS74" s="653"/>
      <c r="FT74" s="653"/>
      <c r="FU74" s="653"/>
      <c r="FV74" s="799"/>
      <c r="FW74" s="653"/>
      <c r="FX74" s="653"/>
      <c r="FY74" s="653"/>
      <c r="FZ74" s="799"/>
      <c r="GA74" s="653"/>
      <c r="GB74" s="653"/>
      <c r="GC74" s="653"/>
      <c r="GD74" s="799"/>
      <c r="GE74" s="653"/>
      <c r="GF74" s="653"/>
      <c r="GG74" s="653"/>
      <c r="GH74" s="799"/>
      <c r="GI74" s="653"/>
      <c r="GJ74" s="653"/>
      <c r="GK74" s="653"/>
      <c r="GL74" s="799"/>
      <c r="GM74" s="653"/>
      <c r="GN74" s="653"/>
      <c r="GO74" s="653"/>
      <c r="GP74" s="799"/>
      <c r="GQ74" s="653"/>
      <c r="GR74" s="653"/>
      <c r="GS74" s="653"/>
      <c r="GT74" s="799"/>
      <c r="GU74" s="799"/>
      <c r="GV74" s="799"/>
      <c r="GW74" s="799"/>
      <c r="GX74" s="799"/>
      <c r="GY74" s="653"/>
      <c r="GZ74" s="653"/>
      <c r="HA74" s="653"/>
      <c r="HB74" s="799"/>
      <c r="HC74" s="653"/>
      <c r="HD74" s="653"/>
      <c r="HE74" s="653"/>
      <c r="HF74" s="799"/>
      <c r="HG74" s="653"/>
      <c r="HH74" s="653"/>
      <c r="HI74" s="653"/>
      <c r="HJ74" s="799"/>
      <c r="HK74" s="653"/>
      <c r="HL74" s="653"/>
      <c r="HM74" s="653"/>
      <c r="HN74" s="799"/>
      <c r="HO74" s="653"/>
      <c r="HP74" s="653"/>
      <c r="HQ74" s="653"/>
      <c r="HR74" s="799"/>
      <c r="HS74" s="653"/>
      <c r="HT74" s="653"/>
      <c r="HU74" s="653"/>
      <c r="HV74" s="799"/>
      <c r="HW74" s="653"/>
      <c r="HX74" s="653"/>
      <c r="HY74" s="653"/>
      <c r="HZ74" s="799"/>
      <c r="IA74" s="653"/>
      <c r="IB74" s="653"/>
      <c r="IC74" s="653"/>
      <c r="ID74" s="799"/>
      <c r="IE74" s="653"/>
      <c r="IF74" s="653"/>
      <c r="IG74" s="653"/>
      <c r="IH74" s="799"/>
      <c r="II74" s="653"/>
      <c r="IJ74" s="653"/>
      <c r="IK74" s="653"/>
      <c r="IL74" s="799"/>
      <c r="IM74" s="791"/>
      <c r="IN74" s="791"/>
      <c r="IO74" s="791"/>
      <c r="IP74" s="799"/>
      <c r="IQ74" s="653"/>
      <c r="IR74" s="653"/>
      <c r="IS74" s="653"/>
      <c r="IT74" s="799"/>
      <c r="IU74" s="653"/>
      <c r="IV74" s="653"/>
      <c r="IW74" s="653"/>
      <c r="IX74" s="799"/>
      <c r="IY74" s="653"/>
      <c r="IZ74" s="653"/>
      <c r="JA74" s="653"/>
      <c r="JB74" s="799"/>
      <c r="JC74" s="653"/>
      <c r="JD74" s="653"/>
      <c r="JE74" s="653"/>
      <c r="JF74" s="799"/>
      <c r="JG74" s="653"/>
      <c r="JH74" s="653"/>
      <c r="JI74" s="653"/>
      <c r="JJ74" s="799"/>
      <c r="JK74" s="653"/>
      <c r="JL74" s="653"/>
      <c r="JM74" s="653"/>
      <c r="JN74" s="799"/>
      <c r="JO74" s="653"/>
      <c r="JP74" s="653"/>
      <c r="JQ74" s="653"/>
      <c r="JR74" s="799"/>
      <c r="JS74" s="653"/>
      <c r="JT74" s="653"/>
      <c r="JU74" s="653"/>
      <c r="JV74" s="799"/>
      <c r="JW74" s="653"/>
      <c r="JX74" s="653"/>
      <c r="JY74" s="653"/>
      <c r="JZ74" s="799"/>
      <c r="KA74" s="653"/>
      <c r="KB74" s="653"/>
      <c r="KC74" s="653"/>
      <c r="KD74" s="799"/>
      <c r="KE74" s="653"/>
      <c r="KF74" s="653"/>
      <c r="KG74" s="653"/>
      <c r="KH74" s="799"/>
      <c r="KI74" s="653"/>
      <c r="KJ74" s="653"/>
      <c r="KK74" s="653"/>
      <c r="KL74" s="799"/>
      <c r="KM74" s="653"/>
      <c r="KN74" s="653"/>
      <c r="KO74" s="653"/>
      <c r="KP74" s="799"/>
      <c r="KQ74" s="653"/>
      <c r="KR74" s="653"/>
      <c r="KS74" s="653"/>
      <c r="KT74" s="799"/>
      <c r="KU74" s="653"/>
      <c r="KV74" s="653"/>
      <c r="KW74" s="653"/>
      <c r="KX74" s="799"/>
      <c r="KY74" s="653"/>
      <c r="KZ74" s="653"/>
      <c r="LA74" s="653"/>
      <c r="LB74" s="799"/>
      <c r="LC74" s="653"/>
      <c r="LD74" s="653"/>
      <c r="LE74" s="653"/>
      <c r="LF74" s="799"/>
      <c r="LG74" s="653"/>
      <c r="LH74" s="653"/>
      <c r="LI74" s="653"/>
      <c r="LJ74" s="799"/>
      <c r="LK74" s="653"/>
      <c r="LL74" s="653"/>
      <c r="LM74" s="653"/>
      <c r="LN74" s="799"/>
      <c r="LO74" s="653"/>
      <c r="LP74" s="653"/>
      <c r="LQ74" s="653"/>
      <c r="LR74" s="799"/>
      <c r="LS74" s="653"/>
      <c r="LT74" s="653"/>
      <c r="LU74" s="653"/>
      <c r="LV74" s="799"/>
      <c r="LW74" s="653"/>
      <c r="LX74" s="653"/>
      <c r="LY74" s="653"/>
      <c r="LZ74" s="799"/>
      <c r="MA74" s="653"/>
      <c r="MB74" s="653"/>
      <c r="MC74" s="653"/>
      <c r="MD74" s="799"/>
      <c r="ME74" s="653"/>
      <c r="MF74" s="653"/>
      <c r="MG74" s="653"/>
      <c r="MH74" s="799"/>
      <c r="MI74" s="653"/>
      <c r="MJ74" s="653"/>
      <c r="MK74" s="653"/>
      <c r="ML74" s="799"/>
      <c r="MM74" s="653"/>
      <c r="MN74" s="653"/>
      <c r="MO74" s="653"/>
      <c r="MP74" s="653"/>
      <c r="MQ74" s="653"/>
      <c r="MR74" s="653"/>
      <c r="MS74" s="653"/>
      <c r="MT74" s="799"/>
      <c r="MU74" s="653"/>
      <c r="MV74" s="653"/>
      <c r="MW74" s="653"/>
      <c r="MX74" s="799"/>
      <c r="MY74" s="653"/>
      <c r="MZ74" s="653"/>
      <c r="NA74" s="653"/>
      <c r="NB74" s="799"/>
      <c r="NC74" s="653"/>
      <c r="ND74" s="653"/>
      <c r="NE74" s="653"/>
      <c r="NF74" s="799"/>
      <c r="NG74" s="653"/>
      <c r="NH74" s="653"/>
      <c r="NI74" s="653"/>
      <c r="NJ74" s="799"/>
      <c r="NK74" s="653"/>
      <c r="NL74" s="653"/>
      <c r="NM74" s="653"/>
      <c r="NN74" s="799"/>
      <c r="NO74" s="653"/>
      <c r="NP74" s="653"/>
      <c r="NQ74" s="653"/>
      <c r="NR74" s="799"/>
      <c r="NS74" s="653"/>
      <c r="NT74" s="653"/>
      <c r="NU74" s="653"/>
      <c r="NV74" s="799"/>
      <c r="NW74" s="653"/>
      <c r="NX74" s="653"/>
      <c r="NY74" s="653"/>
      <c r="NZ74" s="799"/>
      <c r="OA74" s="653"/>
      <c r="OB74" s="653"/>
      <c r="OC74" s="653"/>
      <c r="OD74" s="799"/>
      <c r="OE74" s="653"/>
      <c r="OF74" s="653"/>
      <c r="OG74" s="653"/>
      <c r="OH74" s="799"/>
      <c r="OI74" s="653"/>
      <c r="OJ74" s="653"/>
      <c r="OK74" s="653"/>
      <c r="OL74" s="799"/>
      <c r="OM74" s="653"/>
      <c r="ON74" s="653"/>
      <c r="OO74" s="653"/>
      <c r="OP74" s="799"/>
      <c r="OQ74" s="653"/>
      <c r="OR74" s="653"/>
      <c r="OS74" s="653"/>
      <c r="OT74" s="799"/>
      <c r="OU74" s="653"/>
      <c r="OV74" s="653"/>
      <c r="OW74" s="653"/>
      <c r="OX74" s="799"/>
      <c r="OY74" s="653"/>
      <c r="OZ74" s="653"/>
      <c r="PA74" s="653"/>
      <c r="PB74" s="799"/>
      <c r="PC74" s="653"/>
      <c r="PD74" s="653"/>
      <c r="PE74" s="653"/>
      <c r="PF74" s="799"/>
      <c r="PG74" s="653"/>
      <c r="PH74" s="653"/>
      <c r="PI74" s="653"/>
      <c r="PJ74" s="799"/>
      <c r="PK74" s="653"/>
      <c r="PL74" s="653"/>
      <c r="PM74" s="653"/>
      <c r="PN74" s="1116"/>
      <c r="PO74" s="653"/>
      <c r="PP74" s="653"/>
      <c r="PQ74" s="653"/>
      <c r="PR74" s="1116"/>
      <c r="PS74" s="822"/>
      <c r="PT74" s="822"/>
      <c r="PU74" s="822"/>
      <c r="PV74" s="799"/>
      <c r="PW74" s="799"/>
      <c r="PX74" s="799"/>
      <c r="PY74" s="799"/>
      <c r="PZ74" s="799"/>
      <c r="QA74" s="799"/>
      <c r="QB74" s="799"/>
      <c r="QC74" s="799"/>
      <c r="QD74" s="799"/>
      <c r="QE74" s="799"/>
      <c r="QF74" s="799"/>
      <c r="QG74" s="799"/>
      <c r="QH74" s="799"/>
      <c r="QI74" s="799"/>
      <c r="QJ74" s="799"/>
      <c r="QK74" s="799"/>
      <c r="QL74" s="799"/>
      <c r="QM74" s="799"/>
      <c r="QN74" s="799"/>
      <c r="QO74" s="799"/>
      <c r="QP74" s="799"/>
      <c r="QQ74" s="822"/>
      <c r="QR74" s="822"/>
      <c r="QS74" s="822"/>
      <c r="QT74" s="1116"/>
      <c r="QU74" s="1116"/>
      <c r="QV74" s="1116"/>
      <c r="QW74" s="1116"/>
      <c r="QX74" s="1116"/>
      <c r="QY74" s="1116"/>
      <c r="QZ74" s="1116"/>
      <c r="RA74" s="1116"/>
      <c r="RB74" s="1116"/>
      <c r="RC74" s="1116"/>
      <c r="RD74" s="1116"/>
      <c r="RE74" s="1116"/>
      <c r="RF74" s="1116"/>
      <c r="RG74" s="1116"/>
      <c r="RH74" s="1116"/>
      <c r="RI74" s="1116"/>
      <c r="RJ74" s="1116"/>
      <c r="RK74" s="1116"/>
      <c r="RL74" s="1116"/>
      <c r="RM74" s="1116"/>
      <c r="RN74" s="1116"/>
      <c r="RO74" s="1116"/>
      <c r="RP74" s="1116"/>
      <c r="RQ74" s="1116"/>
      <c r="RR74" s="1116"/>
      <c r="RS74" s="822"/>
      <c r="RT74" s="822"/>
      <c r="RU74" s="822"/>
      <c r="RV74" s="799"/>
      <c r="RW74" s="1116"/>
      <c r="RX74" s="1116"/>
      <c r="RY74" s="1116"/>
      <c r="RZ74" s="1116"/>
      <c r="SA74" s="1116"/>
      <c r="SB74" s="1116"/>
      <c r="SC74" s="1116"/>
      <c r="SD74" s="1116"/>
      <c r="SE74" s="1116"/>
      <c r="SF74" s="1116"/>
      <c r="SG74" s="1116"/>
      <c r="SH74" s="1116"/>
      <c r="SI74" s="822"/>
      <c r="SJ74" s="822"/>
      <c r="SK74" s="822"/>
      <c r="SL74" s="799"/>
      <c r="SM74" s="822"/>
      <c r="SN74" s="822"/>
      <c r="SO74" s="822"/>
      <c r="SP74" s="799"/>
      <c r="SQ74" s="822"/>
      <c r="SR74" s="822"/>
      <c r="SS74" s="822"/>
      <c r="ST74" s="799"/>
      <c r="SU74" s="799"/>
      <c r="SV74" s="799"/>
      <c r="SW74" s="799"/>
      <c r="SX74" s="799"/>
      <c r="SY74" s="822"/>
      <c r="SZ74" s="822"/>
      <c r="TA74" s="822"/>
      <c r="TB74" s="799"/>
      <c r="TC74" s="822"/>
      <c r="TD74" s="822"/>
      <c r="TE74" s="822"/>
      <c r="TF74" s="799"/>
      <c r="TG74" s="822"/>
      <c r="TH74" s="822"/>
      <c r="TI74" s="822"/>
      <c r="TJ74" s="799"/>
      <c r="TK74" s="822"/>
      <c r="TL74" s="822"/>
      <c r="TM74" s="822"/>
      <c r="TN74" s="799"/>
      <c r="TO74" s="822"/>
      <c r="TP74" s="822"/>
      <c r="TQ74" s="822"/>
      <c r="TR74" s="1116"/>
      <c r="TS74" s="1116"/>
      <c r="TT74" s="1116"/>
      <c r="TU74" s="1116"/>
      <c r="TV74" s="1116"/>
      <c r="TW74" s="822"/>
      <c r="TX74" s="822"/>
      <c r="TY74" s="822"/>
      <c r="TZ74" s="799"/>
      <c r="UA74" s="822"/>
      <c r="UB74" s="822"/>
      <c r="UC74" s="822"/>
      <c r="UD74" s="799"/>
      <c r="UE74" s="822"/>
      <c r="UF74" s="822"/>
      <c r="UG74" s="822"/>
      <c r="UH74" s="799"/>
      <c r="UI74" s="822"/>
      <c r="UJ74" s="822"/>
      <c r="UK74" s="822"/>
      <c r="UL74" s="799"/>
      <c r="UM74" s="822"/>
      <c r="UN74" s="822"/>
      <c r="UO74" s="822"/>
      <c r="UP74" s="799"/>
      <c r="UQ74" s="822"/>
      <c r="UR74" s="822"/>
      <c r="US74" s="822"/>
      <c r="UT74" s="799"/>
      <c r="UU74" s="822"/>
      <c r="UV74" s="822"/>
      <c r="UW74" s="822"/>
      <c r="UX74" s="799"/>
      <c r="UY74" s="822"/>
      <c r="UZ74" s="822"/>
      <c r="VA74" s="822"/>
      <c r="VB74" s="799"/>
      <c r="VC74" s="822"/>
      <c r="VD74" s="822"/>
      <c r="VE74" s="822"/>
      <c r="VF74" s="799"/>
      <c r="VG74" s="822"/>
      <c r="VH74" s="822"/>
      <c r="VI74" s="822"/>
      <c r="VJ74" s="799"/>
      <c r="VK74" s="822"/>
      <c r="VL74" s="822"/>
      <c r="VM74" s="822"/>
      <c r="VN74" s="799"/>
      <c r="VO74" s="822"/>
      <c r="VP74" s="822"/>
      <c r="VQ74" s="822"/>
      <c r="VR74" s="799"/>
      <c r="VS74" s="799"/>
      <c r="VT74" s="799"/>
      <c r="VU74" s="799"/>
      <c r="VV74" s="799"/>
      <c r="VW74" s="822"/>
      <c r="VX74" s="822"/>
      <c r="VY74" s="822"/>
      <c r="VZ74" s="799"/>
      <c r="WA74" s="822"/>
      <c r="WB74" s="822"/>
      <c r="WC74" s="822"/>
      <c r="WD74" s="799"/>
      <c r="WE74" s="822"/>
      <c r="WF74" s="822"/>
      <c r="WG74" s="822"/>
      <c r="WH74" s="799"/>
      <c r="WI74" s="822"/>
      <c r="WJ74" s="822"/>
      <c r="WK74" s="822"/>
      <c r="WL74" s="799"/>
      <c r="WM74" s="822"/>
      <c r="WN74" s="822"/>
      <c r="WO74" s="822"/>
      <c r="WP74" s="799"/>
      <c r="WQ74" s="822"/>
      <c r="WR74" s="822"/>
      <c r="WS74" s="822"/>
      <c r="WT74" s="799"/>
      <c r="WU74" s="822"/>
      <c r="WV74" s="822"/>
      <c r="WW74" s="822"/>
      <c r="WX74" s="799"/>
      <c r="WY74" s="822"/>
      <c r="WZ74" s="822"/>
      <c r="XA74" s="822"/>
      <c r="XB74" s="799"/>
      <c r="XC74" s="799"/>
      <c r="XD74" s="799"/>
      <c r="XE74" s="799"/>
      <c r="XF74" s="799"/>
      <c r="XG74" s="799"/>
      <c r="XH74" s="799"/>
      <c r="XI74" s="799"/>
      <c r="XJ74" s="799"/>
      <c r="XK74" s="799"/>
      <c r="XL74" s="799"/>
      <c r="XM74" s="799"/>
      <c r="XN74" s="799"/>
      <c r="XO74" s="799"/>
      <c r="XP74" s="799"/>
      <c r="XQ74" s="799"/>
      <c r="XR74" s="799"/>
      <c r="XS74" s="1165"/>
      <c r="XT74" s="1105"/>
      <c r="XU74" s="1105"/>
    </row>
    <row r="75" spans="1:645" ht="12.75" customHeight="1">
      <c r="A75" s="1111"/>
      <c r="B75" s="1112"/>
      <c r="C75" s="773"/>
      <c r="D75" s="804"/>
      <c r="E75" s="716" t="s">
        <v>208</v>
      </c>
      <c r="F75" s="714"/>
      <c r="G75" s="804"/>
      <c r="H75" s="804"/>
      <c r="I75" s="804"/>
      <c r="J75" s="791"/>
      <c r="K75" s="653"/>
      <c r="L75" s="653"/>
      <c r="M75" s="1156"/>
      <c r="N75" s="791"/>
      <c r="O75" s="653"/>
      <c r="P75" s="653"/>
      <c r="Q75" s="653"/>
      <c r="R75" s="791"/>
      <c r="S75" s="653"/>
      <c r="T75" s="653"/>
      <c r="U75" s="653"/>
      <c r="V75" s="791"/>
      <c r="W75" s="653"/>
      <c r="X75" s="653"/>
      <c r="Y75" s="653"/>
      <c r="Z75" s="791"/>
      <c r="AA75" s="653"/>
      <c r="AB75" s="653"/>
      <c r="AC75" s="653"/>
      <c r="AD75" s="791"/>
      <c r="AE75" s="653"/>
      <c r="AF75" s="653"/>
      <c r="AG75" s="653"/>
      <c r="AH75" s="791"/>
      <c r="AI75" s="653"/>
      <c r="AJ75" s="653"/>
      <c r="AK75" s="653"/>
      <c r="AL75" s="791"/>
      <c r="AM75" s="653"/>
      <c r="AN75" s="653"/>
      <c r="AO75" s="653"/>
      <c r="AP75" s="791"/>
      <c r="AQ75" s="653"/>
      <c r="AR75" s="653"/>
      <c r="AS75" s="653"/>
      <c r="AT75" s="791"/>
      <c r="AU75" s="653"/>
      <c r="AV75" s="653"/>
      <c r="AW75" s="653"/>
      <c r="AX75" s="791"/>
      <c r="AY75" s="653"/>
      <c r="AZ75" s="653"/>
      <c r="BA75" s="653"/>
      <c r="BB75" s="791"/>
      <c r="BC75" s="653"/>
      <c r="BD75" s="653"/>
      <c r="BE75" s="653"/>
      <c r="BF75" s="791"/>
      <c r="BG75" s="653"/>
      <c r="BH75" s="653"/>
      <c r="BI75" s="653"/>
      <c r="BJ75" s="791"/>
      <c r="BK75" s="653"/>
      <c r="BL75" s="653"/>
      <c r="BM75" s="653"/>
      <c r="BN75" s="791"/>
      <c r="BO75" s="653"/>
      <c r="BP75" s="653"/>
      <c r="BQ75" s="653"/>
      <c r="BR75" s="791"/>
      <c r="BS75" s="653"/>
      <c r="BT75" s="653"/>
      <c r="BU75" s="653"/>
      <c r="BV75" s="791"/>
      <c r="BW75" s="653"/>
      <c r="BX75" s="653"/>
      <c r="BY75" s="653"/>
      <c r="BZ75" s="791"/>
      <c r="CA75" s="653"/>
      <c r="CB75" s="653"/>
      <c r="CC75" s="653"/>
      <c r="CD75" s="791"/>
      <c r="CE75" s="791"/>
      <c r="CF75" s="791"/>
      <c r="CG75" s="791"/>
      <c r="CH75" s="791"/>
      <c r="CI75" s="653"/>
      <c r="CJ75" s="653"/>
      <c r="CK75" s="653"/>
      <c r="CL75" s="791"/>
      <c r="CM75" s="653"/>
      <c r="CN75" s="653"/>
      <c r="CO75" s="653"/>
      <c r="CP75" s="791"/>
      <c r="CQ75" s="653"/>
      <c r="CR75" s="653"/>
      <c r="CS75" s="653"/>
      <c r="CT75" s="791"/>
      <c r="CU75" s="653"/>
      <c r="CV75" s="653"/>
      <c r="CW75" s="653"/>
      <c r="CX75" s="791"/>
      <c r="CY75" s="791"/>
      <c r="CZ75" s="791"/>
      <c r="DA75" s="791"/>
      <c r="DB75" s="791"/>
      <c r="DC75" s="653"/>
      <c r="DD75" s="653"/>
      <c r="DE75" s="653"/>
      <c r="DF75" s="791"/>
      <c r="DG75" s="653"/>
      <c r="DH75" s="653"/>
      <c r="DI75" s="653"/>
      <c r="DJ75" s="791"/>
      <c r="DK75" s="653"/>
      <c r="DL75" s="653"/>
      <c r="DM75" s="653"/>
      <c r="DN75" s="791"/>
      <c r="DO75" s="653"/>
      <c r="DP75" s="653"/>
      <c r="DQ75" s="653"/>
      <c r="DR75" s="791"/>
      <c r="DS75" s="653"/>
      <c r="DT75" s="653"/>
      <c r="DU75" s="653"/>
      <c r="DV75" s="791"/>
      <c r="DW75" s="653"/>
      <c r="DX75" s="653"/>
      <c r="DY75" s="653"/>
      <c r="DZ75" s="791"/>
      <c r="EA75" s="653"/>
      <c r="EB75" s="653"/>
      <c r="EC75" s="653"/>
      <c r="ED75" s="791"/>
      <c r="EE75" s="653"/>
      <c r="EF75" s="653"/>
      <c r="EG75" s="653"/>
      <c r="EH75" s="791"/>
      <c r="EI75" s="653"/>
      <c r="EJ75" s="653"/>
      <c r="EK75" s="653"/>
      <c r="EL75" s="791"/>
      <c r="EM75" s="653"/>
      <c r="EN75" s="653"/>
      <c r="EO75" s="653"/>
      <c r="EP75" s="791"/>
      <c r="EQ75" s="653"/>
      <c r="ER75" s="653"/>
      <c r="ES75" s="653"/>
      <c r="ET75" s="791"/>
      <c r="EU75" s="653"/>
      <c r="EV75" s="653"/>
      <c r="EW75" s="653"/>
      <c r="EX75" s="791"/>
      <c r="EY75" s="653"/>
      <c r="EZ75" s="653"/>
      <c r="FA75" s="653"/>
      <c r="FB75" s="791"/>
      <c r="FC75" s="653"/>
      <c r="FD75" s="653"/>
      <c r="FE75" s="653"/>
      <c r="FF75" s="791"/>
      <c r="FG75" s="653"/>
      <c r="FH75" s="653"/>
      <c r="FI75" s="653"/>
      <c r="FJ75" s="791"/>
      <c r="FK75" s="653"/>
      <c r="FL75" s="653"/>
      <c r="FM75" s="653"/>
      <c r="FN75" s="791"/>
      <c r="FO75" s="653"/>
      <c r="FP75" s="653"/>
      <c r="FQ75" s="653"/>
      <c r="FR75" s="791"/>
      <c r="FS75" s="653"/>
      <c r="FT75" s="653"/>
      <c r="FU75" s="653"/>
      <c r="FV75" s="791"/>
      <c r="FW75" s="653"/>
      <c r="FX75" s="653"/>
      <c r="FY75" s="653"/>
      <c r="FZ75" s="791"/>
      <c r="GA75" s="653"/>
      <c r="GB75" s="653"/>
      <c r="GC75" s="653"/>
      <c r="GD75" s="791"/>
      <c r="GE75" s="653"/>
      <c r="GF75" s="653"/>
      <c r="GG75" s="653"/>
      <c r="GH75" s="791"/>
      <c r="GI75" s="653"/>
      <c r="GJ75" s="653"/>
      <c r="GK75" s="653"/>
      <c r="GL75" s="791"/>
      <c r="GM75" s="653"/>
      <c r="GN75" s="653"/>
      <c r="GO75" s="653"/>
      <c r="GP75" s="791"/>
      <c r="GQ75" s="653"/>
      <c r="GR75" s="653"/>
      <c r="GS75" s="653"/>
      <c r="GT75" s="791"/>
      <c r="GU75" s="791"/>
      <c r="GV75" s="791"/>
      <c r="GW75" s="791"/>
      <c r="GX75" s="791"/>
      <c r="GY75" s="653"/>
      <c r="GZ75" s="653"/>
      <c r="HA75" s="653"/>
      <c r="HB75" s="791"/>
      <c r="HC75" s="653"/>
      <c r="HD75" s="653"/>
      <c r="HE75" s="653"/>
      <c r="HF75" s="791"/>
      <c r="HG75" s="653"/>
      <c r="HH75" s="653"/>
      <c r="HI75" s="653"/>
      <c r="HJ75" s="791"/>
      <c r="HK75" s="653"/>
      <c r="HL75" s="653"/>
      <c r="HM75" s="653"/>
      <c r="HN75" s="791"/>
      <c r="HO75" s="653"/>
      <c r="HP75" s="653"/>
      <c r="HQ75" s="653"/>
      <c r="HR75" s="791"/>
      <c r="HS75" s="653"/>
      <c r="HT75" s="653"/>
      <c r="HU75" s="653"/>
      <c r="HV75" s="791"/>
      <c r="HW75" s="653"/>
      <c r="HX75" s="653"/>
      <c r="HY75" s="653"/>
      <c r="HZ75" s="791"/>
      <c r="IA75" s="653"/>
      <c r="IB75" s="653"/>
      <c r="IC75" s="653"/>
      <c r="ID75" s="791"/>
      <c r="IE75" s="653"/>
      <c r="IF75" s="653"/>
      <c r="IG75" s="653"/>
      <c r="IH75" s="791"/>
      <c r="II75" s="653"/>
      <c r="IJ75" s="653"/>
      <c r="IK75" s="653"/>
      <c r="IL75" s="791"/>
      <c r="IM75" s="791"/>
      <c r="IN75" s="791"/>
      <c r="IO75" s="791"/>
      <c r="IP75" s="791"/>
      <c r="IQ75" s="653"/>
      <c r="IR75" s="653"/>
      <c r="IS75" s="653"/>
      <c r="IT75" s="791"/>
      <c r="IU75" s="653"/>
      <c r="IV75" s="653"/>
      <c r="IW75" s="653"/>
      <c r="IX75" s="791"/>
      <c r="IY75" s="653"/>
      <c r="IZ75" s="653"/>
      <c r="JA75" s="653"/>
      <c r="JB75" s="791"/>
      <c r="JC75" s="653"/>
      <c r="JD75" s="653"/>
      <c r="JE75" s="653"/>
      <c r="JF75" s="791"/>
      <c r="JG75" s="653"/>
      <c r="JH75" s="653"/>
      <c r="JI75" s="653"/>
      <c r="JJ75" s="791"/>
      <c r="JK75" s="653"/>
      <c r="JL75" s="653"/>
      <c r="JM75" s="653"/>
      <c r="JN75" s="791"/>
      <c r="JO75" s="653"/>
      <c r="JP75" s="653"/>
      <c r="JQ75" s="653"/>
      <c r="JR75" s="791"/>
      <c r="JS75" s="653"/>
      <c r="JT75" s="653"/>
      <c r="JU75" s="653"/>
      <c r="JV75" s="791"/>
      <c r="JW75" s="653"/>
      <c r="JX75" s="653"/>
      <c r="JY75" s="653"/>
      <c r="JZ75" s="791"/>
      <c r="KA75" s="653"/>
      <c r="KB75" s="653"/>
      <c r="KC75" s="653"/>
      <c r="KD75" s="791"/>
      <c r="KE75" s="653"/>
      <c r="KF75" s="653"/>
      <c r="KG75" s="653"/>
      <c r="KH75" s="791"/>
      <c r="KI75" s="653"/>
      <c r="KJ75" s="653"/>
      <c r="KK75" s="653"/>
      <c r="KL75" s="791"/>
      <c r="KM75" s="653"/>
      <c r="KN75" s="653"/>
      <c r="KO75" s="653"/>
      <c r="KP75" s="791"/>
      <c r="KQ75" s="653"/>
      <c r="KR75" s="653"/>
      <c r="KS75" s="653"/>
      <c r="KT75" s="791"/>
      <c r="KU75" s="653"/>
      <c r="KV75" s="653"/>
      <c r="KW75" s="653"/>
      <c r="KX75" s="791"/>
      <c r="KY75" s="653"/>
      <c r="KZ75" s="653"/>
      <c r="LA75" s="653"/>
      <c r="LB75" s="791"/>
      <c r="LC75" s="653"/>
      <c r="LD75" s="653"/>
      <c r="LE75" s="653"/>
      <c r="LF75" s="791"/>
      <c r="LG75" s="653"/>
      <c r="LH75" s="653"/>
      <c r="LI75" s="653"/>
      <c r="LJ75" s="791"/>
      <c r="LK75" s="653"/>
      <c r="LL75" s="653"/>
      <c r="LM75" s="653"/>
      <c r="LN75" s="791"/>
      <c r="LO75" s="653"/>
      <c r="LP75" s="653"/>
      <c r="LQ75" s="653"/>
      <c r="LR75" s="791"/>
      <c r="LS75" s="653"/>
      <c r="LT75" s="653"/>
      <c r="LU75" s="653"/>
      <c r="LV75" s="791"/>
      <c r="LW75" s="653"/>
      <c r="LX75" s="653"/>
      <c r="LY75" s="653"/>
      <c r="LZ75" s="791"/>
      <c r="MA75" s="653"/>
      <c r="MB75" s="653"/>
      <c r="MC75" s="653"/>
      <c r="MD75" s="791"/>
      <c r="ME75" s="653"/>
      <c r="MF75" s="653"/>
      <c r="MG75" s="653"/>
      <c r="MH75" s="791"/>
      <c r="MI75" s="653"/>
      <c r="MJ75" s="653"/>
      <c r="MK75" s="653"/>
      <c r="ML75" s="791"/>
      <c r="MM75" s="653"/>
      <c r="MN75" s="653"/>
      <c r="MO75" s="653"/>
      <c r="MP75" s="653"/>
      <c r="MQ75" s="653"/>
      <c r="MR75" s="653"/>
      <c r="MS75" s="653"/>
      <c r="MT75" s="791"/>
      <c r="MU75" s="653"/>
      <c r="MV75" s="653"/>
      <c r="MW75" s="653"/>
      <c r="MX75" s="791"/>
      <c r="MY75" s="653"/>
      <c r="MZ75" s="653"/>
      <c r="NA75" s="653"/>
      <c r="NB75" s="791"/>
      <c r="NC75" s="653"/>
      <c r="ND75" s="653"/>
      <c r="NE75" s="653"/>
      <c r="NF75" s="791"/>
      <c r="NG75" s="653"/>
      <c r="NH75" s="653"/>
      <c r="NI75" s="653"/>
      <c r="NJ75" s="791"/>
      <c r="NK75" s="653"/>
      <c r="NL75" s="653"/>
      <c r="NM75" s="653"/>
      <c r="NN75" s="791"/>
      <c r="NO75" s="653"/>
      <c r="NP75" s="653"/>
      <c r="NQ75" s="653"/>
      <c r="NR75" s="791"/>
      <c r="NS75" s="653"/>
      <c r="NT75" s="653"/>
      <c r="NU75" s="653"/>
      <c r="NV75" s="791"/>
      <c r="NW75" s="653"/>
      <c r="NX75" s="653"/>
      <c r="NY75" s="653"/>
      <c r="NZ75" s="791"/>
      <c r="OA75" s="653"/>
      <c r="OB75" s="653"/>
      <c r="OC75" s="653"/>
      <c r="OD75" s="791"/>
      <c r="OE75" s="653"/>
      <c r="OF75" s="653"/>
      <c r="OG75" s="653"/>
      <c r="OH75" s="791"/>
      <c r="OI75" s="653"/>
      <c r="OJ75" s="653"/>
      <c r="OK75" s="653"/>
      <c r="OL75" s="791"/>
      <c r="OM75" s="653"/>
      <c r="ON75" s="653"/>
      <c r="OO75" s="653"/>
      <c r="OP75" s="791"/>
      <c r="OQ75" s="653"/>
      <c r="OR75" s="653"/>
      <c r="OS75" s="653"/>
      <c r="OT75" s="791"/>
      <c r="OU75" s="653"/>
      <c r="OV75" s="653"/>
      <c r="OW75" s="653"/>
      <c r="OX75" s="791"/>
      <c r="OY75" s="653"/>
      <c r="OZ75" s="653"/>
      <c r="PA75" s="653"/>
      <c r="PB75" s="791"/>
      <c r="PC75" s="653"/>
      <c r="PD75" s="653"/>
      <c r="PE75" s="653"/>
      <c r="PF75" s="791"/>
      <c r="PG75" s="653"/>
      <c r="PH75" s="653"/>
      <c r="PI75" s="653"/>
      <c r="PJ75" s="791"/>
      <c r="PK75" s="653"/>
      <c r="PL75" s="653"/>
      <c r="PM75" s="653"/>
      <c r="PN75" s="1117"/>
      <c r="PO75" s="653"/>
      <c r="PP75" s="653"/>
      <c r="PQ75" s="653"/>
      <c r="PR75" s="1117"/>
      <c r="PS75" s="822"/>
      <c r="PT75" s="822"/>
      <c r="PU75" s="822"/>
      <c r="PV75" s="791"/>
      <c r="PW75" s="791"/>
      <c r="PX75" s="791"/>
      <c r="PY75" s="791"/>
      <c r="PZ75" s="791"/>
      <c r="QA75" s="791"/>
      <c r="QB75" s="791"/>
      <c r="QC75" s="791"/>
      <c r="QD75" s="791"/>
      <c r="QE75" s="791"/>
      <c r="QF75" s="791"/>
      <c r="QG75" s="791"/>
      <c r="QH75" s="791"/>
      <c r="QI75" s="791"/>
      <c r="QJ75" s="791"/>
      <c r="QK75" s="791"/>
      <c r="QL75" s="791"/>
      <c r="QM75" s="791"/>
      <c r="QN75" s="791"/>
      <c r="QO75" s="791"/>
      <c r="QP75" s="791"/>
      <c r="QQ75" s="822"/>
      <c r="QR75" s="822"/>
      <c r="QS75" s="822"/>
      <c r="QT75" s="1117"/>
      <c r="QU75" s="1117"/>
      <c r="QV75" s="1117"/>
      <c r="QW75" s="1117"/>
      <c r="QX75" s="1117"/>
      <c r="QY75" s="1117"/>
      <c r="QZ75" s="1117"/>
      <c r="RA75" s="1117"/>
      <c r="RB75" s="1117"/>
      <c r="RC75" s="1117"/>
      <c r="RD75" s="1117"/>
      <c r="RE75" s="1117"/>
      <c r="RF75" s="1117"/>
      <c r="RG75" s="1117"/>
      <c r="RH75" s="1117"/>
      <c r="RI75" s="1117"/>
      <c r="RJ75" s="1117"/>
      <c r="RK75" s="1117"/>
      <c r="RL75" s="1117"/>
      <c r="RM75" s="1117"/>
      <c r="RN75" s="1117"/>
      <c r="RO75" s="1117"/>
      <c r="RP75" s="1117"/>
      <c r="RQ75" s="1117"/>
      <c r="RR75" s="1117"/>
      <c r="RS75" s="822"/>
      <c r="RT75" s="822"/>
      <c r="RU75" s="822"/>
      <c r="RV75" s="791"/>
      <c r="RW75" s="1117"/>
      <c r="RX75" s="1117"/>
      <c r="RY75" s="1117"/>
      <c r="RZ75" s="1117"/>
      <c r="SA75" s="1117"/>
      <c r="SB75" s="1117"/>
      <c r="SC75" s="1117"/>
      <c r="SD75" s="1117"/>
      <c r="SE75" s="1117"/>
      <c r="SF75" s="1117"/>
      <c r="SG75" s="1117"/>
      <c r="SH75" s="1117"/>
      <c r="SI75" s="822"/>
      <c r="SJ75" s="822"/>
      <c r="SK75" s="822"/>
      <c r="SL75" s="791"/>
      <c r="SM75" s="822"/>
      <c r="SN75" s="822"/>
      <c r="SO75" s="822"/>
      <c r="SP75" s="791"/>
      <c r="SQ75" s="822"/>
      <c r="SR75" s="822"/>
      <c r="SS75" s="822"/>
      <c r="ST75" s="791"/>
      <c r="SU75" s="791"/>
      <c r="SV75" s="791"/>
      <c r="SW75" s="791"/>
      <c r="SX75" s="791"/>
      <c r="SY75" s="822"/>
      <c r="SZ75" s="822"/>
      <c r="TA75" s="822"/>
      <c r="TB75" s="791"/>
      <c r="TC75" s="822"/>
      <c r="TD75" s="822"/>
      <c r="TE75" s="822"/>
      <c r="TF75" s="791"/>
      <c r="TG75" s="822"/>
      <c r="TH75" s="822"/>
      <c r="TI75" s="822"/>
      <c r="TJ75" s="791"/>
      <c r="TK75" s="822"/>
      <c r="TL75" s="822"/>
      <c r="TM75" s="822"/>
      <c r="TN75" s="791"/>
      <c r="TO75" s="822"/>
      <c r="TP75" s="822"/>
      <c r="TQ75" s="822"/>
      <c r="TR75" s="1117"/>
      <c r="TS75" s="1117"/>
      <c r="TT75" s="1117"/>
      <c r="TU75" s="1117"/>
      <c r="TV75" s="1117"/>
      <c r="TW75" s="822"/>
      <c r="TX75" s="822"/>
      <c r="TY75" s="822"/>
      <c r="TZ75" s="791"/>
      <c r="UA75" s="822"/>
      <c r="UB75" s="822"/>
      <c r="UC75" s="822"/>
      <c r="UD75" s="791"/>
      <c r="UE75" s="822"/>
      <c r="UF75" s="822"/>
      <c r="UG75" s="822"/>
      <c r="UH75" s="791"/>
      <c r="UI75" s="822"/>
      <c r="UJ75" s="822"/>
      <c r="UK75" s="822"/>
      <c r="UL75" s="791"/>
      <c r="UM75" s="822"/>
      <c r="UN75" s="822"/>
      <c r="UO75" s="822"/>
      <c r="UP75" s="791"/>
      <c r="UQ75" s="822"/>
      <c r="UR75" s="822"/>
      <c r="US75" s="822"/>
      <c r="UT75" s="791"/>
      <c r="UU75" s="822"/>
      <c r="UV75" s="822"/>
      <c r="UW75" s="822"/>
      <c r="UX75" s="791"/>
      <c r="UY75" s="822"/>
      <c r="UZ75" s="822"/>
      <c r="VA75" s="822"/>
      <c r="VB75" s="791"/>
      <c r="VC75" s="822"/>
      <c r="VD75" s="822"/>
      <c r="VE75" s="822"/>
      <c r="VF75" s="791"/>
      <c r="VG75" s="822"/>
      <c r="VH75" s="822"/>
      <c r="VI75" s="822"/>
      <c r="VJ75" s="791"/>
      <c r="VK75" s="822"/>
      <c r="VL75" s="822"/>
      <c r="VM75" s="822"/>
      <c r="VN75" s="791"/>
      <c r="VO75" s="822"/>
      <c r="VP75" s="822"/>
      <c r="VQ75" s="822"/>
      <c r="VR75" s="791"/>
      <c r="VS75" s="791"/>
      <c r="VT75" s="791"/>
      <c r="VU75" s="791"/>
      <c r="VV75" s="791"/>
      <c r="VW75" s="822"/>
      <c r="VX75" s="822"/>
      <c r="VY75" s="822"/>
      <c r="VZ75" s="791"/>
      <c r="WA75" s="822"/>
      <c r="WB75" s="822"/>
      <c r="WC75" s="822"/>
      <c r="WD75" s="791"/>
      <c r="WE75" s="822"/>
      <c r="WF75" s="822"/>
      <c r="WG75" s="822"/>
      <c r="WH75" s="791"/>
      <c r="WI75" s="822"/>
      <c r="WJ75" s="822"/>
      <c r="WK75" s="822"/>
      <c r="WL75" s="791"/>
      <c r="WM75" s="822"/>
      <c r="WN75" s="822"/>
      <c r="WO75" s="822"/>
      <c r="WP75" s="791"/>
      <c r="WQ75" s="822"/>
      <c r="WR75" s="822"/>
      <c r="WS75" s="822"/>
      <c r="WT75" s="791"/>
      <c r="WU75" s="822"/>
      <c r="WV75" s="822"/>
      <c r="WW75" s="822"/>
      <c r="WX75" s="791"/>
      <c r="WY75" s="822"/>
      <c r="WZ75" s="822"/>
      <c r="XA75" s="822"/>
      <c r="XB75" s="791"/>
      <c r="XC75" s="791"/>
      <c r="XD75" s="791"/>
      <c r="XE75" s="791"/>
      <c r="XF75" s="791"/>
      <c r="XG75" s="791"/>
      <c r="XH75" s="791"/>
      <c r="XI75" s="791"/>
      <c r="XJ75" s="791"/>
      <c r="XK75" s="791"/>
      <c r="XL75" s="791"/>
      <c r="XM75" s="791"/>
      <c r="XN75" s="791"/>
      <c r="XO75" s="791"/>
      <c r="XP75" s="791"/>
      <c r="XQ75" s="791"/>
      <c r="XR75" s="791"/>
      <c r="XS75" s="1105"/>
      <c r="XT75" s="736"/>
      <c r="XU75" s="1105"/>
    </row>
    <row r="76" spans="1:645" ht="12.75" customHeight="1">
      <c r="A76" s="1111"/>
      <c r="B76" s="1112"/>
      <c r="C76" s="773"/>
      <c r="D76" s="804"/>
      <c r="E76" s="716" t="s">
        <v>211</v>
      </c>
      <c r="F76" s="714"/>
      <c r="G76" s="804"/>
      <c r="H76" s="804"/>
      <c r="I76" s="804"/>
      <c r="J76" s="1115"/>
      <c r="K76" s="653"/>
      <c r="L76" s="653"/>
      <c r="M76" s="653"/>
      <c r="N76" s="1115"/>
      <c r="O76" s="653"/>
      <c r="P76" s="653"/>
      <c r="Q76" s="653"/>
      <c r="R76" s="1115"/>
      <c r="S76" s="653"/>
      <c r="T76" s="653"/>
      <c r="U76" s="653"/>
      <c r="V76" s="1115"/>
      <c r="W76" s="653"/>
      <c r="X76" s="653"/>
      <c r="Y76" s="653"/>
      <c r="Z76" s="1115"/>
      <c r="AA76" s="653"/>
      <c r="AB76" s="653"/>
      <c r="AC76" s="653"/>
      <c r="AD76" s="1115"/>
      <c r="AE76" s="653"/>
      <c r="AF76" s="653"/>
      <c r="AG76" s="653"/>
      <c r="AH76" s="1115"/>
      <c r="AI76" s="653"/>
      <c r="AJ76" s="653"/>
      <c r="AK76" s="653"/>
      <c r="AL76" s="1115"/>
      <c r="AM76" s="653"/>
      <c r="AN76" s="653"/>
      <c r="AO76" s="653"/>
      <c r="AP76" s="1115"/>
      <c r="AQ76" s="653"/>
      <c r="AR76" s="653"/>
      <c r="AS76" s="653"/>
      <c r="AT76" s="1115"/>
      <c r="AU76" s="653"/>
      <c r="AV76" s="653"/>
      <c r="AW76" s="653"/>
      <c r="AX76" s="1115"/>
      <c r="AY76" s="653"/>
      <c r="AZ76" s="653"/>
      <c r="BA76" s="653"/>
      <c r="BB76" s="1115"/>
      <c r="BC76" s="653"/>
      <c r="BD76" s="653"/>
      <c r="BE76" s="653"/>
      <c r="BF76" s="1115"/>
      <c r="BG76" s="653"/>
      <c r="BH76" s="653"/>
      <c r="BI76" s="653"/>
      <c r="BJ76" s="1115"/>
      <c r="BK76" s="653"/>
      <c r="BL76" s="653"/>
      <c r="BM76" s="653"/>
      <c r="BN76" s="1115"/>
      <c r="BO76" s="653"/>
      <c r="BP76" s="653"/>
      <c r="BQ76" s="653"/>
      <c r="BR76" s="1115"/>
      <c r="BS76" s="653"/>
      <c r="BT76" s="653"/>
      <c r="BU76" s="653"/>
      <c r="BV76" s="1115"/>
      <c r="BW76" s="653"/>
      <c r="BX76" s="653"/>
      <c r="BY76" s="653"/>
      <c r="BZ76" s="1115"/>
      <c r="CA76" s="653"/>
      <c r="CB76" s="653"/>
      <c r="CC76" s="653"/>
      <c r="CD76" s="1115"/>
      <c r="CE76" s="1115"/>
      <c r="CF76" s="1115"/>
      <c r="CG76" s="1115"/>
      <c r="CH76" s="1115"/>
      <c r="CI76" s="653"/>
      <c r="CJ76" s="653"/>
      <c r="CK76" s="653"/>
      <c r="CL76" s="1115"/>
      <c r="CM76" s="653"/>
      <c r="CN76" s="653"/>
      <c r="CO76" s="653"/>
      <c r="CP76" s="1115"/>
      <c r="CQ76" s="653"/>
      <c r="CR76" s="653"/>
      <c r="CS76" s="653"/>
      <c r="CT76" s="1115"/>
      <c r="CU76" s="653"/>
      <c r="CV76" s="653"/>
      <c r="CW76" s="653"/>
      <c r="CX76" s="1115"/>
      <c r="CY76" s="1115"/>
      <c r="CZ76" s="1115"/>
      <c r="DA76" s="1115"/>
      <c r="DB76" s="1115"/>
      <c r="DC76" s="653"/>
      <c r="DD76" s="653"/>
      <c r="DE76" s="653"/>
      <c r="DF76" s="1115"/>
      <c r="DG76" s="653"/>
      <c r="DH76" s="653"/>
      <c r="DI76" s="653"/>
      <c r="DJ76" s="1115"/>
      <c r="DK76" s="653"/>
      <c r="DL76" s="653"/>
      <c r="DM76" s="653"/>
      <c r="DN76" s="1115"/>
      <c r="DO76" s="653"/>
      <c r="DP76" s="653"/>
      <c r="DQ76" s="653"/>
      <c r="DR76" s="1115"/>
      <c r="DS76" s="653"/>
      <c r="DT76" s="653"/>
      <c r="DU76" s="653"/>
      <c r="DV76" s="1115"/>
      <c r="DW76" s="653"/>
      <c r="DX76" s="653"/>
      <c r="DY76" s="653"/>
      <c r="DZ76" s="1115"/>
      <c r="EA76" s="653"/>
      <c r="EB76" s="653"/>
      <c r="EC76" s="653"/>
      <c r="ED76" s="1115"/>
      <c r="EE76" s="653"/>
      <c r="EF76" s="653"/>
      <c r="EG76" s="653"/>
      <c r="EH76" s="1115"/>
      <c r="EI76" s="653"/>
      <c r="EJ76" s="653"/>
      <c r="EK76" s="653"/>
      <c r="EL76" s="1115"/>
      <c r="EM76" s="653"/>
      <c r="EN76" s="653"/>
      <c r="EO76" s="653"/>
      <c r="EP76" s="1115"/>
      <c r="EQ76" s="653"/>
      <c r="ER76" s="653"/>
      <c r="ES76" s="653"/>
      <c r="ET76" s="1115"/>
      <c r="EU76" s="653"/>
      <c r="EV76" s="653"/>
      <c r="EW76" s="653"/>
      <c r="EX76" s="1115"/>
      <c r="EY76" s="653"/>
      <c r="EZ76" s="653"/>
      <c r="FA76" s="653"/>
      <c r="FB76" s="1115"/>
      <c r="FC76" s="653"/>
      <c r="FD76" s="653"/>
      <c r="FE76" s="653"/>
      <c r="FF76" s="1115"/>
      <c r="FG76" s="653"/>
      <c r="FH76" s="653"/>
      <c r="FI76" s="653"/>
      <c r="FJ76" s="1115"/>
      <c r="FK76" s="653"/>
      <c r="FL76" s="653"/>
      <c r="FM76" s="653"/>
      <c r="FN76" s="1115"/>
      <c r="FO76" s="653"/>
      <c r="FP76" s="653"/>
      <c r="FQ76" s="653"/>
      <c r="FR76" s="1115"/>
      <c r="FS76" s="653"/>
      <c r="FT76" s="653"/>
      <c r="FU76" s="653"/>
      <c r="FV76" s="1115"/>
      <c r="FW76" s="653"/>
      <c r="FX76" s="653"/>
      <c r="FY76" s="653"/>
      <c r="FZ76" s="1115"/>
      <c r="GA76" s="653"/>
      <c r="GB76" s="653"/>
      <c r="GC76" s="653"/>
      <c r="GD76" s="1115"/>
      <c r="GE76" s="653"/>
      <c r="GF76" s="653"/>
      <c r="GG76" s="653"/>
      <c r="GH76" s="1115"/>
      <c r="GI76" s="653"/>
      <c r="GJ76" s="653"/>
      <c r="GK76" s="653"/>
      <c r="GL76" s="1115"/>
      <c r="GM76" s="653"/>
      <c r="GN76" s="653"/>
      <c r="GO76" s="653"/>
      <c r="GP76" s="1115"/>
      <c r="GQ76" s="653"/>
      <c r="GR76" s="653"/>
      <c r="GS76" s="653"/>
      <c r="GT76" s="1115"/>
      <c r="GU76" s="1115"/>
      <c r="GV76" s="1115"/>
      <c r="GW76" s="1115"/>
      <c r="GX76" s="1115"/>
      <c r="GY76" s="653"/>
      <c r="GZ76" s="653"/>
      <c r="HA76" s="653"/>
      <c r="HB76" s="1115"/>
      <c r="HC76" s="653"/>
      <c r="HD76" s="653"/>
      <c r="HE76" s="653"/>
      <c r="HF76" s="1115"/>
      <c r="HG76" s="653"/>
      <c r="HH76" s="653"/>
      <c r="HI76" s="653"/>
      <c r="HJ76" s="1115"/>
      <c r="HK76" s="653"/>
      <c r="HL76" s="653"/>
      <c r="HM76" s="653"/>
      <c r="HN76" s="1115"/>
      <c r="HO76" s="653"/>
      <c r="HP76" s="653"/>
      <c r="HQ76" s="653"/>
      <c r="HR76" s="1115"/>
      <c r="HS76" s="653"/>
      <c r="HT76" s="653"/>
      <c r="HU76" s="653"/>
      <c r="HV76" s="1115"/>
      <c r="HW76" s="653"/>
      <c r="HX76" s="653"/>
      <c r="HY76" s="653"/>
      <c r="HZ76" s="1115"/>
      <c r="IA76" s="653"/>
      <c r="IB76" s="653"/>
      <c r="IC76" s="653"/>
      <c r="ID76" s="1115"/>
      <c r="IE76" s="653"/>
      <c r="IF76" s="653"/>
      <c r="IG76" s="653"/>
      <c r="IH76" s="1115"/>
      <c r="II76" s="653"/>
      <c r="IJ76" s="653"/>
      <c r="IK76" s="653"/>
      <c r="IL76" s="1115"/>
      <c r="IM76" s="653"/>
      <c r="IN76" s="653"/>
      <c r="IO76" s="653"/>
      <c r="IP76" s="1165"/>
      <c r="IQ76" s="653"/>
      <c r="IR76" s="653"/>
      <c r="IS76" s="653"/>
      <c r="IT76" s="1115"/>
      <c r="IU76" s="653"/>
      <c r="IV76" s="653"/>
      <c r="IW76" s="653"/>
      <c r="IX76" s="1115"/>
      <c r="IY76" s="653"/>
      <c r="IZ76" s="653"/>
      <c r="JA76" s="653"/>
      <c r="JB76" s="1115"/>
      <c r="JC76" s="653"/>
      <c r="JD76" s="653"/>
      <c r="JE76" s="653"/>
      <c r="JF76" s="1115"/>
      <c r="JG76" s="653"/>
      <c r="JH76" s="653"/>
      <c r="JI76" s="653"/>
      <c r="JJ76" s="1115"/>
      <c r="JK76" s="653"/>
      <c r="JL76" s="653"/>
      <c r="JM76" s="653"/>
      <c r="JN76" s="1115"/>
      <c r="JO76" s="653"/>
      <c r="JP76" s="653"/>
      <c r="JQ76" s="653"/>
      <c r="JR76" s="1115"/>
      <c r="JS76" s="653"/>
      <c r="JT76" s="653"/>
      <c r="JU76" s="653"/>
      <c r="JV76" s="1115"/>
      <c r="JW76" s="653"/>
      <c r="JX76" s="653"/>
      <c r="JY76" s="653"/>
      <c r="JZ76" s="1115"/>
      <c r="KA76" s="653"/>
      <c r="KB76" s="653"/>
      <c r="KC76" s="653"/>
      <c r="KD76" s="1115"/>
      <c r="KE76" s="653"/>
      <c r="KF76" s="653"/>
      <c r="KG76" s="653"/>
      <c r="KH76" s="1115"/>
      <c r="KI76" s="653"/>
      <c r="KJ76" s="653"/>
      <c r="KK76" s="653"/>
      <c r="KL76" s="1115"/>
      <c r="KM76" s="653"/>
      <c r="KN76" s="653"/>
      <c r="KO76" s="653"/>
      <c r="KP76" s="1115"/>
      <c r="KQ76" s="653"/>
      <c r="KR76" s="653"/>
      <c r="KS76" s="653"/>
      <c r="KT76" s="1115"/>
      <c r="KU76" s="653"/>
      <c r="KV76" s="653"/>
      <c r="KW76" s="653"/>
      <c r="KX76" s="1115"/>
      <c r="KY76" s="653"/>
      <c r="KZ76" s="653"/>
      <c r="LA76" s="653"/>
      <c r="LB76" s="1115"/>
      <c r="LC76" s="653"/>
      <c r="LD76" s="653"/>
      <c r="LE76" s="653"/>
      <c r="LF76" s="1115"/>
      <c r="LG76" s="653"/>
      <c r="LH76" s="653"/>
      <c r="LI76" s="653"/>
      <c r="LJ76" s="1115"/>
      <c r="LK76" s="653"/>
      <c r="LL76" s="653"/>
      <c r="LM76" s="653"/>
      <c r="LN76" s="1115"/>
      <c r="LO76" s="653"/>
      <c r="LP76" s="653"/>
      <c r="LQ76" s="653"/>
      <c r="LR76" s="1115"/>
      <c r="LS76" s="653"/>
      <c r="LT76" s="653"/>
      <c r="LU76" s="653"/>
      <c r="LV76" s="1115"/>
      <c r="LW76" s="653"/>
      <c r="LX76" s="653"/>
      <c r="LY76" s="653"/>
      <c r="LZ76" s="1115"/>
      <c r="MA76" s="653"/>
      <c r="MB76" s="653"/>
      <c r="MC76" s="653"/>
      <c r="MD76" s="1115"/>
      <c r="ME76" s="653"/>
      <c r="MF76" s="653"/>
      <c r="MG76" s="653"/>
      <c r="MH76" s="1115"/>
      <c r="MI76" s="653"/>
      <c r="MJ76" s="653"/>
      <c r="MK76" s="653"/>
      <c r="ML76" s="1115"/>
      <c r="MM76" s="653"/>
      <c r="MN76" s="653"/>
      <c r="MO76" s="653"/>
      <c r="MP76" s="653"/>
      <c r="MQ76" s="653"/>
      <c r="MR76" s="653"/>
      <c r="MS76" s="653"/>
      <c r="MT76" s="1115"/>
      <c r="MU76" s="653"/>
      <c r="MV76" s="653"/>
      <c r="MW76" s="653"/>
      <c r="MX76" s="1115"/>
      <c r="MY76" s="653"/>
      <c r="MZ76" s="653"/>
      <c r="NA76" s="653"/>
      <c r="NB76" s="1115"/>
      <c r="NC76" s="653"/>
      <c r="ND76" s="653"/>
      <c r="NE76" s="653"/>
      <c r="NF76" s="1115"/>
      <c r="NG76" s="653"/>
      <c r="NH76" s="653"/>
      <c r="NI76" s="653"/>
      <c r="NJ76" s="1115"/>
      <c r="NK76" s="653"/>
      <c r="NL76" s="653"/>
      <c r="NM76" s="653"/>
      <c r="NN76" s="1115"/>
      <c r="NO76" s="653"/>
      <c r="NP76" s="653"/>
      <c r="NQ76" s="653"/>
      <c r="NR76" s="1115"/>
      <c r="NS76" s="653"/>
      <c r="NT76" s="653"/>
      <c r="NU76" s="653"/>
      <c r="NV76" s="1115"/>
      <c r="NW76" s="653"/>
      <c r="NX76" s="653"/>
      <c r="NY76" s="653"/>
      <c r="NZ76" s="1115"/>
      <c r="OA76" s="653"/>
      <c r="OB76" s="653"/>
      <c r="OC76" s="653"/>
      <c r="OD76" s="1115"/>
      <c r="OE76" s="653"/>
      <c r="OF76" s="653"/>
      <c r="OG76" s="653"/>
      <c r="OH76" s="1115"/>
      <c r="OI76" s="653"/>
      <c r="OJ76" s="653"/>
      <c r="OK76" s="653"/>
      <c r="OL76" s="1115"/>
      <c r="OM76" s="653"/>
      <c r="ON76" s="653"/>
      <c r="OO76" s="653"/>
      <c r="OP76" s="1115"/>
      <c r="OQ76" s="653"/>
      <c r="OR76" s="653"/>
      <c r="OS76" s="653"/>
      <c r="OT76" s="1115"/>
      <c r="OU76" s="653"/>
      <c r="OV76" s="653"/>
      <c r="OW76" s="653"/>
      <c r="OX76" s="1115"/>
      <c r="OY76" s="653"/>
      <c r="OZ76" s="653"/>
      <c r="PA76" s="653"/>
      <c r="PB76" s="1115"/>
      <c r="PC76" s="653"/>
      <c r="PD76" s="653"/>
      <c r="PE76" s="653"/>
      <c r="PF76" s="1115"/>
      <c r="PG76" s="653"/>
      <c r="PH76" s="653"/>
      <c r="PI76" s="653"/>
      <c r="PJ76" s="1115"/>
      <c r="PK76" s="653"/>
      <c r="PL76" s="653"/>
      <c r="PM76" s="653"/>
      <c r="PN76" s="1118"/>
      <c r="PO76" s="653"/>
      <c r="PP76" s="653"/>
      <c r="PQ76" s="653"/>
      <c r="PR76" s="1118"/>
      <c r="PS76" s="1105"/>
      <c r="PT76" s="1105"/>
      <c r="PU76" s="1105"/>
      <c r="PV76" s="1115"/>
      <c r="PW76" s="1115"/>
      <c r="PX76" s="1115"/>
      <c r="PY76" s="1115"/>
      <c r="PZ76" s="1115"/>
      <c r="QA76" s="1115"/>
      <c r="QB76" s="1115"/>
      <c r="QC76" s="1115"/>
      <c r="QD76" s="1115"/>
      <c r="QE76" s="1115"/>
      <c r="QF76" s="1115"/>
      <c r="QG76" s="1115"/>
      <c r="QH76" s="1115"/>
      <c r="QI76" s="1115"/>
      <c r="QJ76" s="1115"/>
      <c r="QK76" s="1115"/>
      <c r="QL76" s="1115"/>
      <c r="QM76" s="1115"/>
      <c r="QN76" s="1115"/>
      <c r="QO76" s="1115"/>
      <c r="QP76" s="1115"/>
      <c r="QQ76" s="1105"/>
      <c r="QR76" s="1105"/>
      <c r="QS76" s="1105"/>
      <c r="QT76" s="1118"/>
      <c r="QU76" s="1118"/>
      <c r="QV76" s="1118"/>
      <c r="QW76" s="1118"/>
      <c r="QX76" s="1118"/>
      <c r="QY76" s="1118"/>
      <c r="QZ76" s="1118"/>
      <c r="RA76" s="1118"/>
      <c r="RB76" s="1118"/>
      <c r="RC76" s="1118"/>
      <c r="RD76" s="1118"/>
      <c r="RE76" s="1118"/>
      <c r="RF76" s="1118"/>
      <c r="RG76" s="1118"/>
      <c r="RH76" s="1118"/>
      <c r="RI76" s="1118"/>
      <c r="RJ76" s="1118"/>
      <c r="RK76" s="1118"/>
      <c r="RL76" s="1118"/>
      <c r="RM76" s="1118"/>
      <c r="RN76" s="1118"/>
      <c r="RO76" s="1118"/>
      <c r="RP76" s="1118"/>
      <c r="RQ76" s="1118"/>
      <c r="RR76" s="1118"/>
      <c r="RS76" s="1105"/>
      <c r="RT76" s="1105"/>
      <c r="RU76" s="1105"/>
      <c r="RV76" s="1115"/>
      <c r="RW76" s="1118"/>
      <c r="RX76" s="1118"/>
      <c r="RY76" s="1118"/>
      <c r="RZ76" s="1118"/>
      <c r="SA76" s="1118"/>
      <c r="SB76" s="1118"/>
      <c r="SC76" s="1118"/>
      <c r="SD76" s="1118"/>
      <c r="SE76" s="1118"/>
      <c r="SF76" s="1118"/>
      <c r="SG76" s="1118"/>
      <c r="SH76" s="1118"/>
      <c r="SI76" s="1105"/>
      <c r="SJ76" s="1105"/>
      <c r="SK76" s="1105"/>
      <c r="SL76" s="1115"/>
      <c r="SM76" s="1105"/>
      <c r="SN76" s="1105"/>
      <c r="SO76" s="1105"/>
      <c r="SP76" s="1115"/>
      <c r="SQ76" s="1105"/>
      <c r="SR76" s="1105"/>
      <c r="SS76" s="1105"/>
      <c r="ST76" s="1115"/>
      <c r="SU76" s="1115"/>
      <c r="SV76" s="1115"/>
      <c r="SW76" s="1115"/>
      <c r="SX76" s="1115"/>
      <c r="SY76" s="1105"/>
      <c r="SZ76" s="1105"/>
      <c r="TA76" s="1105"/>
      <c r="TB76" s="1115"/>
      <c r="TC76" s="1105"/>
      <c r="TD76" s="1105"/>
      <c r="TE76" s="1105"/>
      <c r="TF76" s="1115"/>
      <c r="TG76" s="1105"/>
      <c r="TH76" s="1105"/>
      <c r="TI76" s="1105"/>
      <c r="TJ76" s="1115"/>
      <c r="TK76" s="1105"/>
      <c r="TL76" s="1105"/>
      <c r="TM76" s="1105"/>
      <c r="TN76" s="1115"/>
      <c r="TO76" s="1105"/>
      <c r="TP76" s="1105"/>
      <c r="TQ76" s="1105"/>
      <c r="TR76" s="1118"/>
      <c r="TS76" s="1118"/>
      <c r="TT76" s="1118"/>
      <c r="TU76" s="1118"/>
      <c r="TV76" s="1118"/>
      <c r="TW76" s="1105"/>
      <c r="TX76" s="1105"/>
      <c r="TY76" s="1105"/>
      <c r="TZ76" s="1115"/>
      <c r="UA76" s="1105"/>
      <c r="UB76" s="1105"/>
      <c r="UC76" s="1105"/>
      <c r="UD76" s="1115"/>
      <c r="UE76" s="1105"/>
      <c r="UF76" s="1105"/>
      <c r="UG76" s="1105"/>
      <c r="UH76" s="1115"/>
      <c r="UI76" s="1105"/>
      <c r="UJ76" s="1105"/>
      <c r="UK76" s="1105"/>
      <c r="UL76" s="1115"/>
      <c r="UM76" s="1105"/>
      <c r="UN76" s="1105"/>
      <c r="UO76" s="1105"/>
      <c r="UP76" s="1115"/>
      <c r="UQ76" s="1105"/>
      <c r="UR76" s="1105"/>
      <c r="US76" s="1105"/>
      <c r="UT76" s="1115"/>
      <c r="UU76" s="1105"/>
      <c r="UV76" s="1105"/>
      <c r="UW76" s="1105"/>
      <c r="UX76" s="1115"/>
      <c r="UY76" s="1105"/>
      <c r="UZ76" s="1105"/>
      <c r="VA76" s="1105"/>
      <c r="VB76" s="1115"/>
      <c r="VC76" s="1105"/>
      <c r="VD76" s="1105"/>
      <c r="VE76" s="1105"/>
      <c r="VF76" s="1115"/>
      <c r="VG76" s="1105"/>
      <c r="VH76" s="1105"/>
      <c r="VI76" s="1105"/>
      <c r="VJ76" s="1115"/>
      <c r="VK76" s="1105"/>
      <c r="VL76" s="1105"/>
      <c r="VM76" s="1105"/>
      <c r="VN76" s="1115"/>
      <c r="VO76" s="1105"/>
      <c r="VP76" s="1105"/>
      <c r="VQ76" s="1105"/>
      <c r="VR76" s="1115"/>
      <c r="VS76" s="1115"/>
      <c r="VT76" s="1115"/>
      <c r="VU76" s="1115"/>
      <c r="VV76" s="1115"/>
      <c r="VW76" s="1105"/>
      <c r="VX76" s="1105"/>
      <c r="VY76" s="1105"/>
      <c r="VZ76" s="1115"/>
      <c r="WA76" s="1105"/>
      <c r="WB76" s="1105"/>
      <c r="WC76" s="1105"/>
      <c r="WD76" s="1115"/>
      <c r="WE76" s="1105"/>
      <c r="WF76" s="1105"/>
      <c r="WG76" s="1105"/>
      <c r="WH76" s="1115"/>
      <c r="WI76" s="1105"/>
      <c r="WJ76" s="1105"/>
      <c r="WK76" s="1105"/>
      <c r="WL76" s="1115"/>
      <c r="WM76" s="1105"/>
      <c r="WN76" s="1105"/>
      <c r="WO76" s="1105"/>
      <c r="WP76" s="1115"/>
      <c r="WQ76" s="1105"/>
      <c r="WR76" s="1105"/>
      <c r="WS76" s="1105"/>
      <c r="WT76" s="1115"/>
      <c r="WU76" s="1105"/>
      <c r="WV76" s="1105"/>
      <c r="WW76" s="1105"/>
      <c r="WX76" s="1115"/>
      <c r="WY76" s="1105"/>
      <c r="WZ76" s="1105"/>
      <c r="XA76" s="1105"/>
      <c r="XB76" s="1115"/>
      <c r="XC76" s="1115"/>
      <c r="XD76" s="1115"/>
      <c r="XE76" s="1115"/>
      <c r="XF76" s="1115"/>
      <c r="XG76" s="1115"/>
      <c r="XH76" s="1115"/>
      <c r="XI76" s="1115"/>
      <c r="XJ76" s="1115"/>
      <c r="XK76" s="1115"/>
      <c r="XL76" s="1115"/>
      <c r="XM76" s="1115"/>
      <c r="XN76" s="1115"/>
      <c r="XO76" s="1115"/>
      <c r="XP76" s="1115"/>
      <c r="XQ76" s="1115"/>
      <c r="XR76" s="1115"/>
      <c r="XS76" s="1105"/>
      <c r="XT76" s="1105"/>
      <c r="XU76" s="1105"/>
    </row>
    <row r="77" spans="1:645" ht="12.75" customHeight="1">
      <c r="A77" s="1111"/>
      <c r="B77" s="1112"/>
      <c r="C77" s="773"/>
      <c r="D77" s="804"/>
      <c r="E77" s="716" t="s">
        <v>209</v>
      </c>
      <c r="F77" s="714"/>
      <c r="G77" s="804"/>
      <c r="H77" s="804"/>
      <c r="I77" s="804"/>
      <c r="J77" s="791"/>
      <c r="K77" s="653"/>
      <c r="L77" s="653"/>
      <c r="M77" s="653"/>
      <c r="N77" s="791"/>
      <c r="O77" s="653"/>
      <c r="P77" s="653"/>
      <c r="Q77" s="653"/>
      <c r="R77" s="791"/>
      <c r="S77" s="653"/>
      <c r="T77" s="653"/>
      <c r="U77" s="653"/>
      <c r="V77" s="791"/>
      <c r="W77" s="653"/>
      <c r="X77" s="653"/>
      <c r="Y77" s="653"/>
      <c r="Z77" s="791"/>
      <c r="AA77" s="653"/>
      <c r="AB77" s="653"/>
      <c r="AC77" s="653"/>
      <c r="AD77" s="791"/>
      <c r="AE77" s="653"/>
      <c r="AF77" s="653"/>
      <c r="AG77" s="653"/>
      <c r="AH77" s="791"/>
      <c r="AI77" s="653"/>
      <c r="AJ77" s="653"/>
      <c r="AK77" s="653"/>
      <c r="AL77" s="791"/>
      <c r="AM77" s="653"/>
      <c r="AN77" s="653"/>
      <c r="AO77" s="653"/>
      <c r="AP77" s="791"/>
      <c r="AQ77" s="653"/>
      <c r="AR77" s="653"/>
      <c r="AS77" s="653"/>
      <c r="AT77" s="791"/>
      <c r="AU77" s="653"/>
      <c r="AV77" s="653"/>
      <c r="AW77" s="653"/>
      <c r="AX77" s="791"/>
      <c r="AY77" s="653"/>
      <c r="AZ77" s="653"/>
      <c r="BA77" s="653"/>
      <c r="BB77" s="791"/>
      <c r="BC77" s="653"/>
      <c r="BD77" s="653"/>
      <c r="BE77" s="653"/>
      <c r="BF77" s="791"/>
      <c r="BG77" s="653"/>
      <c r="BH77" s="653"/>
      <c r="BI77" s="653"/>
      <c r="BJ77" s="791"/>
      <c r="BK77" s="653"/>
      <c r="BL77" s="653"/>
      <c r="BM77" s="653"/>
      <c r="BN77" s="791"/>
      <c r="BO77" s="653"/>
      <c r="BP77" s="653"/>
      <c r="BQ77" s="653"/>
      <c r="BR77" s="791"/>
      <c r="BS77" s="653"/>
      <c r="BT77" s="653"/>
      <c r="BU77" s="653"/>
      <c r="BV77" s="791"/>
      <c r="BW77" s="653"/>
      <c r="BX77" s="653"/>
      <c r="BY77" s="653"/>
      <c r="BZ77" s="791"/>
      <c r="CA77" s="653"/>
      <c r="CB77" s="653"/>
      <c r="CC77" s="653"/>
      <c r="CD77" s="791"/>
      <c r="CE77" s="791"/>
      <c r="CF77" s="791"/>
      <c r="CG77" s="791"/>
      <c r="CH77" s="791"/>
      <c r="CI77" s="653"/>
      <c r="CJ77" s="653"/>
      <c r="CK77" s="653"/>
      <c r="CL77" s="791"/>
      <c r="CM77" s="653"/>
      <c r="CN77" s="653"/>
      <c r="CO77" s="653"/>
      <c r="CP77" s="791"/>
      <c r="CQ77" s="653"/>
      <c r="CR77" s="653"/>
      <c r="CS77" s="653"/>
      <c r="CT77" s="791"/>
      <c r="CU77" s="653"/>
      <c r="CV77" s="653"/>
      <c r="CW77" s="653"/>
      <c r="CX77" s="791"/>
      <c r="CY77" s="791"/>
      <c r="CZ77" s="791"/>
      <c r="DA77" s="791"/>
      <c r="DB77" s="791"/>
      <c r="DC77" s="653"/>
      <c r="DD77" s="653"/>
      <c r="DE77" s="653"/>
      <c r="DF77" s="791"/>
      <c r="DG77" s="653"/>
      <c r="DH77" s="653"/>
      <c r="DI77" s="653"/>
      <c r="DJ77" s="791"/>
      <c r="DK77" s="653"/>
      <c r="DL77" s="653"/>
      <c r="DM77" s="653"/>
      <c r="DN77" s="791"/>
      <c r="DO77" s="653"/>
      <c r="DP77" s="653"/>
      <c r="DQ77" s="653"/>
      <c r="DR77" s="791"/>
      <c r="DS77" s="653"/>
      <c r="DT77" s="653"/>
      <c r="DU77" s="653"/>
      <c r="DV77" s="791"/>
      <c r="DW77" s="653"/>
      <c r="DX77" s="653"/>
      <c r="DY77" s="653"/>
      <c r="DZ77" s="791"/>
      <c r="EA77" s="653"/>
      <c r="EB77" s="653"/>
      <c r="EC77" s="653"/>
      <c r="ED77" s="791"/>
      <c r="EE77" s="653"/>
      <c r="EF77" s="653"/>
      <c r="EG77" s="653"/>
      <c r="EH77" s="791"/>
      <c r="EI77" s="653"/>
      <c r="EJ77" s="653"/>
      <c r="EK77" s="653"/>
      <c r="EL77" s="791"/>
      <c r="EM77" s="653"/>
      <c r="EN77" s="653"/>
      <c r="EO77" s="653"/>
      <c r="EP77" s="791"/>
      <c r="EQ77" s="653"/>
      <c r="ER77" s="653"/>
      <c r="ES77" s="653"/>
      <c r="ET77" s="791"/>
      <c r="EU77" s="653"/>
      <c r="EV77" s="653"/>
      <c r="EW77" s="653"/>
      <c r="EX77" s="791"/>
      <c r="EY77" s="653"/>
      <c r="EZ77" s="653"/>
      <c r="FA77" s="653"/>
      <c r="FB77" s="791"/>
      <c r="FC77" s="653"/>
      <c r="FD77" s="653"/>
      <c r="FE77" s="653"/>
      <c r="FF77" s="791"/>
      <c r="FG77" s="653"/>
      <c r="FH77" s="653"/>
      <c r="FI77" s="653"/>
      <c r="FJ77" s="791"/>
      <c r="FK77" s="653"/>
      <c r="FL77" s="653"/>
      <c r="FM77" s="653"/>
      <c r="FN77" s="791"/>
      <c r="FO77" s="653"/>
      <c r="FP77" s="653"/>
      <c r="FQ77" s="653"/>
      <c r="FR77" s="791"/>
      <c r="FS77" s="653"/>
      <c r="FT77" s="653"/>
      <c r="FU77" s="653"/>
      <c r="FV77" s="791"/>
      <c r="FW77" s="653"/>
      <c r="FX77" s="653"/>
      <c r="FY77" s="653"/>
      <c r="FZ77" s="791"/>
      <c r="GA77" s="653"/>
      <c r="GB77" s="653"/>
      <c r="GC77" s="653"/>
      <c r="GD77" s="791"/>
      <c r="GE77" s="653"/>
      <c r="GF77" s="653"/>
      <c r="GG77" s="653"/>
      <c r="GH77" s="791"/>
      <c r="GI77" s="653"/>
      <c r="GJ77" s="653"/>
      <c r="GK77" s="653"/>
      <c r="GL77" s="791"/>
      <c r="GM77" s="653"/>
      <c r="GN77" s="653"/>
      <c r="GO77" s="653"/>
      <c r="GP77" s="791"/>
      <c r="GQ77" s="653"/>
      <c r="GR77" s="653"/>
      <c r="GS77" s="653"/>
      <c r="GT77" s="791"/>
      <c r="GU77" s="791"/>
      <c r="GV77" s="791"/>
      <c r="GW77" s="791"/>
      <c r="GX77" s="791"/>
      <c r="GY77" s="653"/>
      <c r="GZ77" s="653"/>
      <c r="HA77" s="653"/>
      <c r="HB77" s="791"/>
      <c r="HC77" s="653"/>
      <c r="HD77" s="653"/>
      <c r="HE77" s="653"/>
      <c r="HF77" s="791"/>
      <c r="HG77" s="653"/>
      <c r="HH77" s="653"/>
      <c r="HI77" s="653"/>
      <c r="HJ77" s="791"/>
      <c r="HK77" s="653"/>
      <c r="HL77" s="653"/>
      <c r="HM77" s="653"/>
      <c r="HN77" s="791"/>
      <c r="HO77" s="653"/>
      <c r="HP77" s="653"/>
      <c r="HQ77" s="653"/>
      <c r="HR77" s="791"/>
      <c r="HS77" s="653"/>
      <c r="HT77" s="653"/>
      <c r="HU77" s="653"/>
      <c r="HV77" s="791"/>
      <c r="HW77" s="653"/>
      <c r="HX77" s="653"/>
      <c r="HY77" s="653"/>
      <c r="HZ77" s="791"/>
      <c r="IA77" s="653"/>
      <c r="IB77" s="653"/>
      <c r="IC77" s="653"/>
      <c r="ID77" s="791"/>
      <c r="IE77" s="653"/>
      <c r="IF77" s="653"/>
      <c r="IG77" s="653"/>
      <c r="IH77" s="791"/>
      <c r="II77" s="653"/>
      <c r="IJ77" s="653"/>
      <c r="IK77" s="653"/>
      <c r="IL77" s="791"/>
      <c r="IM77" s="653"/>
      <c r="IN77" s="653"/>
      <c r="IO77" s="653"/>
      <c r="IP77" s="1165"/>
      <c r="IQ77" s="653"/>
      <c r="IR77" s="653"/>
      <c r="IS77" s="653"/>
      <c r="IT77" s="791"/>
      <c r="IU77" s="653"/>
      <c r="IV77" s="653"/>
      <c r="IW77" s="653"/>
      <c r="IX77" s="791"/>
      <c r="IY77" s="653"/>
      <c r="IZ77" s="653"/>
      <c r="JA77" s="653"/>
      <c r="JB77" s="791"/>
      <c r="JC77" s="653"/>
      <c r="JD77" s="653"/>
      <c r="JE77" s="653"/>
      <c r="JF77" s="791"/>
      <c r="JG77" s="653"/>
      <c r="JH77" s="653"/>
      <c r="JI77" s="653"/>
      <c r="JJ77" s="791"/>
      <c r="JK77" s="653"/>
      <c r="JL77" s="653"/>
      <c r="JM77" s="653"/>
      <c r="JN77" s="791"/>
      <c r="JO77" s="653"/>
      <c r="JP77" s="653"/>
      <c r="JQ77" s="653"/>
      <c r="JR77" s="791"/>
      <c r="JS77" s="653"/>
      <c r="JT77" s="653"/>
      <c r="JU77" s="653"/>
      <c r="JV77" s="791"/>
      <c r="JW77" s="653"/>
      <c r="JX77" s="653"/>
      <c r="JY77" s="653"/>
      <c r="JZ77" s="791"/>
      <c r="KA77" s="653"/>
      <c r="KB77" s="653"/>
      <c r="KC77" s="653"/>
      <c r="KD77" s="791"/>
      <c r="KE77" s="653"/>
      <c r="KF77" s="653"/>
      <c r="KG77" s="653"/>
      <c r="KH77" s="791"/>
      <c r="KI77" s="653"/>
      <c r="KJ77" s="653"/>
      <c r="KK77" s="653"/>
      <c r="KL77" s="791"/>
      <c r="KM77" s="653"/>
      <c r="KN77" s="653"/>
      <c r="KO77" s="653"/>
      <c r="KP77" s="791"/>
      <c r="KQ77" s="653"/>
      <c r="KR77" s="653"/>
      <c r="KS77" s="653"/>
      <c r="KT77" s="791"/>
      <c r="KU77" s="653"/>
      <c r="KV77" s="653"/>
      <c r="KW77" s="653"/>
      <c r="KX77" s="791"/>
      <c r="KY77" s="653"/>
      <c r="KZ77" s="653"/>
      <c r="LA77" s="653"/>
      <c r="LB77" s="791"/>
      <c r="LC77" s="653"/>
      <c r="LD77" s="653"/>
      <c r="LE77" s="653"/>
      <c r="LF77" s="791"/>
      <c r="LG77" s="653"/>
      <c r="LH77" s="653"/>
      <c r="LI77" s="653"/>
      <c r="LJ77" s="791"/>
      <c r="LK77" s="653"/>
      <c r="LL77" s="653"/>
      <c r="LM77" s="653"/>
      <c r="LN77" s="791"/>
      <c r="LO77" s="653"/>
      <c r="LP77" s="653"/>
      <c r="LQ77" s="653"/>
      <c r="LR77" s="791"/>
      <c r="LS77" s="653"/>
      <c r="LT77" s="653"/>
      <c r="LU77" s="653"/>
      <c r="LV77" s="791"/>
      <c r="LW77" s="653"/>
      <c r="LX77" s="653"/>
      <c r="LY77" s="653"/>
      <c r="LZ77" s="791"/>
      <c r="MA77" s="653"/>
      <c r="MB77" s="653"/>
      <c r="MC77" s="653"/>
      <c r="MD77" s="791"/>
      <c r="ME77" s="653"/>
      <c r="MF77" s="653"/>
      <c r="MG77" s="653"/>
      <c r="MH77" s="791"/>
      <c r="MI77" s="653"/>
      <c r="MJ77" s="653"/>
      <c r="MK77" s="653"/>
      <c r="ML77" s="791"/>
      <c r="MM77" s="653"/>
      <c r="MN77" s="653"/>
      <c r="MO77" s="653"/>
      <c r="MP77" s="653"/>
      <c r="MQ77" s="653"/>
      <c r="MR77" s="653"/>
      <c r="MS77" s="653"/>
      <c r="MT77" s="791"/>
      <c r="MU77" s="653"/>
      <c r="MV77" s="653"/>
      <c r="MW77" s="653"/>
      <c r="MX77" s="791"/>
      <c r="MY77" s="653"/>
      <c r="MZ77" s="653"/>
      <c r="NA77" s="653"/>
      <c r="NB77" s="791"/>
      <c r="NC77" s="653"/>
      <c r="ND77" s="653"/>
      <c r="NE77" s="653"/>
      <c r="NF77" s="791"/>
      <c r="NG77" s="653"/>
      <c r="NH77" s="653"/>
      <c r="NI77" s="653"/>
      <c r="NJ77" s="791"/>
      <c r="NK77" s="653"/>
      <c r="NL77" s="653"/>
      <c r="NM77" s="653"/>
      <c r="NN77" s="791"/>
      <c r="NO77" s="653"/>
      <c r="NP77" s="653"/>
      <c r="NQ77" s="653"/>
      <c r="NR77" s="791"/>
      <c r="NS77" s="653"/>
      <c r="NT77" s="653"/>
      <c r="NU77" s="653"/>
      <c r="NV77" s="791"/>
      <c r="NW77" s="653"/>
      <c r="NX77" s="653"/>
      <c r="NY77" s="653"/>
      <c r="NZ77" s="791"/>
      <c r="OA77" s="653"/>
      <c r="OB77" s="653"/>
      <c r="OC77" s="653"/>
      <c r="OD77" s="791"/>
      <c r="OE77" s="653"/>
      <c r="OF77" s="653"/>
      <c r="OG77" s="653"/>
      <c r="OH77" s="791"/>
      <c r="OI77" s="653"/>
      <c r="OJ77" s="653"/>
      <c r="OK77" s="653"/>
      <c r="OL77" s="791"/>
      <c r="OM77" s="653"/>
      <c r="ON77" s="653"/>
      <c r="OO77" s="653"/>
      <c r="OP77" s="791"/>
      <c r="OQ77" s="653"/>
      <c r="OR77" s="653"/>
      <c r="OS77" s="653"/>
      <c r="OT77" s="791"/>
      <c r="OU77" s="653"/>
      <c r="OV77" s="653"/>
      <c r="OW77" s="653"/>
      <c r="OX77" s="791"/>
      <c r="OY77" s="653"/>
      <c r="OZ77" s="653"/>
      <c r="PA77" s="653"/>
      <c r="PB77" s="791"/>
      <c r="PC77" s="653"/>
      <c r="PD77" s="653"/>
      <c r="PE77" s="653"/>
      <c r="PF77" s="791"/>
      <c r="PG77" s="653"/>
      <c r="PH77" s="653"/>
      <c r="PI77" s="653"/>
      <c r="PJ77" s="791"/>
      <c r="PK77" s="653"/>
      <c r="PL77" s="653"/>
      <c r="PM77" s="653"/>
      <c r="PN77" s="1117"/>
      <c r="PO77" s="653"/>
      <c r="PP77" s="653"/>
      <c r="PQ77" s="653"/>
      <c r="PR77" s="1117"/>
      <c r="PS77" s="1105"/>
      <c r="PT77" s="1105"/>
      <c r="PU77" s="1105"/>
      <c r="PV77" s="791"/>
      <c r="PW77" s="791"/>
      <c r="PX77" s="791"/>
      <c r="PY77" s="791"/>
      <c r="PZ77" s="791"/>
      <c r="QA77" s="791"/>
      <c r="QB77" s="791"/>
      <c r="QC77" s="791"/>
      <c r="QD77" s="791"/>
      <c r="QE77" s="791"/>
      <c r="QF77" s="791"/>
      <c r="QG77" s="791"/>
      <c r="QH77" s="791"/>
      <c r="QI77" s="791"/>
      <c r="QJ77" s="791"/>
      <c r="QK77" s="791"/>
      <c r="QL77" s="791"/>
      <c r="QM77" s="791"/>
      <c r="QN77" s="791"/>
      <c r="QO77" s="791"/>
      <c r="QP77" s="791"/>
      <c r="QQ77" s="1105"/>
      <c r="QR77" s="1105"/>
      <c r="QS77" s="1105"/>
      <c r="QT77" s="1117"/>
      <c r="QU77" s="1117"/>
      <c r="QV77" s="1117"/>
      <c r="QW77" s="1117"/>
      <c r="QX77" s="1117"/>
      <c r="QY77" s="1117"/>
      <c r="QZ77" s="1117"/>
      <c r="RA77" s="1117"/>
      <c r="RB77" s="1117"/>
      <c r="RC77" s="1117"/>
      <c r="RD77" s="1117"/>
      <c r="RE77" s="1117"/>
      <c r="RF77" s="1117"/>
      <c r="RG77" s="1117"/>
      <c r="RH77" s="1117"/>
      <c r="RI77" s="1117"/>
      <c r="RJ77" s="1117"/>
      <c r="RK77" s="1117"/>
      <c r="RL77" s="1117"/>
      <c r="RM77" s="1117"/>
      <c r="RN77" s="1117"/>
      <c r="RO77" s="1117"/>
      <c r="RP77" s="1117"/>
      <c r="RQ77" s="1117"/>
      <c r="RR77" s="1117"/>
      <c r="RS77" s="1105"/>
      <c r="RT77" s="1105"/>
      <c r="RU77" s="1105"/>
      <c r="RV77" s="791"/>
      <c r="RW77" s="1117"/>
      <c r="RX77" s="1117"/>
      <c r="RY77" s="1117"/>
      <c r="RZ77" s="1117"/>
      <c r="SA77" s="1117"/>
      <c r="SB77" s="1117"/>
      <c r="SC77" s="1117"/>
      <c r="SD77" s="1117"/>
      <c r="SE77" s="1117"/>
      <c r="SF77" s="1117"/>
      <c r="SG77" s="1117"/>
      <c r="SH77" s="1117"/>
      <c r="SI77" s="1105"/>
      <c r="SJ77" s="1105"/>
      <c r="SK77" s="1105"/>
      <c r="SL77" s="791"/>
      <c r="SM77" s="1105"/>
      <c r="SN77" s="1105"/>
      <c r="SO77" s="1105"/>
      <c r="SP77" s="791"/>
      <c r="SQ77" s="1105"/>
      <c r="SR77" s="1105"/>
      <c r="SS77" s="1105"/>
      <c r="ST77" s="791"/>
      <c r="SU77" s="791"/>
      <c r="SV77" s="791"/>
      <c r="SW77" s="791"/>
      <c r="SX77" s="791"/>
      <c r="SY77" s="1105"/>
      <c r="SZ77" s="1105"/>
      <c r="TA77" s="1105"/>
      <c r="TB77" s="791"/>
      <c r="TC77" s="1105"/>
      <c r="TD77" s="1105"/>
      <c r="TE77" s="1105"/>
      <c r="TF77" s="791"/>
      <c r="TG77" s="1105"/>
      <c r="TH77" s="1105"/>
      <c r="TI77" s="1105"/>
      <c r="TJ77" s="791"/>
      <c r="TK77" s="1105"/>
      <c r="TL77" s="1105"/>
      <c r="TM77" s="1105"/>
      <c r="TN77" s="791"/>
      <c r="TO77" s="1105"/>
      <c r="TP77" s="1105"/>
      <c r="TQ77" s="1105"/>
      <c r="TR77" s="1117"/>
      <c r="TS77" s="1117"/>
      <c r="TT77" s="1117"/>
      <c r="TU77" s="1117"/>
      <c r="TV77" s="1117"/>
      <c r="TW77" s="1105"/>
      <c r="TX77" s="1105"/>
      <c r="TY77" s="1105"/>
      <c r="TZ77" s="791"/>
      <c r="UA77" s="1105"/>
      <c r="UB77" s="1105"/>
      <c r="UC77" s="1105"/>
      <c r="UD77" s="791"/>
      <c r="UE77" s="1105"/>
      <c r="UF77" s="1105"/>
      <c r="UG77" s="1105"/>
      <c r="UH77" s="791"/>
      <c r="UI77" s="1105"/>
      <c r="UJ77" s="1105"/>
      <c r="UK77" s="1105"/>
      <c r="UL77" s="791"/>
      <c r="UM77" s="1105"/>
      <c r="UN77" s="1105"/>
      <c r="UO77" s="1105"/>
      <c r="UP77" s="791"/>
      <c r="UQ77" s="1105"/>
      <c r="UR77" s="1105"/>
      <c r="US77" s="1105"/>
      <c r="UT77" s="791"/>
      <c r="UU77" s="1105"/>
      <c r="UV77" s="1105"/>
      <c r="UW77" s="1105"/>
      <c r="UX77" s="791"/>
      <c r="UY77" s="1105"/>
      <c r="UZ77" s="1105"/>
      <c r="VA77" s="1105"/>
      <c r="VB77" s="791"/>
      <c r="VC77" s="1105"/>
      <c r="VD77" s="1105"/>
      <c r="VE77" s="1105"/>
      <c r="VF77" s="791"/>
      <c r="VG77" s="1105"/>
      <c r="VH77" s="1105"/>
      <c r="VI77" s="1105"/>
      <c r="VJ77" s="791"/>
      <c r="VK77" s="1105"/>
      <c r="VL77" s="1105"/>
      <c r="VM77" s="1105"/>
      <c r="VN77" s="791"/>
      <c r="VO77" s="1105"/>
      <c r="VP77" s="1105"/>
      <c r="VQ77" s="1105"/>
      <c r="VR77" s="791"/>
      <c r="VS77" s="791"/>
      <c r="VT77" s="791"/>
      <c r="VU77" s="791"/>
      <c r="VV77" s="791"/>
      <c r="VW77" s="1105"/>
      <c r="VX77" s="1105"/>
      <c r="VY77" s="1105"/>
      <c r="VZ77" s="791"/>
      <c r="WA77" s="1105"/>
      <c r="WB77" s="1105"/>
      <c r="WC77" s="1105"/>
      <c r="WD77" s="791"/>
      <c r="WE77" s="1105"/>
      <c r="WF77" s="1105"/>
      <c r="WG77" s="1105"/>
      <c r="WH77" s="791"/>
      <c r="WI77" s="1105"/>
      <c r="WJ77" s="1105"/>
      <c r="WK77" s="1105"/>
      <c r="WL77" s="791"/>
      <c r="WM77" s="1105"/>
      <c r="WN77" s="1105"/>
      <c r="WO77" s="1105"/>
      <c r="WP77" s="791"/>
      <c r="WQ77" s="1105"/>
      <c r="WR77" s="1105"/>
      <c r="WS77" s="1105"/>
      <c r="WT77" s="791"/>
      <c r="WU77" s="1105"/>
      <c r="WV77" s="1105"/>
      <c r="WW77" s="1105"/>
      <c r="WX77" s="791"/>
      <c r="WY77" s="1105"/>
      <c r="WZ77" s="1105"/>
      <c r="XA77" s="1105"/>
      <c r="XB77" s="791"/>
      <c r="XC77" s="791"/>
      <c r="XD77" s="791"/>
      <c r="XE77" s="791"/>
      <c r="XF77" s="791"/>
      <c r="XG77" s="791"/>
      <c r="XH77" s="791"/>
      <c r="XI77" s="791"/>
      <c r="XJ77" s="791"/>
      <c r="XK77" s="791"/>
      <c r="XL77" s="791"/>
      <c r="XM77" s="791"/>
      <c r="XN77" s="791"/>
      <c r="XO77" s="791"/>
      <c r="XP77" s="791"/>
      <c r="XQ77" s="791"/>
      <c r="XR77" s="791"/>
      <c r="XS77" s="1105"/>
      <c r="XT77" s="1105"/>
      <c r="XU77" s="1105"/>
    </row>
    <row r="78" spans="1:645" ht="12.75" customHeight="1">
      <c r="A78" s="1111"/>
      <c r="B78" s="1112"/>
      <c r="C78" s="773"/>
      <c r="D78" s="804"/>
      <c r="E78" s="716" t="s">
        <v>212</v>
      </c>
      <c r="F78" s="714"/>
      <c r="G78" s="804"/>
      <c r="H78" s="804"/>
      <c r="I78" s="804"/>
      <c r="J78" s="791"/>
      <c r="K78" s="653"/>
      <c r="L78" s="653"/>
      <c r="M78" s="653"/>
      <c r="N78" s="791"/>
      <c r="O78" s="653"/>
      <c r="P78" s="653"/>
      <c r="Q78" s="653"/>
      <c r="R78" s="791"/>
      <c r="S78" s="653"/>
      <c r="T78" s="653"/>
      <c r="U78" s="653"/>
      <c r="V78" s="791"/>
      <c r="W78" s="653"/>
      <c r="X78" s="653"/>
      <c r="Y78" s="653"/>
      <c r="Z78" s="791"/>
      <c r="AA78" s="653"/>
      <c r="AB78" s="653"/>
      <c r="AC78" s="653"/>
      <c r="AD78" s="791"/>
      <c r="AE78" s="653"/>
      <c r="AF78" s="653"/>
      <c r="AG78" s="653"/>
      <c r="AH78" s="791"/>
      <c r="AI78" s="653"/>
      <c r="AJ78" s="653"/>
      <c r="AK78" s="653"/>
      <c r="AL78" s="791"/>
      <c r="AM78" s="653"/>
      <c r="AN78" s="653"/>
      <c r="AO78" s="653"/>
      <c r="AP78" s="791"/>
      <c r="AQ78" s="653"/>
      <c r="AR78" s="653"/>
      <c r="AS78" s="653"/>
      <c r="AT78" s="791"/>
      <c r="AU78" s="653"/>
      <c r="AV78" s="653"/>
      <c r="AW78" s="653"/>
      <c r="AX78" s="791"/>
      <c r="AY78" s="653"/>
      <c r="AZ78" s="653"/>
      <c r="BA78" s="653"/>
      <c r="BB78" s="791"/>
      <c r="BC78" s="653"/>
      <c r="BD78" s="653"/>
      <c r="BE78" s="653"/>
      <c r="BF78" s="791"/>
      <c r="BG78" s="653"/>
      <c r="BH78" s="653"/>
      <c r="BI78" s="653"/>
      <c r="BJ78" s="791"/>
      <c r="BK78" s="653"/>
      <c r="BL78" s="653"/>
      <c r="BM78" s="653"/>
      <c r="BN78" s="791"/>
      <c r="BO78" s="653"/>
      <c r="BP78" s="653"/>
      <c r="BQ78" s="653"/>
      <c r="BR78" s="791"/>
      <c r="BS78" s="653"/>
      <c r="BT78" s="653"/>
      <c r="BU78" s="653"/>
      <c r="BV78" s="791"/>
      <c r="BW78" s="653"/>
      <c r="BX78" s="653"/>
      <c r="BY78" s="653"/>
      <c r="BZ78" s="791"/>
      <c r="CA78" s="653"/>
      <c r="CB78" s="653"/>
      <c r="CC78" s="653"/>
      <c r="CD78" s="791"/>
      <c r="CE78" s="791"/>
      <c r="CF78" s="791"/>
      <c r="CG78" s="791"/>
      <c r="CH78" s="791"/>
      <c r="CI78" s="653"/>
      <c r="CJ78" s="653"/>
      <c r="CK78" s="653"/>
      <c r="CL78" s="791"/>
      <c r="CM78" s="653"/>
      <c r="CN78" s="653"/>
      <c r="CO78" s="653"/>
      <c r="CP78" s="791"/>
      <c r="CQ78" s="653"/>
      <c r="CR78" s="653"/>
      <c r="CS78" s="653"/>
      <c r="CT78" s="791"/>
      <c r="CU78" s="653"/>
      <c r="CV78" s="653"/>
      <c r="CW78" s="653"/>
      <c r="CX78" s="791"/>
      <c r="CY78" s="791"/>
      <c r="CZ78" s="791"/>
      <c r="DA78" s="791"/>
      <c r="DB78" s="791"/>
      <c r="DC78" s="653"/>
      <c r="DD78" s="653"/>
      <c r="DE78" s="653"/>
      <c r="DF78" s="791"/>
      <c r="DG78" s="653"/>
      <c r="DH78" s="653"/>
      <c r="DI78" s="653"/>
      <c r="DJ78" s="791"/>
      <c r="DK78" s="653"/>
      <c r="DL78" s="653"/>
      <c r="DM78" s="653"/>
      <c r="DN78" s="791"/>
      <c r="DO78" s="653"/>
      <c r="DP78" s="653"/>
      <c r="DQ78" s="653"/>
      <c r="DR78" s="791"/>
      <c r="DS78" s="653"/>
      <c r="DT78" s="653"/>
      <c r="DU78" s="653"/>
      <c r="DV78" s="791"/>
      <c r="DW78" s="653"/>
      <c r="DX78" s="653"/>
      <c r="DY78" s="653"/>
      <c r="DZ78" s="791"/>
      <c r="EA78" s="653"/>
      <c r="EB78" s="653"/>
      <c r="EC78" s="653"/>
      <c r="ED78" s="791"/>
      <c r="EE78" s="653"/>
      <c r="EF78" s="653"/>
      <c r="EG78" s="653"/>
      <c r="EH78" s="791"/>
      <c r="EI78" s="653"/>
      <c r="EJ78" s="653"/>
      <c r="EK78" s="653"/>
      <c r="EL78" s="791"/>
      <c r="EM78" s="653"/>
      <c r="EN78" s="653"/>
      <c r="EO78" s="653"/>
      <c r="EP78" s="791"/>
      <c r="EQ78" s="653"/>
      <c r="ER78" s="653"/>
      <c r="ES78" s="653"/>
      <c r="ET78" s="791"/>
      <c r="EU78" s="653"/>
      <c r="EV78" s="653"/>
      <c r="EW78" s="653"/>
      <c r="EX78" s="791"/>
      <c r="EY78" s="653"/>
      <c r="EZ78" s="653"/>
      <c r="FA78" s="653"/>
      <c r="FB78" s="791"/>
      <c r="FC78" s="653"/>
      <c r="FD78" s="653"/>
      <c r="FE78" s="653"/>
      <c r="FF78" s="791"/>
      <c r="FG78" s="653"/>
      <c r="FH78" s="653"/>
      <c r="FI78" s="653"/>
      <c r="FJ78" s="791"/>
      <c r="FK78" s="653"/>
      <c r="FL78" s="653"/>
      <c r="FM78" s="653"/>
      <c r="FN78" s="791"/>
      <c r="FO78" s="653"/>
      <c r="FP78" s="653"/>
      <c r="FQ78" s="653"/>
      <c r="FR78" s="791"/>
      <c r="FS78" s="653"/>
      <c r="FT78" s="653"/>
      <c r="FU78" s="653"/>
      <c r="FV78" s="791"/>
      <c r="FW78" s="653"/>
      <c r="FX78" s="653"/>
      <c r="FY78" s="653"/>
      <c r="FZ78" s="791"/>
      <c r="GA78" s="653"/>
      <c r="GB78" s="653"/>
      <c r="GC78" s="653"/>
      <c r="GD78" s="791"/>
      <c r="GE78" s="653"/>
      <c r="GF78" s="653"/>
      <c r="GG78" s="653"/>
      <c r="GH78" s="791"/>
      <c r="GI78" s="653"/>
      <c r="GJ78" s="653"/>
      <c r="GK78" s="653"/>
      <c r="GL78" s="791"/>
      <c r="GM78" s="653"/>
      <c r="GN78" s="653"/>
      <c r="GO78" s="653"/>
      <c r="GP78" s="791"/>
      <c r="GQ78" s="653"/>
      <c r="GR78" s="653"/>
      <c r="GS78" s="653"/>
      <c r="GT78" s="791"/>
      <c r="GU78" s="791"/>
      <c r="GV78" s="791"/>
      <c r="GW78" s="791"/>
      <c r="GX78" s="791"/>
      <c r="GY78" s="653"/>
      <c r="GZ78" s="653"/>
      <c r="HA78" s="653"/>
      <c r="HB78" s="791"/>
      <c r="HC78" s="653"/>
      <c r="HD78" s="653"/>
      <c r="HE78" s="653"/>
      <c r="HF78" s="791"/>
      <c r="HG78" s="653"/>
      <c r="HH78" s="653"/>
      <c r="HI78" s="653"/>
      <c r="HJ78" s="791"/>
      <c r="HK78" s="653"/>
      <c r="HL78" s="653"/>
      <c r="HM78" s="653"/>
      <c r="HN78" s="791"/>
      <c r="HO78" s="653"/>
      <c r="HP78" s="653"/>
      <c r="HQ78" s="653"/>
      <c r="HR78" s="791"/>
      <c r="HS78" s="653"/>
      <c r="HT78" s="653"/>
      <c r="HU78" s="653"/>
      <c r="HV78" s="791"/>
      <c r="HW78" s="653"/>
      <c r="HX78" s="653"/>
      <c r="HY78" s="653"/>
      <c r="HZ78" s="791"/>
      <c r="IA78" s="653"/>
      <c r="IB78" s="653"/>
      <c r="IC78" s="653"/>
      <c r="ID78" s="791"/>
      <c r="IE78" s="653"/>
      <c r="IF78" s="653"/>
      <c r="IG78" s="653"/>
      <c r="IH78" s="791"/>
      <c r="II78" s="653"/>
      <c r="IJ78" s="653"/>
      <c r="IK78" s="653"/>
      <c r="IL78" s="791"/>
      <c r="IM78" s="653"/>
      <c r="IN78" s="653"/>
      <c r="IO78" s="653"/>
      <c r="IP78" s="791"/>
      <c r="IQ78" s="653"/>
      <c r="IR78" s="653"/>
      <c r="IS78" s="653"/>
      <c r="IT78" s="791"/>
      <c r="IU78" s="653"/>
      <c r="IV78" s="653"/>
      <c r="IW78" s="653"/>
      <c r="IX78" s="791"/>
      <c r="IY78" s="653"/>
      <c r="IZ78" s="653"/>
      <c r="JA78" s="653"/>
      <c r="JB78" s="791"/>
      <c r="JC78" s="653"/>
      <c r="JD78" s="653"/>
      <c r="JE78" s="653"/>
      <c r="JF78" s="791"/>
      <c r="JG78" s="653"/>
      <c r="JH78" s="653"/>
      <c r="JI78" s="653"/>
      <c r="JJ78" s="791"/>
      <c r="JK78" s="653"/>
      <c r="JL78" s="653"/>
      <c r="JM78" s="653"/>
      <c r="JN78" s="791"/>
      <c r="JO78" s="653"/>
      <c r="JP78" s="653"/>
      <c r="JQ78" s="653"/>
      <c r="JR78" s="791"/>
      <c r="JS78" s="653"/>
      <c r="JT78" s="653"/>
      <c r="JU78" s="653"/>
      <c r="JV78" s="791"/>
      <c r="JW78" s="653"/>
      <c r="JX78" s="653"/>
      <c r="JY78" s="653"/>
      <c r="JZ78" s="791"/>
      <c r="KA78" s="653"/>
      <c r="KB78" s="653"/>
      <c r="KC78" s="653"/>
      <c r="KD78" s="791"/>
      <c r="KE78" s="653"/>
      <c r="KF78" s="653"/>
      <c r="KG78" s="653"/>
      <c r="KH78" s="791"/>
      <c r="KI78" s="653"/>
      <c r="KJ78" s="653"/>
      <c r="KK78" s="653"/>
      <c r="KL78" s="791"/>
      <c r="KM78" s="653"/>
      <c r="KN78" s="653"/>
      <c r="KO78" s="653"/>
      <c r="KP78" s="791"/>
      <c r="KQ78" s="653"/>
      <c r="KR78" s="653"/>
      <c r="KS78" s="653"/>
      <c r="KT78" s="791"/>
      <c r="KU78" s="653"/>
      <c r="KV78" s="653"/>
      <c r="KW78" s="653"/>
      <c r="KX78" s="791"/>
      <c r="KY78" s="653"/>
      <c r="KZ78" s="653"/>
      <c r="LA78" s="653"/>
      <c r="LB78" s="791"/>
      <c r="LC78" s="653"/>
      <c r="LD78" s="653"/>
      <c r="LE78" s="653"/>
      <c r="LF78" s="791"/>
      <c r="LG78" s="653"/>
      <c r="LH78" s="653"/>
      <c r="LI78" s="653"/>
      <c r="LJ78" s="791"/>
      <c r="LK78" s="653"/>
      <c r="LL78" s="653"/>
      <c r="LM78" s="653"/>
      <c r="LN78" s="791"/>
      <c r="LO78" s="653"/>
      <c r="LP78" s="653"/>
      <c r="LQ78" s="653"/>
      <c r="LR78" s="791"/>
      <c r="LS78" s="653"/>
      <c r="LT78" s="653"/>
      <c r="LU78" s="653"/>
      <c r="LV78" s="791"/>
      <c r="LW78" s="653"/>
      <c r="LX78" s="653"/>
      <c r="LY78" s="653"/>
      <c r="LZ78" s="791"/>
      <c r="MA78" s="653"/>
      <c r="MB78" s="653"/>
      <c r="MC78" s="653"/>
      <c r="MD78" s="791"/>
      <c r="ME78" s="653"/>
      <c r="MF78" s="653"/>
      <c r="MG78" s="653"/>
      <c r="MH78" s="791"/>
      <c r="MI78" s="653"/>
      <c r="MJ78" s="653"/>
      <c r="MK78" s="653"/>
      <c r="ML78" s="791"/>
      <c r="MM78" s="653"/>
      <c r="MN78" s="653"/>
      <c r="MO78" s="653"/>
      <c r="MP78" s="653"/>
      <c r="MQ78" s="653"/>
      <c r="MR78" s="653"/>
      <c r="MS78" s="653"/>
      <c r="MT78" s="791"/>
      <c r="MU78" s="653"/>
      <c r="MV78" s="653"/>
      <c r="MW78" s="653"/>
      <c r="MX78" s="791"/>
      <c r="MY78" s="653"/>
      <c r="MZ78" s="653"/>
      <c r="NA78" s="653"/>
      <c r="NB78" s="791"/>
      <c r="NC78" s="653"/>
      <c r="ND78" s="653"/>
      <c r="NE78" s="653"/>
      <c r="NF78" s="791"/>
      <c r="NG78" s="653"/>
      <c r="NH78" s="653"/>
      <c r="NI78" s="653"/>
      <c r="NJ78" s="791"/>
      <c r="NK78" s="653"/>
      <c r="NL78" s="653"/>
      <c r="NM78" s="653"/>
      <c r="NN78" s="791"/>
      <c r="NO78" s="653"/>
      <c r="NP78" s="653"/>
      <c r="NQ78" s="653"/>
      <c r="NR78" s="791"/>
      <c r="NS78" s="653"/>
      <c r="NT78" s="653"/>
      <c r="NU78" s="653"/>
      <c r="NV78" s="791"/>
      <c r="NW78" s="653"/>
      <c r="NX78" s="653"/>
      <c r="NY78" s="653"/>
      <c r="NZ78" s="791"/>
      <c r="OA78" s="653"/>
      <c r="OB78" s="653"/>
      <c r="OC78" s="653"/>
      <c r="OD78" s="791"/>
      <c r="OE78" s="653"/>
      <c r="OF78" s="653"/>
      <c r="OG78" s="653"/>
      <c r="OH78" s="791"/>
      <c r="OI78" s="653"/>
      <c r="OJ78" s="653"/>
      <c r="OK78" s="653"/>
      <c r="OL78" s="791"/>
      <c r="OM78" s="653"/>
      <c r="ON78" s="653"/>
      <c r="OO78" s="653"/>
      <c r="OP78" s="791"/>
      <c r="OQ78" s="653"/>
      <c r="OR78" s="653"/>
      <c r="OS78" s="653"/>
      <c r="OT78" s="791"/>
      <c r="OU78" s="653"/>
      <c r="OV78" s="653"/>
      <c r="OW78" s="653"/>
      <c r="OX78" s="791"/>
      <c r="OY78" s="653"/>
      <c r="OZ78" s="653"/>
      <c r="PA78" s="653"/>
      <c r="PB78" s="791"/>
      <c r="PC78" s="653"/>
      <c r="PD78" s="653"/>
      <c r="PE78" s="653"/>
      <c r="PF78" s="791"/>
      <c r="PG78" s="653"/>
      <c r="PH78" s="653"/>
      <c r="PI78" s="653"/>
      <c r="PJ78" s="791"/>
      <c r="PK78" s="653"/>
      <c r="PL78" s="653"/>
      <c r="PM78" s="653"/>
      <c r="PN78" s="1117"/>
      <c r="PO78" s="653"/>
      <c r="PP78" s="653"/>
      <c r="PQ78" s="653"/>
      <c r="PR78" s="1117"/>
      <c r="PS78" s="1105"/>
      <c r="PT78" s="1105"/>
      <c r="PU78" s="1105"/>
      <c r="PV78" s="791"/>
      <c r="PW78" s="791"/>
      <c r="PX78" s="791"/>
      <c r="PY78" s="791"/>
      <c r="PZ78" s="791"/>
      <c r="QA78" s="791"/>
      <c r="QB78" s="791"/>
      <c r="QC78" s="791"/>
      <c r="QD78" s="791"/>
      <c r="QE78" s="791"/>
      <c r="QF78" s="791"/>
      <c r="QG78" s="791"/>
      <c r="QH78" s="791"/>
      <c r="QI78" s="791"/>
      <c r="QJ78" s="791"/>
      <c r="QK78" s="791"/>
      <c r="QL78" s="791"/>
      <c r="QM78" s="791"/>
      <c r="QN78" s="791"/>
      <c r="QO78" s="791"/>
      <c r="QP78" s="791"/>
      <c r="QQ78" s="1105"/>
      <c r="QR78" s="1105"/>
      <c r="QS78" s="1105"/>
      <c r="QT78" s="1117"/>
      <c r="QU78" s="1117"/>
      <c r="QV78" s="1117"/>
      <c r="QW78" s="1117"/>
      <c r="QX78" s="1117"/>
      <c r="QY78" s="1117"/>
      <c r="QZ78" s="1117"/>
      <c r="RA78" s="1117"/>
      <c r="RB78" s="1117"/>
      <c r="RC78" s="1117"/>
      <c r="RD78" s="1117"/>
      <c r="RE78" s="1117"/>
      <c r="RF78" s="1117"/>
      <c r="RG78" s="1117"/>
      <c r="RH78" s="1117"/>
      <c r="RI78" s="1117"/>
      <c r="RJ78" s="1117"/>
      <c r="RK78" s="1117"/>
      <c r="RL78" s="1117"/>
      <c r="RM78" s="1117"/>
      <c r="RN78" s="1117"/>
      <c r="RO78" s="1117"/>
      <c r="RP78" s="1117"/>
      <c r="RQ78" s="1117"/>
      <c r="RR78" s="1117"/>
      <c r="RS78" s="1105"/>
      <c r="RT78" s="1105"/>
      <c r="RU78" s="1105"/>
      <c r="RV78" s="791"/>
      <c r="RW78" s="1117"/>
      <c r="RX78" s="1117"/>
      <c r="RY78" s="1117"/>
      <c r="RZ78" s="1117"/>
      <c r="SA78" s="1117"/>
      <c r="SB78" s="1117"/>
      <c r="SC78" s="1117"/>
      <c r="SD78" s="1117"/>
      <c r="SE78" s="1117"/>
      <c r="SF78" s="1117"/>
      <c r="SG78" s="1117"/>
      <c r="SH78" s="1117"/>
      <c r="SI78" s="1105"/>
      <c r="SJ78" s="1105"/>
      <c r="SK78" s="1105"/>
      <c r="SL78" s="791"/>
      <c r="SM78" s="1105"/>
      <c r="SN78" s="1105"/>
      <c r="SO78" s="1105"/>
      <c r="SP78" s="791"/>
      <c r="SQ78" s="1105"/>
      <c r="SR78" s="1105"/>
      <c r="SS78" s="1105"/>
      <c r="ST78" s="791"/>
      <c r="SU78" s="791"/>
      <c r="SV78" s="791"/>
      <c r="SW78" s="791"/>
      <c r="SX78" s="791"/>
      <c r="SY78" s="1105"/>
      <c r="SZ78" s="1105"/>
      <c r="TA78" s="1105"/>
      <c r="TB78" s="791"/>
      <c r="TC78" s="1105"/>
      <c r="TD78" s="1105"/>
      <c r="TE78" s="1105"/>
      <c r="TF78" s="791"/>
      <c r="TG78" s="1105"/>
      <c r="TH78" s="1105"/>
      <c r="TI78" s="1105"/>
      <c r="TJ78" s="791"/>
      <c r="TK78" s="1105"/>
      <c r="TL78" s="1105"/>
      <c r="TM78" s="1105"/>
      <c r="TN78" s="791"/>
      <c r="TO78" s="1105"/>
      <c r="TP78" s="1105"/>
      <c r="TQ78" s="1105"/>
      <c r="TR78" s="1117"/>
      <c r="TS78" s="1117"/>
      <c r="TT78" s="1117"/>
      <c r="TU78" s="1117"/>
      <c r="TV78" s="1117"/>
      <c r="TW78" s="1105"/>
      <c r="TX78" s="1105"/>
      <c r="TY78" s="1105"/>
      <c r="TZ78" s="791"/>
      <c r="UA78" s="1105"/>
      <c r="UB78" s="1105"/>
      <c r="UC78" s="1105"/>
      <c r="UD78" s="791"/>
      <c r="UE78" s="1105"/>
      <c r="UF78" s="1105"/>
      <c r="UG78" s="1105"/>
      <c r="UH78" s="791"/>
      <c r="UI78" s="1105"/>
      <c r="UJ78" s="1105"/>
      <c r="UK78" s="1105"/>
      <c r="UL78" s="791"/>
      <c r="UM78" s="1105"/>
      <c r="UN78" s="1105"/>
      <c r="UO78" s="1105"/>
      <c r="UP78" s="791"/>
      <c r="UQ78" s="1105"/>
      <c r="UR78" s="1105"/>
      <c r="US78" s="1105"/>
      <c r="UT78" s="791"/>
      <c r="UU78" s="1105"/>
      <c r="UV78" s="1105"/>
      <c r="UW78" s="1105"/>
      <c r="UX78" s="791"/>
      <c r="UY78" s="1105"/>
      <c r="UZ78" s="1105"/>
      <c r="VA78" s="1105"/>
      <c r="VB78" s="791"/>
      <c r="VC78" s="1105"/>
      <c r="VD78" s="1105"/>
      <c r="VE78" s="1105"/>
      <c r="VF78" s="791"/>
      <c r="VG78" s="1105"/>
      <c r="VH78" s="1105"/>
      <c r="VI78" s="1105"/>
      <c r="VJ78" s="791"/>
      <c r="VK78" s="1105"/>
      <c r="VL78" s="1105"/>
      <c r="VM78" s="1105"/>
      <c r="VN78" s="791"/>
      <c r="VO78" s="1105"/>
      <c r="VP78" s="1105"/>
      <c r="VQ78" s="1105"/>
      <c r="VR78" s="791"/>
      <c r="VS78" s="791"/>
      <c r="VT78" s="791"/>
      <c r="VU78" s="791"/>
      <c r="VV78" s="791"/>
      <c r="VW78" s="1105"/>
      <c r="VX78" s="1105"/>
      <c r="VY78" s="1105"/>
      <c r="VZ78" s="791"/>
      <c r="WA78" s="1105"/>
      <c r="WB78" s="1105"/>
      <c r="WC78" s="1105"/>
      <c r="WD78" s="791"/>
      <c r="WE78" s="1105"/>
      <c r="WF78" s="1105"/>
      <c r="WG78" s="1105"/>
      <c r="WH78" s="791"/>
      <c r="WI78" s="1105"/>
      <c r="WJ78" s="1105"/>
      <c r="WK78" s="1105"/>
      <c r="WL78" s="791"/>
      <c r="WM78" s="1105"/>
      <c r="WN78" s="1105"/>
      <c r="WO78" s="1105"/>
      <c r="WP78" s="791"/>
      <c r="WQ78" s="1105"/>
      <c r="WR78" s="1105"/>
      <c r="WS78" s="1105"/>
      <c r="WT78" s="791"/>
      <c r="WU78" s="1105"/>
      <c r="WV78" s="1105"/>
      <c r="WW78" s="1105"/>
      <c r="WX78" s="791"/>
      <c r="WY78" s="1105"/>
      <c r="WZ78" s="1105"/>
      <c r="XA78" s="1105"/>
      <c r="XB78" s="791"/>
      <c r="XC78" s="791"/>
      <c r="XD78" s="791"/>
      <c r="XE78" s="791"/>
      <c r="XF78" s="791"/>
      <c r="XG78" s="791"/>
      <c r="XH78" s="791"/>
      <c r="XI78" s="791"/>
      <c r="XJ78" s="791"/>
      <c r="XK78" s="791"/>
      <c r="XL78" s="791"/>
      <c r="XM78" s="791"/>
      <c r="XN78" s="791"/>
      <c r="XO78" s="791"/>
      <c r="XP78" s="791"/>
      <c r="XQ78" s="791"/>
      <c r="XR78" s="791"/>
      <c r="XS78" s="1105"/>
      <c r="XT78" s="1105"/>
      <c r="XU78" s="1105"/>
    </row>
    <row r="79" spans="1:645" ht="12.75" customHeight="1">
      <c r="A79" s="1111"/>
      <c r="B79" s="1112"/>
      <c r="C79" s="773"/>
      <c r="D79" s="804"/>
      <c r="E79" s="716" t="s">
        <v>105</v>
      </c>
      <c r="F79" s="714"/>
      <c r="G79" s="804"/>
      <c r="H79" s="804"/>
      <c r="I79" s="804"/>
      <c r="J79" s="1114"/>
      <c r="K79" s="653"/>
      <c r="L79" s="653"/>
      <c r="M79" s="653"/>
      <c r="N79" s="1114"/>
      <c r="O79" s="653"/>
      <c r="P79" s="653"/>
      <c r="Q79" s="653"/>
      <c r="R79" s="1114"/>
      <c r="S79" s="653"/>
      <c r="T79" s="653"/>
      <c r="U79" s="653"/>
      <c r="V79" s="1114"/>
      <c r="W79" s="653"/>
      <c r="X79" s="653"/>
      <c r="Y79" s="653"/>
      <c r="Z79" s="1114"/>
      <c r="AA79" s="653"/>
      <c r="AB79" s="653"/>
      <c r="AC79" s="653"/>
      <c r="AD79" s="1114"/>
      <c r="AE79" s="653"/>
      <c r="AF79" s="653"/>
      <c r="AG79" s="653"/>
      <c r="AH79" s="1114"/>
      <c r="AI79" s="653"/>
      <c r="AJ79" s="653"/>
      <c r="AK79" s="653"/>
      <c r="AL79" s="1114"/>
      <c r="AM79" s="653"/>
      <c r="AN79" s="653"/>
      <c r="AO79" s="653"/>
      <c r="AP79" s="1114"/>
      <c r="AQ79" s="653"/>
      <c r="AR79" s="653"/>
      <c r="AS79" s="653"/>
      <c r="AT79" s="1114"/>
      <c r="AU79" s="653"/>
      <c r="AV79" s="653"/>
      <c r="AW79" s="653"/>
      <c r="AX79" s="1114"/>
      <c r="AY79" s="653"/>
      <c r="AZ79" s="653"/>
      <c r="BA79" s="653"/>
      <c r="BB79" s="1114"/>
      <c r="BC79" s="653"/>
      <c r="BD79" s="653"/>
      <c r="BE79" s="653"/>
      <c r="BF79" s="1114"/>
      <c r="BG79" s="653"/>
      <c r="BH79" s="653"/>
      <c r="BI79" s="653"/>
      <c r="BJ79" s="1114"/>
      <c r="BK79" s="653"/>
      <c r="BL79" s="653"/>
      <c r="BM79" s="653"/>
      <c r="BN79" s="1114"/>
      <c r="BO79" s="653"/>
      <c r="BP79" s="653"/>
      <c r="BQ79" s="653"/>
      <c r="BR79" s="1114"/>
      <c r="BS79" s="653"/>
      <c r="BT79" s="653"/>
      <c r="BU79" s="653"/>
      <c r="BV79" s="1114"/>
      <c r="BW79" s="653"/>
      <c r="BX79" s="653"/>
      <c r="BY79" s="653"/>
      <c r="BZ79" s="1114"/>
      <c r="CA79" s="653"/>
      <c r="CB79" s="653"/>
      <c r="CC79" s="653"/>
      <c r="CD79" s="1114"/>
      <c r="CE79" s="1114"/>
      <c r="CF79" s="1114"/>
      <c r="CG79" s="1114"/>
      <c r="CH79" s="1114"/>
      <c r="CI79" s="653"/>
      <c r="CJ79" s="653"/>
      <c r="CK79" s="653"/>
      <c r="CL79" s="1114"/>
      <c r="CM79" s="653"/>
      <c r="CN79" s="653"/>
      <c r="CO79" s="653"/>
      <c r="CP79" s="1114"/>
      <c r="CQ79" s="653"/>
      <c r="CR79" s="653"/>
      <c r="CS79" s="653"/>
      <c r="CT79" s="1114"/>
      <c r="CU79" s="653"/>
      <c r="CV79" s="653"/>
      <c r="CW79" s="653"/>
      <c r="CX79" s="1114"/>
      <c r="CY79" s="1114"/>
      <c r="CZ79" s="1114"/>
      <c r="DA79" s="1114"/>
      <c r="DB79" s="1114"/>
      <c r="DC79" s="653"/>
      <c r="DD79" s="653"/>
      <c r="DE79" s="653"/>
      <c r="DF79" s="1114"/>
      <c r="DG79" s="653"/>
      <c r="DH79" s="653"/>
      <c r="DI79" s="653"/>
      <c r="DJ79" s="1114"/>
      <c r="DK79" s="653"/>
      <c r="DL79" s="653"/>
      <c r="DM79" s="653"/>
      <c r="DN79" s="1114"/>
      <c r="DO79" s="653"/>
      <c r="DP79" s="653"/>
      <c r="DQ79" s="653"/>
      <c r="DR79" s="1114"/>
      <c r="DS79" s="653"/>
      <c r="DT79" s="653"/>
      <c r="DU79" s="653"/>
      <c r="DV79" s="1114"/>
      <c r="DW79" s="653"/>
      <c r="DX79" s="653"/>
      <c r="DY79" s="653"/>
      <c r="DZ79" s="1114"/>
      <c r="EA79" s="653"/>
      <c r="EB79" s="653"/>
      <c r="EC79" s="653"/>
      <c r="ED79" s="1114"/>
      <c r="EE79" s="653"/>
      <c r="EF79" s="653"/>
      <c r="EG79" s="653"/>
      <c r="EH79" s="1114"/>
      <c r="EI79" s="653"/>
      <c r="EJ79" s="653"/>
      <c r="EK79" s="653"/>
      <c r="EL79" s="1114"/>
      <c r="EM79" s="653"/>
      <c r="EN79" s="653"/>
      <c r="EO79" s="653"/>
      <c r="EP79" s="1114"/>
      <c r="EQ79" s="653"/>
      <c r="ER79" s="653"/>
      <c r="ES79" s="653"/>
      <c r="ET79" s="1114"/>
      <c r="EU79" s="653"/>
      <c r="EV79" s="653"/>
      <c r="EW79" s="653"/>
      <c r="EX79" s="1114"/>
      <c r="EY79" s="653"/>
      <c r="EZ79" s="653"/>
      <c r="FA79" s="653"/>
      <c r="FB79" s="1114"/>
      <c r="FC79" s="653"/>
      <c r="FD79" s="653"/>
      <c r="FE79" s="653"/>
      <c r="FF79" s="1114"/>
      <c r="FG79" s="653"/>
      <c r="FH79" s="653"/>
      <c r="FI79" s="653"/>
      <c r="FJ79" s="1114"/>
      <c r="FK79" s="653"/>
      <c r="FL79" s="653"/>
      <c r="FM79" s="653"/>
      <c r="FN79" s="1114"/>
      <c r="FO79" s="653"/>
      <c r="FP79" s="653"/>
      <c r="FQ79" s="653"/>
      <c r="FR79" s="1114"/>
      <c r="FS79" s="653"/>
      <c r="FT79" s="653"/>
      <c r="FU79" s="653"/>
      <c r="FV79" s="1114"/>
      <c r="FW79" s="653"/>
      <c r="FX79" s="653"/>
      <c r="FY79" s="653"/>
      <c r="FZ79" s="1114"/>
      <c r="GA79" s="653"/>
      <c r="GB79" s="653"/>
      <c r="GC79" s="653"/>
      <c r="GD79" s="1114"/>
      <c r="GE79" s="653"/>
      <c r="GF79" s="653"/>
      <c r="GG79" s="653"/>
      <c r="GH79" s="1114"/>
      <c r="GI79" s="653"/>
      <c r="GJ79" s="653"/>
      <c r="GK79" s="653"/>
      <c r="GL79" s="1114"/>
      <c r="GM79" s="653"/>
      <c r="GN79" s="653"/>
      <c r="GO79" s="653"/>
      <c r="GP79" s="1114"/>
      <c r="GQ79" s="653"/>
      <c r="GR79" s="653"/>
      <c r="GS79" s="653"/>
      <c r="GT79" s="1114"/>
      <c r="GU79" s="1114"/>
      <c r="GV79" s="1114"/>
      <c r="GW79" s="1114"/>
      <c r="GX79" s="1114"/>
      <c r="GY79" s="653"/>
      <c r="GZ79" s="653"/>
      <c r="HA79" s="653"/>
      <c r="HB79" s="1114"/>
      <c r="HC79" s="653"/>
      <c r="HD79" s="653"/>
      <c r="HE79" s="653"/>
      <c r="HF79" s="1114"/>
      <c r="HG79" s="653"/>
      <c r="HH79" s="653"/>
      <c r="HI79" s="653"/>
      <c r="HJ79" s="1114"/>
      <c r="HK79" s="653"/>
      <c r="HL79" s="653"/>
      <c r="HM79" s="653"/>
      <c r="HN79" s="1114"/>
      <c r="HO79" s="653"/>
      <c r="HP79" s="653"/>
      <c r="HQ79" s="653"/>
      <c r="HR79" s="1114"/>
      <c r="HS79" s="653"/>
      <c r="HT79" s="653"/>
      <c r="HU79" s="653"/>
      <c r="HV79" s="1114"/>
      <c r="HW79" s="653"/>
      <c r="HX79" s="653"/>
      <c r="HY79" s="653"/>
      <c r="HZ79" s="1114"/>
      <c r="IA79" s="653"/>
      <c r="IB79" s="653"/>
      <c r="IC79" s="653"/>
      <c r="ID79" s="1114"/>
      <c r="IE79" s="653"/>
      <c r="IF79" s="653"/>
      <c r="IG79" s="653"/>
      <c r="IH79" s="1114"/>
      <c r="II79" s="653"/>
      <c r="IJ79" s="653"/>
      <c r="IK79" s="653"/>
      <c r="IL79" s="1114"/>
      <c r="IM79" s="653"/>
      <c r="IN79" s="653"/>
      <c r="IO79" s="653"/>
      <c r="IP79" s="1105"/>
      <c r="IQ79" s="653"/>
      <c r="IR79" s="653"/>
      <c r="IS79" s="653"/>
      <c r="IT79" s="1114"/>
      <c r="IU79" s="653"/>
      <c r="IV79" s="653"/>
      <c r="IW79" s="653"/>
      <c r="IX79" s="1114"/>
      <c r="IY79" s="653"/>
      <c r="IZ79" s="653"/>
      <c r="JA79" s="653"/>
      <c r="JB79" s="1114"/>
      <c r="JC79" s="653"/>
      <c r="JD79" s="653"/>
      <c r="JE79" s="653"/>
      <c r="JF79" s="1114"/>
      <c r="JG79" s="653"/>
      <c r="JH79" s="653"/>
      <c r="JI79" s="653"/>
      <c r="JJ79" s="1114"/>
      <c r="JK79" s="653"/>
      <c r="JL79" s="653"/>
      <c r="JM79" s="653"/>
      <c r="JN79" s="1114"/>
      <c r="JO79" s="653"/>
      <c r="JP79" s="653"/>
      <c r="JQ79" s="653"/>
      <c r="JR79" s="1114"/>
      <c r="JS79" s="653"/>
      <c r="JT79" s="653"/>
      <c r="JU79" s="653"/>
      <c r="JV79" s="1114"/>
      <c r="JW79" s="653"/>
      <c r="JX79" s="653"/>
      <c r="JY79" s="653"/>
      <c r="JZ79" s="1114"/>
      <c r="KA79" s="653"/>
      <c r="KB79" s="653"/>
      <c r="KC79" s="653"/>
      <c r="KD79" s="1114"/>
      <c r="KE79" s="653"/>
      <c r="KF79" s="653"/>
      <c r="KG79" s="653"/>
      <c r="KH79" s="1114"/>
      <c r="KI79" s="653"/>
      <c r="KJ79" s="653"/>
      <c r="KK79" s="653"/>
      <c r="KL79" s="1114"/>
      <c r="KM79" s="653"/>
      <c r="KN79" s="653"/>
      <c r="KO79" s="653"/>
      <c r="KP79" s="1114"/>
      <c r="KQ79" s="653"/>
      <c r="KR79" s="653"/>
      <c r="KS79" s="653"/>
      <c r="KT79" s="1114"/>
      <c r="KU79" s="653"/>
      <c r="KV79" s="653"/>
      <c r="KW79" s="653"/>
      <c r="KX79" s="1114"/>
      <c r="KY79" s="653"/>
      <c r="KZ79" s="653"/>
      <c r="LA79" s="653"/>
      <c r="LB79" s="1114"/>
      <c r="LC79" s="653"/>
      <c r="LD79" s="653"/>
      <c r="LE79" s="653"/>
      <c r="LF79" s="1114"/>
      <c r="LG79" s="653"/>
      <c r="LH79" s="653"/>
      <c r="LI79" s="653"/>
      <c r="LJ79" s="1114"/>
      <c r="LK79" s="653"/>
      <c r="LL79" s="653"/>
      <c r="LM79" s="653"/>
      <c r="LN79" s="1114"/>
      <c r="LO79" s="653"/>
      <c r="LP79" s="653"/>
      <c r="LQ79" s="653"/>
      <c r="LR79" s="1114"/>
      <c r="LS79" s="653"/>
      <c r="LT79" s="653"/>
      <c r="LU79" s="653"/>
      <c r="LV79" s="1114"/>
      <c r="LW79" s="653"/>
      <c r="LX79" s="653"/>
      <c r="LY79" s="653"/>
      <c r="LZ79" s="1114"/>
      <c r="MA79" s="653"/>
      <c r="MB79" s="653"/>
      <c r="MC79" s="653"/>
      <c r="MD79" s="1114"/>
      <c r="ME79" s="653"/>
      <c r="MF79" s="653"/>
      <c r="MG79" s="653"/>
      <c r="MH79" s="1114"/>
      <c r="MI79" s="653"/>
      <c r="MJ79" s="653"/>
      <c r="MK79" s="653"/>
      <c r="ML79" s="1114"/>
      <c r="MM79" s="653"/>
      <c r="MN79" s="653"/>
      <c r="MO79" s="653"/>
      <c r="MP79" s="653"/>
      <c r="MQ79" s="653"/>
      <c r="MR79" s="653"/>
      <c r="MS79" s="653"/>
      <c r="MT79" s="1114"/>
      <c r="MU79" s="653"/>
      <c r="MV79" s="653"/>
      <c r="MW79" s="653"/>
      <c r="MX79" s="1114"/>
      <c r="MY79" s="653"/>
      <c r="MZ79" s="653"/>
      <c r="NA79" s="653"/>
      <c r="NB79" s="1114"/>
      <c r="NC79" s="653"/>
      <c r="ND79" s="653"/>
      <c r="NE79" s="653"/>
      <c r="NF79" s="1114"/>
      <c r="NG79" s="653"/>
      <c r="NH79" s="653"/>
      <c r="NI79" s="653"/>
      <c r="NJ79" s="1114"/>
      <c r="NK79" s="653"/>
      <c r="NL79" s="653"/>
      <c r="NM79" s="653"/>
      <c r="NN79" s="1114"/>
      <c r="NO79" s="653"/>
      <c r="NP79" s="653"/>
      <c r="NQ79" s="653"/>
      <c r="NR79" s="1114"/>
      <c r="NS79" s="653"/>
      <c r="NT79" s="653"/>
      <c r="NU79" s="653"/>
      <c r="NV79" s="1114"/>
      <c r="NW79" s="653"/>
      <c r="NX79" s="653"/>
      <c r="NY79" s="653"/>
      <c r="NZ79" s="1114"/>
      <c r="OA79" s="653"/>
      <c r="OB79" s="653"/>
      <c r="OC79" s="653"/>
      <c r="OD79" s="1114"/>
      <c r="OE79" s="653"/>
      <c r="OF79" s="653"/>
      <c r="OG79" s="653"/>
      <c r="OH79" s="1114"/>
      <c r="OI79" s="653"/>
      <c r="OJ79" s="653"/>
      <c r="OK79" s="653"/>
      <c r="OL79" s="1114"/>
      <c r="OM79" s="653"/>
      <c r="ON79" s="653"/>
      <c r="OO79" s="653"/>
      <c r="OP79" s="1114"/>
      <c r="OQ79" s="653"/>
      <c r="OR79" s="653"/>
      <c r="OS79" s="653"/>
      <c r="OT79" s="1114"/>
      <c r="OU79" s="653"/>
      <c r="OV79" s="653"/>
      <c r="OW79" s="653"/>
      <c r="OX79" s="1114"/>
      <c r="OY79" s="653"/>
      <c r="OZ79" s="653"/>
      <c r="PA79" s="653"/>
      <c r="PB79" s="1114"/>
      <c r="PC79" s="653"/>
      <c r="PD79" s="653"/>
      <c r="PE79" s="653"/>
      <c r="PF79" s="1114"/>
      <c r="PG79" s="653"/>
      <c r="PH79" s="653"/>
      <c r="PI79" s="653"/>
      <c r="PJ79" s="1114"/>
      <c r="PK79" s="653"/>
      <c r="PL79" s="653"/>
      <c r="PM79" s="653"/>
      <c r="PN79" s="1119"/>
      <c r="PO79" s="653"/>
      <c r="PP79" s="653"/>
      <c r="PQ79" s="653"/>
      <c r="PR79" s="1119"/>
      <c r="PS79" s="1105"/>
      <c r="PT79" s="1105"/>
      <c r="PU79" s="1105"/>
      <c r="PV79" s="1114"/>
      <c r="PW79" s="1114"/>
      <c r="PX79" s="1114"/>
      <c r="PY79" s="1114"/>
      <c r="PZ79" s="1114"/>
      <c r="QA79" s="1114"/>
      <c r="QB79" s="1114"/>
      <c r="QC79" s="1114"/>
      <c r="QD79" s="1114"/>
      <c r="QE79" s="1114"/>
      <c r="QF79" s="1114"/>
      <c r="QG79" s="1114"/>
      <c r="QH79" s="1114"/>
      <c r="QI79" s="1114"/>
      <c r="QJ79" s="1114"/>
      <c r="QK79" s="1114"/>
      <c r="QL79" s="1114"/>
      <c r="QM79" s="1114"/>
      <c r="QN79" s="1114"/>
      <c r="QO79" s="1114"/>
      <c r="QP79" s="1114"/>
      <c r="QQ79" s="1105"/>
      <c r="QR79" s="1105"/>
      <c r="QS79" s="1105"/>
      <c r="QT79" s="1119"/>
      <c r="QU79" s="1119"/>
      <c r="QV79" s="1119"/>
      <c r="QW79" s="1119"/>
      <c r="QX79" s="1119"/>
      <c r="QY79" s="1119"/>
      <c r="QZ79" s="1119"/>
      <c r="RA79" s="1119"/>
      <c r="RB79" s="1119"/>
      <c r="RC79" s="1119"/>
      <c r="RD79" s="1119"/>
      <c r="RE79" s="1119"/>
      <c r="RF79" s="1119"/>
      <c r="RG79" s="1119"/>
      <c r="RH79" s="1119"/>
      <c r="RI79" s="1119"/>
      <c r="RJ79" s="1119"/>
      <c r="RK79" s="1119"/>
      <c r="RL79" s="1119"/>
      <c r="RM79" s="1119"/>
      <c r="RN79" s="1119"/>
      <c r="RO79" s="1119"/>
      <c r="RP79" s="1119"/>
      <c r="RQ79" s="1119"/>
      <c r="RR79" s="1119"/>
      <c r="RS79" s="1105"/>
      <c r="RT79" s="1105"/>
      <c r="RU79" s="1105"/>
      <c r="RV79" s="1114"/>
      <c r="RW79" s="1119"/>
      <c r="RX79" s="1119"/>
      <c r="RY79" s="1119"/>
      <c r="RZ79" s="1119"/>
      <c r="SA79" s="1119"/>
      <c r="SB79" s="1119"/>
      <c r="SC79" s="1119"/>
      <c r="SD79" s="1119"/>
      <c r="SE79" s="1119"/>
      <c r="SF79" s="1119"/>
      <c r="SG79" s="1119"/>
      <c r="SH79" s="1119"/>
      <c r="SI79" s="1105"/>
      <c r="SJ79" s="1105"/>
      <c r="SK79" s="1105"/>
      <c r="SL79" s="1114"/>
      <c r="SM79" s="1105"/>
      <c r="SN79" s="1105"/>
      <c r="SO79" s="1105"/>
      <c r="SP79" s="1114"/>
      <c r="SQ79" s="1105"/>
      <c r="SR79" s="1105"/>
      <c r="SS79" s="1105"/>
      <c r="ST79" s="1114"/>
      <c r="SU79" s="1114"/>
      <c r="SV79" s="1114"/>
      <c r="SW79" s="1114"/>
      <c r="SX79" s="1114"/>
      <c r="SY79" s="1105"/>
      <c r="SZ79" s="1105"/>
      <c r="TA79" s="1105"/>
      <c r="TB79" s="1114"/>
      <c r="TC79" s="1105"/>
      <c r="TD79" s="1105"/>
      <c r="TE79" s="1105"/>
      <c r="TF79" s="1114"/>
      <c r="TG79" s="1105"/>
      <c r="TH79" s="1105"/>
      <c r="TI79" s="1105"/>
      <c r="TJ79" s="1114"/>
      <c r="TK79" s="1105"/>
      <c r="TL79" s="1105"/>
      <c r="TM79" s="1105"/>
      <c r="TN79" s="1114"/>
      <c r="TO79" s="1105"/>
      <c r="TP79" s="1105"/>
      <c r="TQ79" s="1105"/>
      <c r="TR79" s="1119"/>
      <c r="TS79" s="1119"/>
      <c r="TT79" s="1119"/>
      <c r="TU79" s="1119"/>
      <c r="TV79" s="1119"/>
      <c r="TW79" s="1105"/>
      <c r="TX79" s="1105"/>
      <c r="TY79" s="1105"/>
      <c r="TZ79" s="1114"/>
      <c r="UA79" s="1105"/>
      <c r="UB79" s="1105"/>
      <c r="UC79" s="1105"/>
      <c r="UD79" s="1114"/>
      <c r="UE79" s="1105"/>
      <c r="UF79" s="1105"/>
      <c r="UG79" s="1105"/>
      <c r="UH79" s="1114"/>
      <c r="UI79" s="1105"/>
      <c r="UJ79" s="1105"/>
      <c r="UK79" s="1105"/>
      <c r="UL79" s="1114"/>
      <c r="UM79" s="1105"/>
      <c r="UN79" s="1105"/>
      <c r="UO79" s="1105"/>
      <c r="UP79" s="1114"/>
      <c r="UQ79" s="1105"/>
      <c r="UR79" s="1105"/>
      <c r="US79" s="1105"/>
      <c r="UT79" s="1114"/>
      <c r="UU79" s="1105"/>
      <c r="UV79" s="1105"/>
      <c r="UW79" s="1105"/>
      <c r="UX79" s="1114"/>
      <c r="UY79" s="1105"/>
      <c r="UZ79" s="1105"/>
      <c r="VA79" s="1105"/>
      <c r="VB79" s="1114"/>
      <c r="VC79" s="1105"/>
      <c r="VD79" s="1105"/>
      <c r="VE79" s="1105"/>
      <c r="VF79" s="1114"/>
      <c r="VG79" s="1105"/>
      <c r="VH79" s="1105"/>
      <c r="VI79" s="1105"/>
      <c r="VJ79" s="1114"/>
      <c r="VK79" s="1105"/>
      <c r="VL79" s="1105"/>
      <c r="VM79" s="1105"/>
      <c r="VN79" s="1114"/>
      <c r="VO79" s="1105"/>
      <c r="VP79" s="1105"/>
      <c r="VQ79" s="1105"/>
      <c r="VR79" s="1114"/>
      <c r="VS79" s="1114"/>
      <c r="VT79" s="1114"/>
      <c r="VU79" s="1114"/>
      <c r="VV79" s="1114"/>
      <c r="VW79" s="1105"/>
      <c r="VX79" s="1105"/>
      <c r="VY79" s="1105"/>
      <c r="VZ79" s="1114"/>
      <c r="WA79" s="1105"/>
      <c r="WB79" s="1105"/>
      <c r="WC79" s="1105"/>
      <c r="WD79" s="1114"/>
      <c r="WE79" s="1105"/>
      <c r="WF79" s="1105"/>
      <c r="WG79" s="1105"/>
      <c r="WH79" s="1114"/>
      <c r="WI79" s="1105"/>
      <c r="WJ79" s="1105"/>
      <c r="WK79" s="1105"/>
      <c r="WL79" s="1114"/>
      <c r="WM79" s="1105"/>
      <c r="WN79" s="1105"/>
      <c r="WO79" s="1105"/>
      <c r="WP79" s="1114"/>
      <c r="WQ79" s="1105"/>
      <c r="WR79" s="1105"/>
      <c r="WS79" s="1105"/>
      <c r="WT79" s="1114"/>
      <c r="WU79" s="1105"/>
      <c r="WV79" s="1105"/>
      <c r="WW79" s="1105"/>
      <c r="WX79" s="1114"/>
      <c r="WY79" s="1105"/>
      <c r="WZ79" s="1105"/>
      <c r="XA79" s="1105"/>
      <c r="XB79" s="1114"/>
      <c r="XC79" s="1114"/>
      <c r="XD79" s="1114"/>
      <c r="XE79" s="1114"/>
      <c r="XF79" s="1114"/>
      <c r="XG79" s="1114"/>
      <c r="XH79" s="1114"/>
      <c r="XI79" s="1114"/>
      <c r="XJ79" s="1114"/>
      <c r="XK79" s="1114"/>
      <c r="XL79" s="1114"/>
      <c r="XM79" s="1114"/>
      <c r="XN79" s="1114"/>
      <c r="XO79" s="1114"/>
      <c r="XP79" s="1114"/>
      <c r="XQ79" s="1114"/>
      <c r="XR79" s="1114"/>
      <c r="XS79" s="1105"/>
      <c r="XT79" s="1105"/>
      <c r="XU79" s="1105"/>
    </row>
    <row r="80" spans="1:645">
      <c r="A80" s="1111"/>
      <c r="B80" s="1112"/>
      <c r="C80" s="773"/>
      <c r="D80" s="804"/>
      <c r="E80" s="716" t="s">
        <v>210</v>
      </c>
      <c r="F80" s="714"/>
      <c r="G80" s="804"/>
      <c r="H80" s="804"/>
      <c r="I80" s="804"/>
      <c r="J80" s="653"/>
      <c r="K80" s="653"/>
      <c r="L80" s="653"/>
      <c r="M80" s="653"/>
      <c r="N80" s="653"/>
      <c r="O80" s="804"/>
      <c r="P80" s="804"/>
      <c r="Q80" s="804"/>
      <c r="R80" s="653"/>
      <c r="S80" s="653"/>
      <c r="T80" s="653"/>
      <c r="U80" s="653"/>
      <c r="V80" s="653"/>
      <c r="W80" s="804"/>
      <c r="X80" s="804"/>
      <c r="Y80" s="804"/>
      <c r="Z80" s="804"/>
      <c r="AA80" s="804"/>
      <c r="AB80" s="804"/>
      <c r="AC80" s="804"/>
      <c r="AD80" s="804"/>
      <c r="AE80" s="804"/>
      <c r="AF80" s="804"/>
      <c r="AG80" s="804"/>
      <c r="AH80" s="804"/>
      <c r="AI80" s="804"/>
      <c r="AJ80" s="804"/>
      <c r="AK80" s="804"/>
      <c r="AL80" s="804"/>
      <c r="AM80" s="804"/>
      <c r="AN80" s="804"/>
      <c r="AO80" s="804"/>
      <c r="AP80" s="804"/>
      <c r="AQ80" s="804"/>
      <c r="AR80" s="804"/>
      <c r="AS80" s="804"/>
      <c r="AT80" s="804"/>
      <c r="AU80" s="804"/>
      <c r="AV80" s="804"/>
      <c r="AW80" s="804"/>
      <c r="AX80" s="804"/>
      <c r="AY80" s="804"/>
      <c r="AZ80" s="804"/>
      <c r="BA80" s="804"/>
      <c r="BB80" s="804"/>
      <c r="BC80" s="804"/>
      <c r="BD80" s="804"/>
      <c r="BE80" s="804"/>
      <c r="BF80" s="804"/>
      <c r="BG80" s="804"/>
      <c r="BH80" s="804"/>
      <c r="BI80" s="804"/>
      <c r="BJ80" s="804"/>
      <c r="BK80" s="804"/>
      <c r="BL80" s="804"/>
      <c r="BM80" s="804"/>
      <c r="BN80" s="804"/>
      <c r="BO80" s="804"/>
      <c r="BP80" s="804"/>
      <c r="BQ80" s="804"/>
      <c r="BR80" s="804"/>
      <c r="BS80" s="804"/>
      <c r="BT80" s="804"/>
      <c r="BU80" s="804"/>
      <c r="BV80" s="804"/>
      <c r="BW80" s="804"/>
      <c r="BX80" s="804"/>
      <c r="BY80" s="804"/>
      <c r="BZ80" s="804"/>
      <c r="CA80" s="804"/>
      <c r="CB80" s="804"/>
      <c r="CC80" s="804"/>
      <c r="CD80" s="804"/>
      <c r="CE80" s="804"/>
      <c r="CF80" s="804"/>
      <c r="CG80" s="804"/>
      <c r="CH80" s="804"/>
      <c r="CI80" s="804"/>
      <c r="CJ80" s="804"/>
      <c r="CK80" s="804"/>
      <c r="CL80" s="804"/>
      <c r="CM80" s="804"/>
      <c r="CN80" s="804"/>
      <c r="CO80" s="804"/>
      <c r="CP80" s="804"/>
      <c r="CQ80" s="804"/>
      <c r="CR80" s="804"/>
      <c r="CS80" s="804"/>
      <c r="CT80" s="804"/>
      <c r="CU80" s="804"/>
      <c r="CV80" s="804"/>
      <c r="CW80" s="816"/>
      <c r="CX80" s="816"/>
      <c r="CY80" s="816"/>
      <c r="CZ80" s="816"/>
      <c r="DA80" s="816"/>
      <c r="DB80" s="816"/>
      <c r="DC80" s="804"/>
      <c r="DD80" s="804"/>
      <c r="DE80" s="804"/>
      <c r="DF80" s="804"/>
      <c r="DG80" s="804"/>
      <c r="DH80" s="804"/>
      <c r="DI80" s="804"/>
      <c r="DJ80" s="804"/>
      <c r="DK80" s="804"/>
      <c r="DL80" s="804"/>
      <c r="DM80" s="804"/>
      <c r="DN80" s="804"/>
      <c r="DO80" s="804"/>
      <c r="DP80" s="804"/>
      <c r="DQ80" s="804"/>
      <c r="DR80" s="804"/>
      <c r="DS80" s="804"/>
      <c r="DT80" s="804"/>
      <c r="DU80" s="804"/>
      <c r="DV80" s="804"/>
      <c r="DW80" s="804"/>
      <c r="DX80" s="804"/>
      <c r="DY80" s="804"/>
      <c r="DZ80" s="804"/>
      <c r="EA80" s="804"/>
      <c r="EB80" s="804"/>
      <c r="EC80" s="804"/>
      <c r="ED80" s="804"/>
      <c r="EE80" s="804"/>
      <c r="EF80" s="804"/>
      <c r="EG80" s="804"/>
      <c r="EH80" s="804"/>
      <c r="EI80" s="804"/>
      <c r="EJ80" s="804"/>
      <c r="EK80" s="804"/>
      <c r="EL80" s="804"/>
      <c r="EM80" s="804"/>
      <c r="EN80" s="804"/>
      <c r="EO80" s="804"/>
      <c r="EP80" s="804"/>
      <c r="EQ80" s="804"/>
      <c r="ER80" s="804"/>
      <c r="ES80" s="804"/>
      <c r="ET80" s="804"/>
      <c r="EU80" s="804"/>
      <c r="EV80" s="804"/>
      <c r="EW80" s="804"/>
      <c r="EX80" s="804"/>
      <c r="EY80" s="804"/>
      <c r="EZ80" s="804"/>
      <c r="FA80" s="804"/>
      <c r="FB80" s="804"/>
      <c r="FC80" s="804"/>
      <c r="FD80" s="804"/>
      <c r="FE80" s="804"/>
      <c r="FF80" s="804"/>
      <c r="FG80" s="804"/>
      <c r="FH80" s="804"/>
      <c r="FI80" s="804"/>
      <c r="FJ80" s="804"/>
      <c r="FK80" s="804"/>
      <c r="FL80" s="804"/>
      <c r="FM80" s="804"/>
      <c r="FN80" s="804"/>
      <c r="FO80" s="804"/>
      <c r="FP80" s="804"/>
      <c r="FQ80" s="804"/>
      <c r="FR80" s="804"/>
      <c r="FS80" s="804"/>
      <c r="FT80" s="804"/>
      <c r="FU80" s="804"/>
      <c r="FV80" s="804"/>
      <c r="FW80" s="804"/>
      <c r="FX80" s="804"/>
      <c r="FY80" s="804"/>
      <c r="FZ80" s="804"/>
      <c r="GA80" s="804"/>
      <c r="GB80" s="804"/>
      <c r="GC80" s="804"/>
      <c r="GD80" s="804"/>
      <c r="GE80" s="804"/>
      <c r="GF80" s="804"/>
      <c r="GG80" s="804"/>
      <c r="GH80" s="804"/>
      <c r="GI80" s="804"/>
      <c r="GJ80" s="804"/>
      <c r="GK80" s="804"/>
      <c r="GL80" s="804"/>
      <c r="GM80" s="804"/>
      <c r="GN80" s="804"/>
      <c r="GO80" s="804"/>
      <c r="GP80" s="804"/>
      <c r="GQ80" s="804"/>
      <c r="GR80" s="804"/>
      <c r="GS80" s="804"/>
      <c r="GT80" s="804"/>
      <c r="GU80" s="804"/>
      <c r="GV80" s="804"/>
      <c r="GW80" s="804"/>
      <c r="GX80" s="804"/>
      <c r="GY80" s="804"/>
      <c r="GZ80" s="804"/>
      <c r="HA80" s="804"/>
      <c r="HB80" s="804"/>
      <c r="HC80" s="804"/>
      <c r="HD80" s="804"/>
      <c r="HE80" s="804"/>
      <c r="HF80" s="804"/>
      <c r="HG80" s="804"/>
      <c r="HH80" s="804"/>
      <c r="HI80" s="804"/>
      <c r="HJ80" s="804"/>
      <c r="HK80" s="804"/>
      <c r="HL80" s="804"/>
      <c r="HM80" s="804"/>
      <c r="HN80" s="804"/>
      <c r="HO80" s="804"/>
      <c r="HP80" s="804"/>
      <c r="HQ80" s="804"/>
      <c r="HR80" s="804"/>
      <c r="HS80" s="804"/>
      <c r="HT80" s="804"/>
      <c r="HU80" s="804"/>
      <c r="HV80" s="804"/>
      <c r="HW80" s="804"/>
      <c r="HX80" s="804"/>
      <c r="HY80" s="804"/>
      <c r="HZ80" s="804"/>
      <c r="IA80" s="804"/>
      <c r="IB80" s="804"/>
      <c r="IC80" s="804"/>
      <c r="ID80" s="804"/>
      <c r="IE80" s="804"/>
      <c r="IF80" s="804"/>
      <c r="IG80" s="1105"/>
      <c r="IH80" s="1105"/>
      <c r="II80" s="1105"/>
      <c r="IJ80" s="1105"/>
      <c r="IK80" s="1105"/>
      <c r="IL80" s="1105"/>
      <c r="IM80" s="1105"/>
      <c r="IN80" s="1105"/>
      <c r="IO80" s="1105"/>
      <c r="IP80" s="1105"/>
      <c r="IQ80" s="1105"/>
      <c r="IR80" s="1105"/>
      <c r="IS80" s="1105"/>
      <c r="IT80" s="1105"/>
      <c r="IU80" s="804"/>
      <c r="IV80" s="804"/>
      <c r="IW80" s="804"/>
      <c r="IX80" s="804"/>
      <c r="IY80" s="804"/>
      <c r="IZ80" s="804"/>
      <c r="JA80" s="804"/>
      <c r="JB80" s="804"/>
      <c r="JC80" s="804"/>
      <c r="JD80" s="804"/>
      <c r="JE80" s="804"/>
      <c r="JF80" s="804"/>
      <c r="JG80" s="804"/>
      <c r="JH80" s="804"/>
      <c r="JI80" s="804"/>
      <c r="JJ80" s="804"/>
      <c r="JK80" s="804"/>
      <c r="JL80" s="804"/>
      <c r="JM80" s="804"/>
      <c r="JN80" s="804"/>
      <c r="JO80" s="804"/>
      <c r="JP80" s="804"/>
      <c r="JQ80" s="804"/>
      <c r="JR80" s="804"/>
      <c r="JS80" s="804"/>
      <c r="JT80" s="804"/>
      <c r="JU80" s="804"/>
      <c r="JV80" s="804"/>
      <c r="JW80" s="804"/>
      <c r="JX80" s="804"/>
      <c r="JY80" s="804"/>
      <c r="JZ80" s="804"/>
      <c r="KA80" s="804"/>
      <c r="KB80" s="804"/>
      <c r="KC80" s="804"/>
      <c r="KD80" s="804"/>
      <c r="KE80" s="804"/>
      <c r="KF80" s="804"/>
      <c r="KG80" s="804"/>
      <c r="KH80" s="804"/>
      <c r="KI80" s="804"/>
      <c r="KJ80" s="804"/>
      <c r="KK80" s="804"/>
      <c r="KL80" s="804"/>
      <c r="KM80" s="804"/>
      <c r="KN80" s="804"/>
      <c r="KO80" s="804"/>
      <c r="KP80" s="804"/>
      <c r="KQ80" s="804"/>
      <c r="KR80" s="804"/>
      <c r="KS80" s="804"/>
      <c r="KT80" s="804"/>
      <c r="KU80" s="804"/>
      <c r="KV80" s="804"/>
      <c r="KW80" s="804"/>
      <c r="KX80" s="804"/>
      <c r="KY80" s="804"/>
      <c r="KZ80" s="804"/>
      <c r="LA80" s="804"/>
      <c r="LB80" s="804"/>
      <c r="LC80" s="804"/>
      <c r="LD80" s="804"/>
      <c r="LE80" s="804"/>
      <c r="LF80" s="804"/>
      <c r="LG80" s="804"/>
      <c r="LH80" s="804"/>
      <c r="LI80" s="1105"/>
      <c r="LJ80" s="1105"/>
      <c r="LK80" s="804"/>
      <c r="LL80" s="804"/>
      <c r="LM80" s="1105"/>
      <c r="LN80" s="1105"/>
      <c r="LO80" s="1105"/>
      <c r="LP80" s="804"/>
      <c r="LQ80" s="1105"/>
      <c r="LR80" s="1105"/>
      <c r="LS80" s="1105"/>
      <c r="LT80" s="1105"/>
      <c r="LU80" s="1105"/>
      <c r="LV80" s="1105"/>
      <c r="LW80" s="1105"/>
      <c r="LX80" s="804"/>
      <c r="LY80" s="1105"/>
      <c r="LZ80" s="1105"/>
      <c r="MA80" s="1105"/>
      <c r="MB80" s="1105"/>
      <c r="MC80" s="1105"/>
      <c r="MD80" s="1105"/>
      <c r="ME80" s="1105"/>
      <c r="MF80" s="1105"/>
      <c r="MG80" s="1105"/>
      <c r="MH80" s="1105"/>
      <c r="MI80" s="1105"/>
      <c r="MJ80" s="1105"/>
      <c r="MK80" s="1105"/>
      <c r="ML80" s="1105"/>
      <c r="MM80" s="1105"/>
      <c r="MN80" s="653"/>
      <c r="MO80" s="653"/>
      <c r="MP80" s="653"/>
      <c r="MQ80" s="653"/>
      <c r="MR80" s="1105"/>
      <c r="MS80" s="1105"/>
      <c r="MT80" s="1105"/>
      <c r="MU80" s="1105"/>
      <c r="MV80" s="1105"/>
      <c r="MW80" s="1105"/>
      <c r="MX80" s="1105"/>
      <c r="MY80" s="1105"/>
      <c r="MZ80" s="1105"/>
      <c r="NA80" s="1105"/>
      <c r="NB80" s="1105"/>
      <c r="NC80" s="1105"/>
      <c r="ND80" s="1105"/>
      <c r="NE80" s="1105"/>
      <c r="NF80" s="1105"/>
      <c r="NG80" s="1105"/>
      <c r="NH80" s="1105"/>
      <c r="NI80" s="1105"/>
      <c r="NJ80" s="1105"/>
      <c r="NK80" s="1105"/>
      <c r="NL80" s="1105"/>
      <c r="NM80" s="1105"/>
      <c r="NN80" s="1105"/>
      <c r="NO80" s="1105"/>
      <c r="NP80" s="1105"/>
      <c r="NQ80" s="1105"/>
      <c r="NR80" s="1105"/>
      <c r="NS80" s="1105"/>
      <c r="NT80" s="1105"/>
      <c r="NU80" s="1105"/>
      <c r="NV80" s="1105"/>
      <c r="NW80" s="1105"/>
      <c r="NX80" s="1105"/>
      <c r="NY80" s="1105"/>
      <c r="NZ80" s="1105"/>
      <c r="OA80" s="1105"/>
      <c r="OB80" s="1105"/>
      <c r="OC80" s="1105"/>
      <c r="OD80" s="1105"/>
      <c r="OE80" s="1105"/>
      <c r="OF80" s="1105"/>
      <c r="OG80" s="1105"/>
      <c r="OH80" s="1105"/>
      <c r="OI80" s="1105"/>
      <c r="OJ80" s="1105"/>
      <c r="OK80" s="1105"/>
      <c r="OL80" s="1105"/>
      <c r="OM80" s="1105"/>
      <c r="ON80" s="1105"/>
      <c r="OO80" s="1105"/>
      <c r="OP80" s="1105"/>
      <c r="OQ80" s="1105"/>
      <c r="OR80" s="1105"/>
      <c r="OS80" s="1105"/>
      <c r="OT80" s="1105"/>
      <c r="OU80" s="1105"/>
      <c r="OV80" s="1105"/>
      <c r="OW80" s="1105"/>
      <c r="OX80" s="1105"/>
      <c r="OY80" s="1105"/>
      <c r="OZ80" s="1105"/>
      <c r="PA80" s="1105"/>
      <c r="PB80" s="1105"/>
      <c r="PC80" s="1105"/>
      <c r="PD80" s="1105"/>
      <c r="PE80" s="1105"/>
      <c r="PF80" s="1105"/>
      <c r="PG80" s="1105"/>
      <c r="PH80" s="1105"/>
      <c r="PI80" s="1105"/>
      <c r="PJ80" s="1105"/>
      <c r="PK80" s="1105"/>
      <c r="PL80" s="1105"/>
      <c r="PM80" s="1105"/>
      <c r="PN80" s="804"/>
      <c r="PO80" s="1105"/>
      <c r="PP80" s="1105"/>
      <c r="PQ80" s="1105"/>
      <c r="PR80" s="804"/>
      <c r="PS80" s="1105"/>
      <c r="PT80" s="1105"/>
      <c r="PU80" s="1105"/>
      <c r="PV80" s="804"/>
      <c r="PW80" s="804"/>
      <c r="PX80" s="804"/>
      <c r="PY80" s="804"/>
      <c r="PZ80" s="804"/>
      <c r="QA80" s="804"/>
      <c r="QB80" s="804"/>
      <c r="QC80" s="804"/>
      <c r="QD80" s="804"/>
      <c r="QE80" s="804"/>
      <c r="QF80" s="804"/>
      <c r="QG80" s="804"/>
      <c r="QH80" s="804"/>
      <c r="QI80" s="804"/>
      <c r="QJ80" s="804"/>
      <c r="QK80" s="804"/>
      <c r="QL80" s="804"/>
      <c r="QM80" s="804"/>
      <c r="QN80" s="804"/>
      <c r="QO80" s="804"/>
      <c r="QP80" s="804"/>
      <c r="QQ80" s="1105"/>
      <c r="QR80" s="1105"/>
      <c r="QS80" s="1105"/>
      <c r="QT80" s="1105"/>
      <c r="QU80" s="1105"/>
      <c r="QV80" s="1105"/>
      <c r="QW80" s="1105"/>
      <c r="QX80" s="1105"/>
      <c r="QY80" s="1105"/>
      <c r="QZ80" s="1105"/>
      <c r="RA80" s="1105"/>
      <c r="RB80" s="1105"/>
      <c r="RC80" s="1105"/>
      <c r="RD80" s="1105"/>
      <c r="RE80" s="1105"/>
      <c r="RF80" s="1105"/>
      <c r="RG80" s="1105"/>
      <c r="RH80" s="1105"/>
      <c r="RI80" s="1105"/>
      <c r="RJ80" s="1105"/>
      <c r="RK80" s="1105"/>
      <c r="RL80" s="1105"/>
      <c r="RM80" s="1105"/>
      <c r="RN80" s="1105"/>
      <c r="RO80" s="1105"/>
      <c r="RP80" s="1105"/>
      <c r="RQ80" s="1105"/>
      <c r="RR80" s="1105"/>
      <c r="RS80" s="1105"/>
      <c r="RT80" s="1105"/>
      <c r="RU80" s="1105"/>
      <c r="RV80" s="1105"/>
      <c r="RW80" s="1105"/>
      <c r="RX80" s="1105"/>
      <c r="RY80" s="1105"/>
      <c r="RZ80" s="1105"/>
      <c r="SA80" s="1105"/>
      <c r="SB80" s="1105"/>
      <c r="SC80" s="1105"/>
      <c r="SD80" s="1105"/>
      <c r="SE80" s="1105"/>
      <c r="SF80" s="1105"/>
      <c r="SG80" s="1105"/>
      <c r="SH80" s="1105"/>
      <c r="SI80" s="1105"/>
      <c r="SJ80" s="1105"/>
      <c r="SK80" s="1105"/>
      <c r="SL80" s="1105"/>
      <c r="SM80" s="1105"/>
      <c r="SN80" s="1105"/>
      <c r="SO80" s="1105"/>
      <c r="SP80" s="1105"/>
      <c r="SQ80" s="1105"/>
      <c r="SR80" s="1105"/>
      <c r="SS80" s="1105"/>
      <c r="ST80" s="1105"/>
      <c r="SU80" s="1105"/>
      <c r="SV80" s="1105"/>
      <c r="SW80" s="1105"/>
      <c r="SX80" s="1105"/>
      <c r="SY80" s="1105"/>
      <c r="SZ80" s="1105"/>
      <c r="TA80" s="1105"/>
      <c r="TB80" s="1105"/>
      <c r="TC80" s="1105"/>
      <c r="TD80" s="1105"/>
      <c r="TE80" s="1105"/>
      <c r="TF80" s="1105"/>
      <c r="TG80" s="1105"/>
      <c r="TH80" s="1105"/>
      <c r="TI80" s="1105"/>
      <c r="TJ80" s="1105"/>
      <c r="TK80" s="1105"/>
      <c r="TL80" s="1105"/>
      <c r="TM80" s="1105"/>
      <c r="TN80" s="1105"/>
      <c r="TO80" s="1105"/>
      <c r="TP80" s="1105"/>
      <c r="TQ80" s="1105"/>
      <c r="TR80" s="1105"/>
      <c r="TS80" s="1105"/>
      <c r="TT80" s="1105"/>
      <c r="TU80" s="1105"/>
      <c r="TV80" s="1105"/>
      <c r="TW80" s="1105"/>
      <c r="TX80" s="1105"/>
      <c r="TY80" s="1105"/>
      <c r="TZ80" s="1105"/>
      <c r="UA80" s="1105"/>
      <c r="UB80" s="1105"/>
      <c r="UC80" s="1105"/>
      <c r="UD80" s="1105"/>
      <c r="UE80" s="1105"/>
      <c r="UF80" s="1105"/>
      <c r="UG80" s="1105"/>
      <c r="UH80" s="1105"/>
      <c r="UI80" s="1105"/>
      <c r="UJ80" s="1105"/>
      <c r="UK80" s="1105"/>
      <c r="UL80" s="1105"/>
      <c r="UM80" s="1105"/>
      <c r="UN80" s="1105"/>
      <c r="UO80" s="1105"/>
      <c r="UP80" s="1105"/>
      <c r="UQ80" s="1105"/>
      <c r="UR80" s="1105"/>
      <c r="US80" s="1105"/>
      <c r="UT80" s="1105"/>
      <c r="UU80" s="1105"/>
      <c r="UV80" s="1105"/>
      <c r="UW80" s="1105"/>
      <c r="UX80" s="1105"/>
      <c r="UY80" s="1105"/>
      <c r="UZ80" s="1105"/>
      <c r="VA80" s="1105"/>
      <c r="VB80" s="1105"/>
      <c r="VC80" s="1105"/>
      <c r="VD80" s="1105"/>
      <c r="VE80" s="1105"/>
      <c r="VF80" s="1105"/>
      <c r="VG80" s="1105"/>
      <c r="VH80" s="1105"/>
      <c r="VI80" s="1105"/>
      <c r="VJ80" s="1105"/>
      <c r="VK80" s="1105"/>
      <c r="VL80" s="1105"/>
      <c r="VM80" s="1105"/>
      <c r="VN80" s="1105"/>
      <c r="VO80" s="1105"/>
      <c r="VP80" s="1105"/>
      <c r="VQ80" s="1105"/>
      <c r="VR80" s="1105"/>
      <c r="VS80" s="1105"/>
      <c r="VT80" s="1105"/>
      <c r="VU80" s="1105"/>
      <c r="VV80" s="1105"/>
      <c r="VW80" s="1105"/>
      <c r="VX80" s="1105"/>
      <c r="VY80" s="1105"/>
      <c r="VZ80" s="1105"/>
      <c r="WA80" s="1105"/>
      <c r="WB80" s="1105"/>
      <c r="WC80" s="1105"/>
      <c r="WD80" s="1105"/>
      <c r="WE80" s="1105"/>
      <c r="WF80" s="1105"/>
      <c r="WG80" s="1105"/>
      <c r="WH80" s="800"/>
      <c r="WI80" s="1105"/>
      <c r="WJ80" s="1105"/>
      <c r="WK80" s="1105"/>
      <c r="WL80" s="800"/>
      <c r="WM80" s="1105"/>
      <c r="WN80" s="1105"/>
      <c r="WO80" s="1105"/>
      <c r="WP80" s="800"/>
      <c r="WQ80" s="1105"/>
      <c r="WR80" s="1105"/>
      <c r="WS80" s="1105"/>
      <c r="WT80" s="800"/>
      <c r="WU80" s="1105"/>
      <c r="WV80" s="1105"/>
      <c r="WW80" s="1105"/>
      <c r="WX80" s="800"/>
      <c r="WY80" s="1105"/>
      <c r="WZ80" s="1105"/>
      <c r="XA80" s="1105"/>
      <c r="XB80" s="800"/>
      <c r="XC80" s="800"/>
      <c r="XD80" s="800"/>
      <c r="XE80" s="800"/>
      <c r="XF80" s="800"/>
      <c r="XG80" s="800"/>
      <c r="XH80" s="800"/>
      <c r="XI80" s="800"/>
      <c r="XJ80" s="800"/>
      <c r="XK80" s="800"/>
      <c r="XL80" s="800"/>
      <c r="XM80" s="800"/>
      <c r="XN80" s="800"/>
      <c r="XO80" s="800"/>
      <c r="XP80" s="800"/>
      <c r="XQ80" s="800"/>
      <c r="XR80" s="800"/>
      <c r="XS80" s="1105"/>
      <c r="XT80" s="1105"/>
      <c r="XU80" s="1105"/>
    </row>
    <row r="81" spans="1:645">
      <c r="A81" s="1111"/>
      <c r="B81" s="1112"/>
      <c r="C81" s="773"/>
      <c r="D81" s="804"/>
      <c r="E81" s="716" t="s">
        <v>923</v>
      </c>
      <c r="F81" s="714"/>
      <c r="G81" s="804"/>
      <c r="H81" s="804"/>
      <c r="I81" s="804"/>
      <c r="J81" s="653"/>
      <c r="K81" s="653"/>
      <c r="L81" s="653"/>
      <c r="M81" s="653"/>
      <c r="N81" s="653"/>
      <c r="O81" s="804"/>
      <c r="P81" s="804"/>
      <c r="Q81" s="804"/>
      <c r="R81" s="653"/>
      <c r="S81" s="653"/>
      <c r="T81" s="653"/>
      <c r="U81" s="653"/>
      <c r="V81" s="653"/>
      <c r="W81" s="804"/>
      <c r="X81" s="804"/>
      <c r="Y81" s="804"/>
      <c r="Z81" s="804"/>
      <c r="AA81" s="804"/>
      <c r="AB81" s="804"/>
      <c r="AC81" s="804"/>
      <c r="AD81" s="804"/>
      <c r="AE81" s="804"/>
      <c r="AF81" s="804"/>
      <c r="AG81" s="804"/>
      <c r="AH81" s="804"/>
      <c r="AI81" s="804"/>
      <c r="AJ81" s="804"/>
      <c r="AK81" s="804"/>
      <c r="AL81" s="804"/>
      <c r="AM81" s="804"/>
      <c r="AN81" s="804"/>
      <c r="AO81" s="804"/>
      <c r="AP81" s="804"/>
      <c r="AQ81" s="804"/>
      <c r="AR81" s="804"/>
      <c r="AS81" s="804"/>
      <c r="AT81" s="804"/>
      <c r="AU81" s="804"/>
      <c r="AV81" s="804"/>
      <c r="AW81" s="804"/>
      <c r="AX81" s="804"/>
      <c r="AY81" s="804"/>
      <c r="AZ81" s="804"/>
      <c r="BA81" s="804"/>
      <c r="BB81" s="804"/>
      <c r="BC81" s="804"/>
      <c r="BD81" s="804"/>
      <c r="BE81" s="804"/>
      <c r="BF81" s="804"/>
      <c r="BG81" s="804"/>
      <c r="BH81" s="804"/>
      <c r="BI81" s="804"/>
      <c r="BJ81" s="804"/>
      <c r="BK81" s="804"/>
      <c r="BL81" s="804"/>
      <c r="BM81" s="804"/>
      <c r="BN81" s="804"/>
      <c r="BO81" s="804"/>
      <c r="BP81" s="804"/>
      <c r="BQ81" s="804"/>
      <c r="BR81" s="804"/>
      <c r="BS81" s="804"/>
      <c r="BT81" s="804"/>
      <c r="BU81" s="804"/>
      <c r="BV81" s="804"/>
      <c r="BW81" s="804"/>
      <c r="BX81" s="804"/>
      <c r="BY81" s="804"/>
      <c r="BZ81" s="804"/>
      <c r="CA81" s="804"/>
      <c r="CB81" s="804"/>
      <c r="CC81" s="804"/>
      <c r="CD81" s="804"/>
      <c r="CE81" s="804"/>
      <c r="CF81" s="804"/>
      <c r="CG81" s="804"/>
      <c r="CH81" s="804"/>
      <c r="CI81" s="804"/>
      <c r="CJ81" s="804"/>
      <c r="CK81" s="804"/>
      <c r="CL81" s="804"/>
      <c r="CM81" s="804"/>
      <c r="CN81" s="804"/>
      <c r="CO81" s="804"/>
      <c r="CP81" s="804"/>
      <c r="CQ81" s="804"/>
      <c r="CR81" s="804"/>
      <c r="CS81" s="804"/>
      <c r="CT81" s="804"/>
      <c r="CU81" s="804"/>
      <c r="CV81" s="804"/>
      <c r="CW81" s="751"/>
      <c r="CX81" s="816"/>
      <c r="CY81" s="816"/>
      <c r="CZ81" s="816"/>
      <c r="DA81" s="816"/>
      <c r="DB81" s="816"/>
      <c r="DC81" s="804"/>
      <c r="DD81" s="804"/>
      <c r="DE81" s="804"/>
      <c r="DF81" s="804"/>
      <c r="DG81" s="804"/>
      <c r="DH81" s="804"/>
      <c r="DI81" s="804"/>
      <c r="DJ81" s="804"/>
      <c r="DK81" s="804"/>
      <c r="DL81" s="804"/>
      <c r="DM81" s="804"/>
      <c r="DN81" s="804"/>
      <c r="DO81" s="804"/>
      <c r="DP81" s="804"/>
      <c r="DQ81" s="804"/>
      <c r="DR81" s="804"/>
      <c r="DS81" s="804"/>
      <c r="DT81" s="804"/>
      <c r="DU81" s="804"/>
      <c r="DV81" s="804"/>
      <c r="DW81" s="804"/>
      <c r="DX81" s="804"/>
      <c r="DY81" s="804"/>
      <c r="DZ81" s="804"/>
      <c r="EA81" s="804"/>
      <c r="EB81" s="804"/>
      <c r="EC81" s="804"/>
      <c r="ED81" s="804"/>
      <c r="EE81" s="804"/>
      <c r="EF81" s="804"/>
      <c r="EG81" s="804"/>
      <c r="EH81" s="804"/>
      <c r="EI81" s="804"/>
      <c r="EJ81" s="804"/>
      <c r="EK81" s="804"/>
      <c r="EL81" s="804"/>
      <c r="EM81" s="804"/>
      <c r="EN81" s="804"/>
      <c r="EO81" s="804"/>
      <c r="EP81" s="804"/>
      <c r="EQ81" s="804"/>
      <c r="ER81" s="804"/>
      <c r="ES81" s="804"/>
      <c r="ET81" s="804"/>
      <c r="EU81" s="804"/>
      <c r="EV81" s="804"/>
      <c r="EW81" s="804"/>
      <c r="EX81" s="804"/>
      <c r="EY81" s="804"/>
      <c r="EZ81" s="804"/>
      <c r="FA81" s="804"/>
      <c r="FB81" s="804"/>
      <c r="FC81" s="804"/>
      <c r="FD81" s="804"/>
      <c r="FE81" s="804"/>
      <c r="FF81" s="804"/>
      <c r="FG81" s="804"/>
      <c r="FH81" s="804"/>
      <c r="FI81" s="804"/>
      <c r="FJ81" s="804"/>
      <c r="FK81" s="804"/>
      <c r="FL81" s="804"/>
      <c r="FM81" s="804"/>
      <c r="FN81" s="804"/>
      <c r="FO81" s="804"/>
      <c r="FP81" s="804"/>
      <c r="FQ81" s="804"/>
      <c r="FR81" s="804"/>
      <c r="FS81" s="804"/>
      <c r="FT81" s="804"/>
      <c r="FU81" s="804"/>
      <c r="FV81" s="804"/>
      <c r="FW81" s="804"/>
      <c r="FX81" s="804"/>
      <c r="FY81" s="804"/>
      <c r="FZ81" s="804"/>
      <c r="GA81" s="804"/>
      <c r="GB81" s="804"/>
      <c r="GC81" s="804"/>
      <c r="GD81" s="804"/>
      <c r="GE81" s="804"/>
      <c r="GF81" s="804"/>
      <c r="GG81" s="804"/>
      <c r="GH81" s="804"/>
      <c r="GI81" s="804"/>
      <c r="GJ81" s="804"/>
      <c r="GK81" s="804"/>
      <c r="GL81" s="804"/>
      <c r="GM81" s="804"/>
      <c r="GN81" s="804"/>
      <c r="GO81" s="804"/>
      <c r="GP81" s="804"/>
      <c r="GQ81" s="804"/>
      <c r="GR81" s="804"/>
      <c r="GS81" s="804"/>
      <c r="GT81" s="804"/>
      <c r="GU81" s="804"/>
      <c r="GV81" s="804"/>
      <c r="GW81" s="804"/>
      <c r="GX81" s="804"/>
      <c r="GY81" s="804"/>
      <c r="GZ81" s="804"/>
      <c r="HA81" s="804"/>
      <c r="HB81" s="804"/>
      <c r="HC81" s="804"/>
      <c r="HD81" s="804"/>
      <c r="HE81" s="804"/>
      <c r="HF81" s="804"/>
      <c r="HG81" s="804"/>
      <c r="HH81" s="804"/>
      <c r="HI81" s="804"/>
      <c r="HJ81" s="804"/>
      <c r="HK81" s="804"/>
      <c r="HL81" s="804"/>
      <c r="HM81" s="804"/>
      <c r="HN81" s="804"/>
      <c r="HO81" s="804"/>
      <c r="HP81" s="804"/>
      <c r="HQ81" s="804"/>
      <c r="HR81" s="804"/>
      <c r="HS81" s="804"/>
      <c r="HT81" s="804"/>
      <c r="HU81" s="804"/>
      <c r="HV81" s="804"/>
      <c r="HW81" s="804"/>
      <c r="HX81" s="804"/>
      <c r="HY81" s="804"/>
      <c r="HZ81" s="804"/>
      <c r="IA81" s="804"/>
      <c r="IB81" s="804"/>
      <c r="IC81" s="804"/>
      <c r="ID81" s="804"/>
      <c r="IE81" s="804"/>
      <c r="IF81" s="804"/>
      <c r="IG81" s="1105"/>
      <c r="IH81" s="1105"/>
      <c r="II81" s="1105"/>
      <c r="IJ81" s="1105"/>
      <c r="IK81" s="1105"/>
      <c r="IL81" s="1105"/>
      <c r="IM81" s="1105"/>
      <c r="IN81" s="1105"/>
      <c r="IO81" s="1105"/>
      <c r="IP81" s="1105"/>
      <c r="IQ81" s="1105"/>
      <c r="IR81" s="1105"/>
      <c r="IS81" s="1105"/>
      <c r="IT81" s="1105"/>
      <c r="IU81" s="804"/>
      <c r="IV81" s="804"/>
      <c r="IW81" s="804"/>
      <c r="IX81" s="804"/>
      <c r="IY81" s="804"/>
      <c r="IZ81" s="804"/>
      <c r="JA81" s="804"/>
      <c r="JB81" s="804"/>
      <c r="JC81" s="804"/>
      <c r="JD81" s="804"/>
      <c r="JE81" s="804"/>
      <c r="JF81" s="804"/>
      <c r="JG81" s="804"/>
      <c r="JH81" s="804"/>
      <c r="JI81" s="804"/>
      <c r="JJ81" s="804"/>
      <c r="JK81" s="804"/>
      <c r="JL81" s="804"/>
      <c r="JM81" s="804"/>
      <c r="JN81" s="804"/>
      <c r="JO81" s="804"/>
      <c r="JP81" s="804"/>
      <c r="JQ81" s="804"/>
      <c r="JR81" s="804"/>
      <c r="JS81" s="804"/>
      <c r="JT81" s="804"/>
      <c r="JU81" s="804"/>
      <c r="JV81" s="804"/>
      <c r="JW81" s="804"/>
      <c r="JX81" s="804"/>
      <c r="JY81" s="804"/>
      <c r="JZ81" s="804"/>
      <c r="KA81" s="804"/>
      <c r="KB81" s="804"/>
      <c r="KC81" s="804"/>
      <c r="KD81" s="804"/>
      <c r="KE81" s="804"/>
      <c r="KF81" s="804"/>
      <c r="KG81" s="804"/>
      <c r="KH81" s="804"/>
      <c r="KI81" s="804"/>
      <c r="KJ81" s="804"/>
      <c r="KK81" s="804"/>
      <c r="KL81" s="804"/>
      <c r="KM81" s="804"/>
      <c r="KN81" s="804"/>
      <c r="KO81" s="804"/>
      <c r="KP81" s="804"/>
      <c r="KQ81" s="804"/>
      <c r="KR81" s="804"/>
      <c r="KS81" s="804"/>
      <c r="KT81" s="804"/>
      <c r="KU81" s="804"/>
      <c r="KV81" s="804"/>
      <c r="KW81" s="804"/>
      <c r="KX81" s="804"/>
      <c r="KY81" s="804"/>
      <c r="KZ81" s="804"/>
      <c r="LA81" s="804"/>
      <c r="LB81" s="804"/>
      <c r="LC81" s="804"/>
      <c r="LD81" s="804"/>
      <c r="LE81" s="804"/>
      <c r="LF81" s="804"/>
      <c r="LG81" s="804"/>
      <c r="LH81" s="804"/>
      <c r="LI81" s="1105"/>
      <c r="LJ81" s="1105"/>
      <c r="LK81" s="804"/>
      <c r="LL81" s="804"/>
      <c r="LM81" s="1105"/>
      <c r="LN81" s="1105"/>
      <c r="LO81" s="1105"/>
      <c r="LP81" s="804"/>
      <c r="LQ81" s="1105"/>
      <c r="LR81" s="1105"/>
      <c r="LS81" s="1105"/>
      <c r="LT81" s="1105"/>
      <c r="LU81" s="1105"/>
      <c r="LV81" s="1105"/>
      <c r="LW81" s="1105"/>
      <c r="LX81" s="804"/>
      <c r="LY81" s="1105"/>
      <c r="LZ81" s="1105"/>
      <c r="MA81" s="1105"/>
      <c r="MB81" s="1105"/>
      <c r="MC81" s="1105"/>
      <c r="MD81" s="1105"/>
      <c r="ME81" s="1105"/>
      <c r="MF81" s="1105"/>
      <c r="MG81" s="1105"/>
      <c r="MH81" s="1105"/>
      <c r="MI81" s="1105"/>
      <c r="MJ81" s="1105"/>
      <c r="MK81" s="1105"/>
      <c r="ML81" s="1105"/>
      <c r="MM81" s="1105"/>
      <c r="MN81" s="653"/>
      <c r="MO81" s="653"/>
      <c r="MP81" s="653"/>
      <c r="MQ81" s="653"/>
      <c r="MR81" s="1105"/>
      <c r="MS81" s="1105"/>
      <c r="MT81" s="1105"/>
      <c r="MU81" s="1105"/>
      <c r="MV81" s="1105"/>
      <c r="MW81" s="1105"/>
      <c r="MX81" s="1105"/>
      <c r="MY81" s="1105"/>
      <c r="MZ81" s="1105"/>
      <c r="NA81" s="1105"/>
      <c r="NB81" s="1105"/>
      <c r="NC81" s="1105"/>
      <c r="ND81" s="1105"/>
      <c r="NE81" s="1105"/>
      <c r="NF81" s="1105"/>
      <c r="NG81" s="1105"/>
      <c r="NH81" s="1105"/>
      <c r="NI81" s="1105"/>
      <c r="NJ81" s="1105"/>
      <c r="NK81" s="1105"/>
      <c r="NL81" s="1105"/>
      <c r="NM81" s="1105"/>
      <c r="NN81" s="1105"/>
      <c r="NO81" s="1105"/>
      <c r="NP81" s="1105"/>
      <c r="NQ81" s="1105"/>
      <c r="NR81" s="1105"/>
      <c r="NS81" s="1105"/>
      <c r="NT81" s="1105"/>
      <c r="NU81" s="1105"/>
      <c r="NV81" s="1105"/>
      <c r="NW81" s="1105"/>
      <c r="NX81" s="1105"/>
      <c r="NY81" s="1105"/>
      <c r="NZ81" s="1105"/>
      <c r="OA81" s="1105"/>
      <c r="OB81" s="1105"/>
      <c r="OC81" s="1105"/>
      <c r="OD81" s="1105"/>
      <c r="OE81" s="1105"/>
      <c r="OF81" s="1105"/>
      <c r="OG81" s="1105"/>
      <c r="OH81" s="1105"/>
      <c r="OI81" s="1105"/>
      <c r="OJ81" s="1105"/>
      <c r="OK81" s="1105"/>
      <c r="OL81" s="1105"/>
      <c r="OM81" s="1105"/>
      <c r="ON81" s="1105"/>
      <c r="OO81" s="1105"/>
      <c r="OP81" s="1105"/>
      <c r="OQ81" s="1105"/>
      <c r="OR81" s="1105"/>
      <c r="OS81" s="1105"/>
      <c r="OT81" s="1105"/>
      <c r="OU81" s="1105"/>
      <c r="OV81" s="1105"/>
      <c r="OW81" s="1105"/>
      <c r="OX81" s="1105"/>
      <c r="OY81" s="1105"/>
      <c r="OZ81" s="1105"/>
      <c r="PA81" s="1105"/>
      <c r="PB81" s="1105"/>
      <c r="PC81" s="1105"/>
      <c r="PD81" s="1105"/>
      <c r="PE81" s="1105"/>
      <c r="PF81" s="1105"/>
      <c r="PG81" s="1105"/>
      <c r="PH81" s="1105"/>
      <c r="PI81" s="1105"/>
      <c r="PJ81" s="1105"/>
      <c r="PK81" s="1105"/>
      <c r="PL81" s="1105"/>
      <c r="PM81" s="1105"/>
      <c r="PN81" s="1105"/>
      <c r="PO81" s="1105"/>
      <c r="PP81" s="1105"/>
      <c r="PQ81" s="1105"/>
      <c r="PR81" s="1105"/>
      <c r="PS81" s="1105"/>
      <c r="PT81" s="1105"/>
      <c r="PU81" s="1105"/>
      <c r="PV81" s="1105"/>
      <c r="PW81" s="1105"/>
      <c r="PX81" s="1105"/>
      <c r="PY81" s="1105"/>
      <c r="PZ81" s="1105"/>
      <c r="QA81" s="1105"/>
      <c r="QB81" s="1105"/>
      <c r="QC81" s="1105"/>
      <c r="QD81" s="1105"/>
      <c r="QE81" s="1105"/>
      <c r="QF81" s="1105"/>
      <c r="QG81" s="1105"/>
      <c r="QH81" s="1105"/>
      <c r="QI81" s="1105"/>
      <c r="QJ81" s="1105"/>
      <c r="QK81" s="1105"/>
      <c r="QL81" s="1105"/>
      <c r="QM81" s="1105"/>
      <c r="QN81" s="1105"/>
      <c r="QO81" s="1105"/>
      <c r="QP81" s="1105"/>
      <c r="QQ81" s="1105"/>
      <c r="QR81" s="1105"/>
      <c r="QS81" s="1105"/>
      <c r="QT81" s="1105"/>
      <c r="QU81" s="1105"/>
      <c r="QV81" s="1105"/>
      <c r="QW81" s="1105"/>
      <c r="QX81" s="1105"/>
      <c r="QY81" s="1105"/>
      <c r="QZ81" s="1105"/>
      <c r="RA81" s="1105"/>
      <c r="RB81" s="1105"/>
      <c r="RC81" s="1105"/>
      <c r="RD81" s="1105"/>
      <c r="RE81" s="1105"/>
      <c r="RF81" s="1105"/>
      <c r="RG81" s="1105"/>
      <c r="RH81" s="1105"/>
      <c r="RI81" s="1105"/>
      <c r="RJ81" s="1105"/>
      <c r="RK81" s="1105"/>
      <c r="RL81" s="1105"/>
      <c r="RM81" s="1105"/>
      <c r="RN81" s="1105"/>
      <c r="RO81" s="1105"/>
      <c r="RP81" s="1105"/>
      <c r="RQ81" s="1105"/>
      <c r="RR81" s="1105"/>
      <c r="RS81" s="1105"/>
      <c r="RT81" s="1105"/>
      <c r="RU81" s="1105"/>
      <c r="RV81" s="1105"/>
      <c r="RW81" s="1105"/>
      <c r="RX81" s="1105"/>
      <c r="RY81" s="1105"/>
      <c r="RZ81" s="1105"/>
      <c r="SA81" s="1105"/>
      <c r="SB81" s="1105"/>
      <c r="SC81" s="1105"/>
      <c r="SD81" s="1105"/>
      <c r="SE81" s="1105"/>
      <c r="SF81" s="1105"/>
      <c r="SG81" s="1105"/>
      <c r="SH81" s="1105"/>
      <c r="SI81" s="1105"/>
      <c r="SJ81" s="1105"/>
      <c r="SK81" s="1105"/>
      <c r="SL81" s="1105"/>
      <c r="SM81" s="1105"/>
      <c r="SN81" s="1105"/>
      <c r="SO81" s="1105"/>
      <c r="SP81" s="1105"/>
      <c r="SQ81" s="1105"/>
      <c r="SR81" s="1105"/>
      <c r="SS81" s="1105"/>
      <c r="ST81" s="1105"/>
      <c r="SU81" s="1105"/>
      <c r="SV81" s="1105"/>
      <c r="SW81" s="1105"/>
      <c r="SX81" s="1105"/>
      <c r="SY81" s="1105"/>
      <c r="SZ81" s="1105"/>
      <c r="TA81" s="1105"/>
      <c r="TB81" s="1105"/>
      <c r="TC81" s="1105"/>
      <c r="TD81" s="1105"/>
      <c r="TE81" s="1105"/>
      <c r="TF81" s="1105"/>
      <c r="TG81" s="1105"/>
      <c r="TH81" s="1105"/>
      <c r="TI81" s="1105"/>
      <c r="TJ81" s="1105"/>
      <c r="TK81" s="1105"/>
      <c r="TL81" s="1105"/>
      <c r="TM81" s="1105"/>
      <c r="TN81" s="1105"/>
      <c r="TO81" s="1105"/>
      <c r="TP81" s="1105"/>
      <c r="TQ81" s="1105"/>
      <c r="TR81" s="1105"/>
      <c r="TS81" s="1105"/>
      <c r="TT81" s="1105"/>
      <c r="TU81" s="1105"/>
      <c r="TV81" s="1105"/>
      <c r="TW81" s="1105"/>
      <c r="TX81" s="1105"/>
      <c r="TY81" s="1105"/>
      <c r="TZ81" s="1105"/>
      <c r="UA81" s="1105"/>
      <c r="UB81" s="1105"/>
      <c r="UC81" s="1105"/>
      <c r="UD81" s="1105"/>
      <c r="UE81" s="1105"/>
      <c r="UF81" s="1105"/>
      <c r="UG81" s="1105"/>
      <c r="UH81" s="1105"/>
      <c r="UI81" s="1105"/>
      <c r="UJ81" s="1105"/>
      <c r="UK81" s="1105"/>
      <c r="UL81" s="1105"/>
      <c r="UM81" s="1105"/>
      <c r="UN81" s="1105"/>
      <c r="UO81" s="1105"/>
      <c r="UP81" s="1105"/>
      <c r="UQ81" s="1105"/>
      <c r="UR81" s="1105"/>
      <c r="US81" s="1105"/>
      <c r="UT81" s="1105"/>
      <c r="UU81" s="1105"/>
      <c r="UV81" s="1105"/>
      <c r="UW81" s="1105"/>
      <c r="UX81" s="1105"/>
      <c r="UY81" s="1105"/>
      <c r="UZ81" s="1105"/>
      <c r="VA81" s="1105"/>
      <c r="VB81" s="1105"/>
      <c r="VC81" s="1105"/>
      <c r="VD81" s="1105"/>
      <c r="VE81" s="1105"/>
      <c r="VF81" s="1105"/>
      <c r="VG81" s="1105"/>
      <c r="VH81" s="1105"/>
      <c r="VI81" s="1105"/>
      <c r="VJ81" s="1105"/>
      <c r="VK81" s="1105"/>
      <c r="VL81" s="1105"/>
      <c r="VM81" s="1105"/>
      <c r="VN81" s="1105"/>
      <c r="VO81" s="1105"/>
      <c r="VP81" s="1105"/>
      <c r="VQ81" s="1105"/>
      <c r="VR81" s="1105"/>
      <c r="VS81" s="1105"/>
      <c r="VT81" s="1105"/>
      <c r="VU81" s="1105"/>
      <c r="VV81" s="1105"/>
      <c r="VW81" s="1105"/>
      <c r="VX81" s="1105"/>
      <c r="VY81" s="1105"/>
      <c r="VZ81" s="1105"/>
      <c r="WA81" s="1105"/>
      <c r="WB81" s="1105"/>
      <c r="WC81" s="1105"/>
      <c r="WD81" s="1105"/>
      <c r="WE81" s="1105"/>
      <c r="WF81" s="1105"/>
      <c r="WG81" s="1105"/>
      <c r="WH81" s="1105"/>
      <c r="WI81" s="1105"/>
      <c r="WJ81" s="1105"/>
      <c r="WK81" s="1105"/>
      <c r="WL81" s="1105"/>
      <c r="WM81" s="1105"/>
      <c r="WN81" s="1105"/>
      <c r="WO81" s="1105"/>
      <c r="WP81" s="1105"/>
      <c r="WQ81" s="1105"/>
      <c r="WR81" s="1105"/>
      <c r="WS81" s="1105"/>
      <c r="WT81" s="1105"/>
      <c r="WU81" s="1105"/>
      <c r="WV81" s="1105"/>
      <c r="WW81" s="1105"/>
      <c r="WX81" s="1105"/>
      <c r="WY81" s="1105"/>
      <c r="WZ81" s="1105"/>
      <c r="XA81" s="1105"/>
      <c r="XB81" s="1105"/>
      <c r="XC81" s="1105"/>
      <c r="XD81" s="1105"/>
      <c r="XE81" s="1105"/>
      <c r="XF81" s="1105"/>
      <c r="XG81" s="1105"/>
      <c r="XH81" s="1105"/>
      <c r="XI81" s="1105"/>
      <c r="XJ81" s="1105"/>
      <c r="XK81" s="1105"/>
      <c r="XL81" s="1105"/>
      <c r="XM81" s="1105"/>
      <c r="XN81" s="1105"/>
      <c r="XO81" s="1105"/>
      <c r="XP81" s="1105"/>
      <c r="XQ81" s="1105"/>
      <c r="XR81" s="1105"/>
      <c r="XS81" s="1105"/>
      <c r="XT81" s="1105"/>
      <c r="XU81" s="1105"/>
    </row>
    <row r="82" spans="1:645">
      <c r="A82" s="1111"/>
      <c r="B82" s="1112"/>
      <c r="C82" s="773"/>
      <c r="D82" s="804"/>
      <c r="E82" s="716" t="s">
        <v>398</v>
      </c>
      <c r="F82" s="714"/>
      <c r="G82" s="804"/>
      <c r="H82" s="804"/>
      <c r="I82" s="804"/>
      <c r="J82" s="653"/>
      <c r="K82" s="653"/>
      <c r="L82" s="653"/>
      <c r="M82" s="653"/>
      <c r="N82" s="653"/>
      <c r="O82" s="804"/>
      <c r="P82" s="804"/>
      <c r="Q82" s="804"/>
      <c r="R82" s="653"/>
      <c r="S82" s="653"/>
      <c r="T82" s="653"/>
      <c r="U82" s="653"/>
      <c r="V82" s="653"/>
      <c r="W82" s="804"/>
      <c r="X82" s="804"/>
      <c r="Y82" s="804"/>
      <c r="Z82" s="804"/>
      <c r="AA82" s="804"/>
      <c r="AB82" s="804"/>
      <c r="AC82" s="804"/>
      <c r="AD82" s="804"/>
      <c r="AE82" s="804"/>
      <c r="AF82" s="804"/>
      <c r="AG82" s="804"/>
      <c r="AH82" s="804"/>
      <c r="AI82" s="804"/>
      <c r="AJ82" s="804"/>
      <c r="AK82" s="804"/>
      <c r="AL82" s="804"/>
      <c r="AM82" s="804"/>
      <c r="AN82" s="804"/>
      <c r="AO82" s="804"/>
      <c r="AP82" s="804"/>
      <c r="AQ82" s="804"/>
      <c r="AR82" s="804"/>
      <c r="AS82" s="804"/>
      <c r="AT82" s="804"/>
      <c r="AU82" s="804"/>
      <c r="AV82" s="804"/>
      <c r="AW82" s="804"/>
      <c r="AX82" s="804"/>
      <c r="AY82" s="804"/>
      <c r="AZ82" s="804"/>
      <c r="BA82" s="804"/>
      <c r="BB82" s="804"/>
      <c r="BC82" s="804"/>
      <c r="BD82" s="804"/>
      <c r="BE82" s="804"/>
      <c r="BF82" s="804"/>
      <c r="BG82" s="804"/>
      <c r="BH82" s="804"/>
      <c r="BI82" s="804"/>
      <c r="BJ82" s="804"/>
      <c r="BK82" s="804"/>
      <c r="BL82" s="804"/>
      <c r="BM82" s="804"/>
      <c r="BN82" s="804"/>
      <c r="BO82" s="804"/>
      <c r="BP82" s="804"/>
      <c r="BQ82" s="804"/>
      <c r="BR82" s="804"/>
      <c r="BS82" s="804"/>
      <c r="BT82" s="804"/>
      <c r="BU82" s="804"/>
      <c r="BV82" s="804"/>
      <c r="BW82" s="804"/>
      <c r="BX82" s="804"/>
      <c r="BY82" s="804"/>
      <c r="BZ82" s="804"/>
      <c r="CA82" s="804"/>
      <c r="CB82" s="804"/>
      <c r="CC82" s="804"/>
      <c r="CD82" s="804"/>
      <c r="CE82" s="804"/>
      <c r="CF82" s="804"/>
      <c r="CG82" s="804"/>
      <c r="CH82" s="804"/>
      <c r="CI82" s="804"/>
      <c r="CJ82" s="804"/>
      <c r="CK82" s="804"/>
      <c r="CL82" s="804"/>
      <c r="CM82" s="804"/>
      <c r="CN82" s="804"/>
      <c r="CO82" s="804"/>
      <c r="CP82" s="804"/>
      <c r="CQ82" s="804"/>
      <c r="CR82" s="804"/>
      <c r="CS82" s="804"/>
      <c r="CT82" s="804"/>
      <c r="CU82" s="804"/>
      <c r="CV82" s="804"/>
      <c r="CW82" s="804"/>
      <c r="CX82" s="736"/>
      <c r="CY82" s="736"/>
      <c r="CZ82" s="736"/>
      <c r="DA82" s="736"/>
      <c r="DB82" s="736"/>
      <c r="DC82" s="804"/>
      <c r="DD82" s="804"/>
      <c r="DE82" s="804"/>
      <c r="DF82" s="804"/>
      <c r="DG82" s="804"/>
      <c r="DH82" s="804"/>
      <c r="DI82" s="804"/>
      <c r="DJ82" s="804"/>
      <c r="DK82" s="804"/>
      <c r="DL82" s="804"/>
      <c r="DM82" s="804"/>
      <c r="DN82" s="804"/>
      <c r="DO82" s="804"/>
      <c r="DP82" s="804"/>
      <c r="DQ82" s="804"/>
      <c r="DR82" s="804"/>
      <c r="DS82" s="804"/>
      <c r="DT82" s="804"/>
      <c r="DU82" s="804"/>
      <c r="DV82" s="804"/>
      <c r="DW82" s="804"/>
      <c r="DX82" s="804"/>
      <c r="DY82" s="804"/>
      <c r="DZ82" s="804"/>
      <c r="EA82" s="804"/>
      <c r="EB82" s="804"/>
      <c r="EC82" s="804"/>
      <c r="ED82" s="804"/>
      <c r="EE82" s="804"/>
      <c r="EF82" s="804"/>
      <c r="EG82" s="804"/>
      <c r="EH82" s="804"/>
      <c r="EI82" s="804"/>
      <c r="EJ82" s="804"/>
      <c r="EK82" s="804"/>
      <c r="EL82" s="804"/>
      <c r="EM82" s="804"/>
      <c r="EN82" s="804"/>
      <c r="EO82" s="804"/>
      <c r="EP82" s="804"/>
      <c r="EQ82" s="804"/>
      <c r="ER82" s="804"/>
      <c r="ES82" s="804"/>
      <c r="ET82" s="804"/>
      <c r="EU82" s="804"/>
      <c r="EV82" s="804"/>
      <c r="EW82" s="804"/>
      <c r="EX82" s="804"/>
      <c r="EY82" s="804"/>
      <c r="EZ82" s="804"/>
      <c r="FA82" s="804"/>
      <c r="FB82" s="804"/>
      <c r="FC82" s="804"/>
      <c r="FD82" s="804"/>
      <c r="FE82" s="804"/>
      <c r="FF82" s="804"/>
      <c r="FG82" s="804"/>
      <c r="FH82" s="804"/>
      <c r="FI82" s="804"/>
      <c r="FJ82" s="804"/>
      <c r="FK82" s="804"/>
      <c r="FL82" s="804"/>
      <c r="FM82" s="804"/>
      <c r="FN82" s="804"/>
      <c r="FO82" s="804"/>
      <c r="FP82" s="804"/>
      <c r="FQ82" s="804"/>
      <c r="FR82" s="804"/>
      <c r="FS82" s="804"/>
      <c r="FT82" s="804"/>
      <c r="FU82" s="804"/>
      <c r="FV82" s="804"/>
      <c r="FW82" s="804"/>
      <c r="FX82" s="804"/>
      <c r="FY82" s="804"/>
      <c r="FZ82" s="804"/>
      <c r="GA82" s="804"/>
      <c r="GB82" s="804"/>
      <c r="GC82" s="804"/>
      <c r="GD82" s="804"/>
      <c r="GE82" s="804"/>
      <c r="GF82" s="804"/>
      <c r="GG82" s="804"/>
      <c r="GH82" s="804"/>
      <c r="GI82" s="804"/>
      <c r="GJ82" s="804"/>
      <c r="GK82" s="804"/>
      <c r="GL82" s="804"/>
      <c r="GM82" s="804"/>
      <c r="GN82" s="804"/>
      <c r="GO82" s="804"/>
      <c r="GP82" s="804"/>
      <c r="GQ82" s="804"/>
      <c r="GR82" s="804"/>
      <c r="GS82" s="804"/>
      <c r="GT82" s="804"/>
      <c r="GU82" s="804"/>
      <c r="GV82" s="804"/>
      <c r="GW82" s="804"/>
      <c r="GX82" s="804"/>
      <c r="GY82" s="804"/>
      <c r="GZ82" s="804"/>
      <c r="HA82" s="804"/>
      <c r="HB82" s="804"/>
      <c r="HC82" s="804"/>
      <c r="HD82" s="804"/>
      <c r="HE82" s="804"/>
      <c r="HF82" s="804"/>
      <c r="HG82" s="804"/>
      <c r="HH82" s="804"/>
      <c r="HI82" s="804"/>
      <c r="HJ82" s="804"/>
      <c r="HK82" s="804"/>
      <c r="HL82" s="804"/>
      <c r="HM82" s="804"/>
      <c r="HN82" s="804"/>
      <c r="HO82" s="804"/>
      <c r="HP82" s="804"/>
      <c r="HQ82" s="804"/>
      <c r="HR82" s="804"/>
      <c r="HS82" s="804"/>
      <c r="HT82" s="804"/>
      <c r="HU82" s="804"/>
      <c r="HV82" s="804"/>
      <c r="HW82" s="804"/>
      <c r="HX82" s="804"/>
      <c r="HY82" s="804"/>
      <c r="HZ82" s="804"/>
      <c r="IA82" s="804"/>
      <c r="IB82" s="804"/>
      <c r="IC82" s="804"/>
      <c r="ID82" s="804"/>
      <c r="IE82" s="804"/>
      <c r="IF82" s="804"/>
      <c r="IG82" s="1105"/>
      <c r="IH82" s="1105"/>
      <c r="II82" s="1105"/>
      <c r="IJ82" s="1105"/>
      <c r="IK82" s="1105"/>
      <c r="IL82" s="1105"/>
      <c r="IM82" s="1105"/>
      <c r="IN82" s="1105"/>
      <c r="IO82" s="1105"/>
      <c r="IP82" s="1105"/>
      <c r="IQ82" s="1105"/>
      <c r="IR82" s="1105"/>
      <c r="IS82" s="1105"/>
      <c r="IT82" s="1105"/>
      <c r="IU82" s="804"/>
      <c r="IV82" s="804"/>
      <c r="IW82" s="804"/>
      <c r="IX82" s="804"/>
      <c r="IY82" s="804"/>
      <c r="IZ82" s="804"/>
      <c r="JA82" s="804"/>
      <c r="JB82" s="804"/>
      <c r="JC82" s="804"/>
      <c r="JD82" s="804"/>
      <c r="JE82" s="804"/>
      <c r="JF82" s="804"/>
      <c r="JG82" s="804"/>
      <c r="JH82" s="804"/>
      <c r="JI82" s="804"/>
      <c r="JJ82" s="804"/>
      <c r="JK82" s="804"/>
      <c r="JL82" s="804"/>
      <c r="JM82" s="804"/>
      <c r="JN82" s="804"/>
      <c r="JO82" s="804"/>
      <c r="JP82" s="804"/>
      <c r="JQ82" s="804"/>
      <c r="JR82" s="804"/>
      <c r="JS82" s="804"/>
      <c r="JT82" s="804"/>
      <c r="JU82" s="804"/>
      <c r="JV82" s="804"/>
      <c r="JW82" s="804"/>
      <c r="JX82" s="804"/>
      <c r="JY82" s="804"/>
      <c r="JZ82" s="804"/>
      <c r="KA82" s="804"/>
      <c r="KB82" s="804"/>
      <c r="KC82" s="804"/>
      <c r="KD82" s="804"/>
      <c r="KE82" s="804"/>
      <c r="KF82" s="804"/>
      <c r="KG82" s="804"/>
      <c r="KH82" s="804"/>
      <c r="KI82" s="804"/>
      <c r="KJ82" s="804"/>
      <c r="KK82" s="804"/>
      <c r="KL82" s="804"/>
      <c r="KM82" s="804"/>
      <c r="KN82" s="804"/>
      <c r="KO82" s="804"/>
      <c r="KP82" s="804"/>
      <c r="KQ82" s="804"/>
      <c r="KR82" s="804"/>
      <c r="KS82" s="804"/>
      <c r="KT82" s="804"/>
      <c r="KU82" s="804"/>
      <c r="KV82" s="804"/>
      <c r="KW82" s="804"/>
      <c r="KX82" s="804"/>
      <c r="KY82" s="804"/>
      <c r="KZ82" s="804"/>
      <c r="LA82" s="804"/>
      <c r="LB82" s="804"/>
      <c r="LC82" s="804"/>
      <c r="LD82" s="804"/>
      <c r="LE82" s="804"/>
      <c r="LF82" s="804"/>
      <c r="LG82" s="804"/>
      <c r="LH82" s="804"/>
      <c r="LI82" s="1105"/>
      <c r="LJ82" s="1105"/>
      <c r="LK82" s="804"/>
      <c r="LL82" s="804"/>
      <c r="LM82" s="1105"/>
      <c r="LN82" s="1105"/>
      <c r="LO82" s="1105"/>
      <c r="LP82" s="804"/>
      <c r="LQ82" s="1105"/>
      <c r="LR82" s="1105"/>
      <c r="LS82" s="1105"/>
      <c r="LT82" s="1105"/>
      <c r="LU82" s="1105"/>
      <c r="LV82" s="1105"/>
      <c r="LW82" s="1105"/>
      <c r="LX82" s="804"/>
      <c r="LY82" s="1105"/>
      <c r="LZ82" s="1105"/>
      <c r="MA82" s="1105"/>
      <c r="MB82" s="1105"/>
      <c r="MC82" s="1105"/>
      <c r="MD82" s="1105"/>
      <c r="ME82" s="1105"/>
      <c r="MF82" s="1105"/>
      <c r="MG82" s="1105"/>
      <c r="MH82" s="1105"/>
      <c r="MI82" s="1105"/>
      <c r="MJ82" s="1105"/>
      <c r="MK82" s="1105"/>
      <c r="ML82" s="1105"/>
      <c r="MM82" s="1105"/>
      <c r="MN82" s="653"/>
      <c r="MO82" s="653"/>
      <c r="MP82" s="653"/>
      <c r="MQ82" s="653"/>
      <c r="MR82" s="1105"/>
      <c r="MS82" s="1105"/>
      <c r="MT82" s="1105"/>
      <c r="MU82" s="1105"/>
      <c r="MV82" s="1105"/>
      <c r="MW82" s="1105"/>
      <c r="MX82" s="1105"/>
      <c r="MY82" s="1105"/>
      <c r="MZ82" s="1105"/>
      <c r="NA82" s="1105"/>
      <c r="NB82" s="1105"/>
      <c r="NC82" s="1105"/>
      <c r="ND82" s="1105"/>
      <c r="NE82" s="1105"/>
      <c r="NF82" s="1105"/>
      <c r="NG82" s="1105"/>
      <c r="NH82" s="1105"/>
      <c r="NI82" s="1105"/>
      <c r="NJ82" s="1105"/>
      <c r="NK82" s="1105"/>
      <c r="NL82" s="1105"/>
      <c r="NM82" s="1105"/>
      <c r="NN82" s="1105"/>
      <c r="NO82" s="1105"/>
      <c r="NP82" s="1105"/>
      <c r="NQ82" s="1105"/>
      <c r="NR82" s="1105"/>
      <c r="NS82" s="1105"/>
      <c r="NT82" s="1105"/>
      <c r="NU82" s="1105"/>
      <c r="NV82" s="1105"/>
      <c r="NW82" s="1105"/>
      <c r="NX82" s="1105"/>
      <c r="NY82" s="1105"/>
      <c r="NZ82" s="1105"/>
      <c r="OA82" s="1105"/>
      <c r="OB82" s="1105"/>
      <c r="OC82" s="1105"/>
      <c r="OD82" s="1105"/>
      <c r="OE82" s="1105"/>
      <c r="OF82" s="1105"/>
      <c r="OG82" s="1105"/>
      <c r="OH82" s="1105"/>
      <c r="OI82" s="1105"/>
      <c r="OJ82" s="1105"/>
      <c r="OK82" s="1105"/>
      <c r="OL82" s="1105"/>
      <c r="OM82" s="1105"/>
      <c r="ON82" s="1105"/>
      <c r="OO82" s="1105"/>
      <c r="OP82" s="1105"/>
      <c r="OQ82" s="1105"/>
      <c r="OR82" s="1105"/>
      <c r="OS82" s="1105"/>
      <c r="OT82" s="1105"/>
      <c r="OU82" s="1105"/>
      <c r="OV82" s="1105"/>
      <c r="OW82" s="1105"/>
      <c r="OX82" s="1105"/>
      <c r="OY82" s="1105"/>
      <c r="OZ82" s="1105"/>
      <c r="PA82" s="1105"/>
      <c r="PB82" s="1105"/>
      <c r="PC82" s="1105"/>
      <c r="PD82" s="1105"/>
      <c r="PE82" s="1105"/>
      <c r="PF82" s="1105"/>
      <c r="PG82" s="1105"/>
      <c r="PH82" s="1105"/>
      <c r="PI82" s="1105"/>
      <c r="PJ82" s="1105"/>
      <c r="PK82" s="1105"/>
      <c r="PL82" s="1105"/>
      <c r="PM82" s="1105"/>
      <c r="PN82" s="1105"/>
      <c r="PO82" s="1105"/>
      <c r="PP82" s="1105"/>
      <c r="PQ82" s="1105"/>
      <c r="PR82" s="1105"/>
      <c r="PS82" s="1105"/>
      <c r="PT82" s="1105"/>
      <c r="PU82" s="1105"/>
      <c r="PV82" s="1105"/>
      <c r="PW82" s="1105"/>
      <c r="PX82" s="1105"/>
      <c r="PY82" s="1105"/>
      <c r="PZ82" s="1105"/>
      <c r="QA82" s="1105"/>
      <c r="QB82" s="1105"/>
      <c r="QC82" s="1105"/>
      <c r="QD82" s="1105"/>
      <c r="QE82" s="1105"/>
      <c r="QF82" s="1105"/>
      <c r="QG82" s="1105"/>
      <c r="QH82" s="1105"/>
      <c r="QI82" s="1105"/>
      <c r="QJ82" s="1105"/>
      <c r="QK82" s="1105"/>
      <c r="QL82" s="1105"/>
      <c r="QM82" s="1105"/>
      <c r="QN82" s="1105"/>
      <c r="QO82" s="1105"/>
      <c r="QP82" s="1105"/>
      <c r="QQ82" s="1105"/>
      <c r="QR82" s="1105"/>
      <c r="QS82" s="1105"/>
      <c r="QT82" s="1105"/>
      <c r="QU82" s="1105"/>
      <c r="QV82" s="1105"/>
      <c r="QW82" s="1105"/>
      <c r="QX82" s="1105"/>
      <c r="QY82" s="1105"/>
      <c r="QZ82" s="1105"/>
      <c r="RA82" s="1105"/>
      <c r="RB82" s="1105"/>
      <c r="RC82" s="1105"/>
      <c r="RD82" s="1105"/>
      <c r="RE82" s="1105"/>
      <c r="RF82" s="1105"/>
      <c r="RG82" s="1105"/>
      <c r="RH82" s="1105"/>
      <c r="RI82" s="1105"/>
      <c r="RJ82" s="1105"/>
      <c r="RK82" s="1105"/>
      <c r="RL82" s="1105"/>
      <c r="RM82" s="1105"/>
      <c r="RN82" s="1105"/>
      <c r="RO82" s="1105"/>
      <c r="RP82" s="1105"/>
      <c r="RQ82" s="1105"/>
      <c r="RR82" s="1105"/>
      <c r="RS82" s="1105"/>
      <c r="RT82" s="1105"/>
      <c r="RU82" s="1105"/>
      <c r="RV82" s="1105"/>
      <c r="RW82" s="1105"/>
      <c r="RX82" s="1105"/>
      <c r="RY82" s="1105"/>
      <c r="RZ82" s="1105"/>
      <c r="SA82" s="1105"/>
      <c r="SB82" s="1105"/>
      <c r="SC82" s="1105"/>
      <c r="SD82" s="1105"/>
      <c r="SE82" s="1105"/>
      <c r="SF82" s="1105"/>
      <c r="SG82" s="1105"/>
      <c r="SH82" s="1105"/>
      <c r="SI82" s="1105"/>
      <c r="SJ82" s="1105"/>
      <c r="SK82" s="1105"/>
      <c r="SL82" s="1105"/>
      <c r="SM82" s="1105"/>
      <c r="SN82" s="1105"/>
      <c r="SO82" s="1105"/>
      <c r="SP82" s="1105"/>
      <c r="SQ82" s="1105"/>
      <c r="SR82" s="1105"/>
      <c r="SS82" s="1105"/>
      <c r="ST82" s="1105"/>
      <c r="SU82" s="1105"/>
      <c r="SV82" s="1105"/>
      <c r="SW82" s="1105"/>
      <c r="SX82" s="1105"/>
      <c r="SY82" s="1105"/>
      <c r="SZ82" s="1105"/>
      <c r="TA82" s="1105"/>
      <c r="TB82" s="1105"/>
      <c r="TC82" s="1105"/>
      <c r="TD82" s="1105"/>
      <c r="TE82" s="1105"/>
      <c r="TF82" s="1105"/>
      <c r="TG82" s="1105"/>
      <c r="TH82" s="1105"/>
      <c r="TI82" s="1105"/>
      <c r="TJ82" s="1105"/>
      <c r="TK82" s="1105"/>
      <c r="TL82" s="1105"/>
      <c r="TM82" s="1105"/>
      <c r="TN82" s="1105"/>
      <c r="TO82" s="1105"/>
      <c r="TP82" s="1105"/>
      <c r="TQ82" s="1105"/>
      <c r="TR82" s="1105"/>
      <c r="TS82" s="1105"/>
      <c r="TT82" s="1105"/>
      <c r="TU82" s="1105"/>
      <c r="TV82" s="1105"/>
      <c r="TW82" s="1105"/>
      <c r="TX82" s="1105"/>
      <c r="TY82" s="1105"/>
      <c r="TZ82" s="1105"/>
      <c r="UA82" s="1105"/>
      <c r="UB82" s="1105"/>
      <c r="UC82" s="1105"/>
      <c r="UD82" s="1105"/>
      <c r="UE82" s="1105"/>
      <c r="UF82" s="1105"/>
      <c r="UG82" s="1105"/>
      <c r="UH82" s="1105"/>
      <c r="UI82" s="1105"/>
      <c r="UJ82" s="1105"/>
      <c r="UK82" s="1105"/>
      <c r="UL82" s="1105"/>
      <c r="UM82" s="1105"/>
      <c r="UN82" s="1105"/>
      <c r="UO82" s="1105"/>
      <c r="UP82" s="1105"/>
      <c r="UQ82" s="1105"/>
      <c r="UR82" s="1105"/>
      <c r="US82" s="1105"/>
      <c r="UT82" s="1105"/>
      <c r="UU82" s="1105"/>
      <c r="UV82" s="1105"/>
      <c r="UW82" s="1105"/>
      <c r="UX82" s="1105"/>
      <c r="UY82" s="1105"/>
      <c r="UZ82" s="1105"/>
      <c r="VA82" s="1105"/>
      <c r="VB82" s="1105"/>
      <c r="VC82" s="1105"/>
      <c r="VD82" s="1105"/>
      <c r="VE82" s="1105"/>
      <c r="VF82" s="1105"/>
      <c r="VG82" s="1105"/>
      <c r="VH82" s="1105"/>
      <c r="VI82" s="1105"/>
      <c r="VJ82" s="1105"/>
      <c r="VK82" s="1105"/>
      <c r="VL82" s="1105"/>
      <c r="VM82" s="1105"/>
      <c r="VN82" s="1105"/>
      <c r="VO82" s="1105"/>
      <c r="VP82" s="1105"/>
      <c r="VQ82" s="1105"/>
      <c r="VR82" s="1105"/>
      <c r="VS82" s="1105"/>
      <c r="VT82" s="1105"/>
      <c r="VU82" s="1105"/>
      <c r="VV82" s="1105"/>
      <c r="VW82" s="1105"/>
      <c r="VX82" s="1105"/>
      <c r="VY82" s="1105"/>
      <c r="VZ82" s="1105"/>
      <c r="WA82" s="1105"/>
      <c r="WB82" s="1105"/>
      <c r="WC82" s="1105"/>
      <c r="WD82" s="1105"/>
      <c r="WE82" s="1105"/>
      <c r="WF82" s="1105"/>
      <c r="WG82" s="1105"/>
      <c r="WH82" s="1105"/>
      <c r="WI82" s="1105"/>
      <c r="WJ82" s="1105"/>
      <c r="WK82" s="1105"/>
      <c r="WL82" s="1105"/>
      <c r="WM82" s="1105"/>
      <c r="WN82" s="1105"/>
      <c r="WO82" s="1105"/>
      <c r="WP82" s="1105"/>
      <c r="WQ82" s="1105"/>
      <c r="WR82" s="1105"/>
      <c r="WS82" s="1105"/>
      <c r="WT82" s="1105"/>
      <c r="WU82" s="1105"/>
      <c r="WV82" s="1105"/>
      <c r="WW82" s="1105"/>
      <c r="WX82" s="1105"/>
      <c r="WY82" s="1105"/>
      <c r="WZ82" s="1105"/>
      <c r="XA82" s="1105"/>
      <c r="XB82" s="1105"/>
      <c r="XC82" s="1105"/>
      <c r="XD82" s="1105"/>
      <c r="XE82" s="1105"/>
      <c r="XF82" s="1105"/>
      <c r="XG82" s="1105"/>
      <c r="XH82" s="1105"/>
      <c r="XI82" s="1105"/>
      <c r="XJ82" s="1105"/>
      <c r="XK82" s="1105"/>
      <c r="XL82" s="1105"/>
      <c r="XM82" s="1105"/>
      <c r="XN82" s="1105"/>
      <c r="XO82" s="1105"/>
      <c r="XP82" s="1105"/>
      <c r="XQ82" s="1105"/>
      <c r="XR82" s="1105"/>
      <c r="XS82" s="1105"/>
      <c r="XT82" s="1105"/>
      <c r="XU82" s="1105"/>
    </row>
    <row r="83" spans="1:645">
      <c r="A83" s="1111"/>
      <c r="B83" s="1112"/>
      <c r="C83" s="773"/>
      <c r="D83" s="804"/>
      <c r="E83" s="716" t="s">
        <v>397</v>
      </c>
      <c r="F83" s="714"/>
      <c r="G83" s="804"/>
      <c r="H83" s="804"/>
      <c r="I83" s="804"/>
      <c r="J83" s="653"/>
      <c r="K83" s="653"/>
      <c r="L83" s="653"/>
      <c r="M83" s="653"/>
      <c r="N83" s="653"/>
      <c r="O83" s="804"/>
      <c r="P83" s="804"/>
      <c r="Q83" s="804"/>
      <c r="R83" s="653"/>
      <c r="S83" s="653"/>
      <c r="T83" s="653"/>
      <c r="U83" s="653"/>
      <c r="V83" s="653"/>
      <c r="W83" s="804"/>
      <c r="X83" s="804"/>
      <c r="Y83" s="804"/>
      <c r="Z83" s="804"/>
      <c r="AA83" s="804"/>
      <c r="AB83" s="804"/>
      <c r="AC83" s="804"/>
      <c r="AD83" s="804"/>
      <c r="AE83" s="804"/>
      <c r="AF83" s="804"/>
      <c r="AG83" s="804"/>
      <c r="AH83" s="804"/>
      <c r="AI83" s="804"/>
      <c r="AJ83" s="804"/>
      <c r="AK83" s="804"/>
      <c r="AL83" s="804"/>
      <c r="AM83" s="804"/>
      <c r="AN83" s="804"/>
      <c r="AO83" s="804"/>
      <c r="AP83" s="804"/>
      <c r="AQ83" s="804"/>
      <c r="AR83" s="804"/>
      <c r="AS83" s="804"/>
      <c r="AT83" s="804"/>
      <c r="AU83" s="804"/>
      <c r="AV83" s="804"/>
      <c r="AW83" s="804"/>
      <c r="AX83" s="804"/>
      <c r="AY83" s="804"/>
      <c r="AZ83" s="804"/>
      <c r="BA83" s="804"/>
      <c r="BB83" s="804"/>
      <c r="BC83" s="804"/>
      <c r="BD83" s="804"/>
      <c r="BE83" s="804"/>
      <c r="BF83" s="804"/>
      <c r="BG83" s="804"/>
      <c r="BH83" s="804"/>
      <c r="BI83" s="804"/>
      <c r="BJ83" s="804"/>
      <c r="BK83" s="804"/>
      <c r="BL83" s="804"/>
      <c r="BM83" s="804"/>
      <c r="BN83" s="804"/>
      <c r="BO83" s="804"/>
      <c r="BP83" s="804"/>
      <c r="BQ83" s="804"/>
      <c r="BR83" s="804"/>
      <c r="BS83" s="804"/>
      <c r="BT83" s="804"/>
      <c r="BU83" s="804"/>
      <c r="BV83" s="804"/>
      <c r="BW83" s="804"/>
      <c r="BX83" s="804"/>
      <c r="BY83" s="804"/>
      <c r="BZ83" s="804"/>
      <c r="CA83" s="804"/>
      <c r="CB83" s="804"/>
      <c r="CC83" s="804"/>
      <c r="CD83" s="804"/>
      <c r="CE83" s="804"/>
      <c r="CF83" s="804"/>
      <c r="CG83" s="804"/>
      <c r="CH83" s="804"/>
      <c r="CI83" s="804"/>
      <c r="CJ83" s="804"/>
      <c r="CK83" s="804"/>
      <c r="CL83" s="804"/>
      <c r="CM83" s="804"/>
      <c r="CN83" s="804"/>
      <c r="CO83" s="804"/>
      <c r="CP83" s="804"/>
      <c r="CQ83" s="804"/>
      <c r="CR83" s="804"/>
      <c r="CS83" s="804"/>
      <c r="CT83" s="804"/>
      <c r="CU83" s="804"/>
      <c r="CV83" s="804"/>
      <c r="CW83" s="804"/>
      <c r="CX83" s="804"/>
      <c r="CY83" s="804"/>
      <c r="CZ83" s="804"/>
      <c r="DA83" s="804"/>
      <c r="DB83" s="804"/>
      <c r="DC83" s="804"/>
      <c r="DD83" s="804"/>
      <c r="DE83" s="804"/>
      <c r="DF83" s="804"/>
      <c r="DG83" s="804"/>
      <c r="DH83" s="804"/>
      <c r="DI83" s="804"/>
      <c r="DJ83" s="804"/>
      <c r="DK83" s="804"/>
      <c r="DL83" s="804"/>
      <c r="DM83" s="804"/>
      <c r="DN83" s="804"/>
      <c r="DO83" s="804"/>
      <c r="DP83" s="804"/>
      <c r="DQ83" s="804"/>
      <c r="DR83" s="804"/>
      <c r="DS83" s="804"/>
      <c r="DT83" s="804"/>
      <c r="DU83" s="804"/>
      <c r="DV83" s="804"/>
      <c r="DW83" s="804"/>
      <c r="DX83" s="804"/>
      <c r="DY83" s="804"/>
      <c r="DZ83" s="804"/>
      <c r="EA83" s="804"/>
      <c r="EB83" s="804"/>
      <c r="EC83" s="804"/>
      <c r="ED83" s="804"/>
      <c r="EE83" s="804"/>
      <c r="EF83" s="804"/>
      <c r="EG83" s="804"/>
      <c r="EH83" s="804"/>
      <c r="EI83" s="804"/>
      <c r="EJ83" s="804"/>
      <c r="EK83" s="804"/>
      <c r="EL83" s="804"/>
      <c r="EM83" s="804"/>
      <c r="EN83" s="804"/>
      <c r="EO83" s="804"/>
      <c r="EP83" s="804"/>
      <c r="EQ83" s="804"/>
      <c r="ER83" s="804"/>
      <c r="ES83" s="804"/>
      <c r="ET83" s="804"/>
      <c r="EU83" s="804"/>
      <c r="EV83" s="804"/>
      <c r="EW83" s="804"/>
      <c r="EX83" s="804"/>
      <c r="EY83" s="804"/>
      <c r="EZ83" s="804"/>
      <c r="FA83" s="804"/>
      <c r="FB83" s="804"/>
      <c r="FC83" s="804"/>
      <c r="FD83" s="804"/>
      <c r="FE83" s="804"/>
      <c r="FF83" s="804"/>
      <c r="FG83" s="804"/>
      <c r="FH83" s="804"/>
      <c r="FI83" s="804"/>
      <c r="FJ83" s="804"/>
      <c r="FK83" s="804"/>
      <c r="FL83" s="804"/>
      <c r="FM83" s="804"/>
      <c r="FN83" s="804"/>
      <c r="FO83" s="804"/>
      <c r="FP83" s="804"/>
      <c r="FQ83" s="804"/>
      <c r="FR83" s="804"/>
      <c r="FS83" s="804"/>
      <c r="FT83" s="804"/>
      <c r="FU83" s="804"/>
      <c r="FV83" s="804"/>
      <c r="FW83" s="804"/>
      <c r="FX83" s="804"/>
      <c r="FY83" s="804"/>
      <c r="FZ83" s="804"/>
      <c r="GA83" s="804"/>
      <c r="GB83" s="804"/>
      <c r="GC83" s="804"/>
      <c r="GD83" s="804"/>
      <c r="GE83" s="804"/>
      <c r="GF83" s="804"/>
      <c r="GG83" s="804"/>
      <c r="GH83" s="804"/>
      <c r="GI83" s="804"/>
      <c r="GJ83" s="804"/>
      <c r="GK83" s="804"/>
      <c r="GL83" s="804"/>
      <c r="GM83" s="804"/>
      <c r="GN83" s="804"/>
      <c r="GO83" s="804"/>
      <c r="GP83" s="804"/>
      <c r="GQ83" s="804"/>
      <c r="GR83" s="804"/>
      <c r="GS83" s="804"/>
      <c r="GT83" s="804"/>
      <c r="GU83" s="804"/>
      <c r="GV83" s="804"/>
      <c r="GW83" s="804"/>
      <c r="GX83" s="804"/>
      <c r="GY83" s="804"/>
      <c r="GZ83" s="804"/>
      <c r="HA83" s="804"/>
      <c r="HB83" s="804"/>
      <c r="HC83" s="804"/>
      <c r="HD83" s="804"/>
      <c r="HE83" s="804"/>
      <c r="HF83" s="804"/>
      <c r="HG83" s="804"/>
      <c r="HH83" s="804"/>
      <c r="HI83" s="804"/>
      <c r="HJ83" s="804"/>
      <c r="HK83" s="804"/>
      <c r="HL83" s="804"/>
      <c r="HM83" s="804"/>
      <c r="HN83" s="804"/>
      <c r="HO83" s="804"/>
      <c r="HP83" s="804"/>
      <c r="HQ83" s="804"/>
      <c r="HR83" s="804"/>
      <c r="HS83" s="804"/>
      <c r="HT83" s="804"/>
      <c r="HU83" s="804"/>
      <c r="HV83" s="804"/>
      <c r="HW83" s="804"/>
      <c r="HX83" s="804"/>
      <c r="HY83" s="804"/>
      <c r="HZ83" s="804"/>
      <c r="IA83" s="804"/>
      <c r="IB83" s="804"/>
      <c r="IC83" s="804"/>
      <c r="ID83" s="804"/>
      <c r="IE83" s="804"/>
      <c r="IF83" s="804"/>
      <c r="IG83" s="1105"/>
      <c r="IH83" s="1105"/>
      <c r="II83" s="1105"/>
      <c r="IJ83" s="1105"/>
      <c r="IK83" s="1105"/>
      <c r="IL83" s="1105"/>
      <c r="IM83" s="1105"/>
      <c r="IN83" s="1105"/>
      <c r="IO83" s="1105"/>
      <c r="IP83" s="1105"/>
      <c r="IQ83" s="1105"/>
      <c r="IR83" s="1105"/>
      <c r="IS83" s="1105"/>
      <c r="IT83" s="1105"/>
      <c r="IU83" s="804"/>
      <c r="IV83" s="804"/>
      <c r="IW83" s="804"/>
      <c r="IX83" s="804"/>
      <c r="IY83" s="804"/>
      <c r="IZ83" s="804"/>
      <c r="JA83" s="804"/>
      <c r="JB83" s="804"/>
      <c r="JC83" s="804"/>
      <c r="JD83" s="804"/>
      <c r="JE83" s="804"/>
      <c r="JF83" s="804"/>
      <c r="JG83" s="804"/>
      <c r="JH83" s="804"/>
      <c r="JI83" s="804"/>
      <c r="JJ83" s="804"/>
      <c r="JK83" s="804"/>
      <c r="JL83" s="804"/>
      <c r="JM83" s="804"/>
      <c r="JN83" s="804"/>
      <c r="JO83" s="804"/>
      <c r="JP83" s="804"/>
      <c r="JQ83" s="804"/>
      <c r="JR83" s="804"/>
      <c r="JS83" s="804"/>
      <c r="JT83" s="804"/>
      <c r="JU83" s="804"/>
      <c r="JV83" s="804"/>
      <c r="JW83" s="804"/>
      <c r="JX83" s="804"/>
      <c r="JY83" s="804"/>
      <c r="JZ83" s="804"/>
      <c r="KA83" s="804"/>
      <c r="KB83" s="804"/>
      <c r="KC83" s="804"/>
      <c r="KD83" s="804"/>
      <c r="KE83" s="804"/>
      <c r="KF83" s="804"/>
      <c r="KG83" s="804"/>
      <c r="KH83" s="804"/>
      <c r="KI83" s="804"/>
      <c r="KJ83" s="804"/>
      <c r="KK83" s="804"/>
      <c r="KL83" s="804"/>
      <c r="KM83" s="804"/>
      <c r="KN83" s="804"/>
      <c r="KO83" s="804"/>
      <c r="KP83" s="804"/>
      <c r="KQ83" s="804"/>
      <c r="KR83" s="804"/>
      <c r="KS83" s="804"/>
      <c r="KT83" s="804"/>
      <c r="KU83" s="804"/>
      <c r="KV83" s="804"/>
      <c r="KW83" s="804"/>
      <c r="KX83" s="804"/>
      <c r="KY83" s="804"/>
      <c r="KZ83" s="804"/>
      <c r="LA83" s="804"/>
      <c r="LB83" s="804"/>
      <c r="LC83" s="804"/>
      <c r="LD83" s="804"/>
      <c r="LE83" s="804"/>
      <c r="LF83" s="804"/>
      <c r="LG83" s="804"/>
      <c r="LH83" s="804"/>
      <c r="LI83" s="1105"/>
      <c r="LJ83" s="1105"/>
      <c r="LK83" s="804"/>
      <c r="LL83" s="804"/>
      <c r="LM83" s="1105"/>
      <c r="LN83" s="1105"/>
      <c r="LO83" s="1105"/>
      <c r="LP83" s="804"/>
      <c r="LQ83" s="1105"/>
      <c r="LR83" s="1105"/>
      <c r="LS83" s="1105"/>
      <c r="LT83" s="1105"/>
      <c r="LU83" s="1105"/>
      <c r="LV83" s="1105"/>
      <c r="LW83" s="1105"/>
      <c r="LX83" s="804"/>
      <c r="LY83" s="1105"/>
      <c r="LZ83" s="1105"/>
      <c r="MA83" s="1105"/>
      <c r="MB83" s="1105"/>
      <c r="MC83" s="1105"/>
      <c r="MD83" s="1105"/>
      <c r="ME83" s="1105"/>
      <c r="MF83" s="1105"/>
      <c r="MG83" s="1105"/>
      <c r="MH83" s="1105"/>
      <c r="MI83" s="1105"/>
      <c r="MJ83" s="1105"/>
      <c r="MK83" s="1105"/>
      <c r="ML83" s="1105"/>
      <c r="MM83" s="1105"/>
      <c r="MN83" s="653"/>
      <c r="MO83" s="653"/>
      <c r="MP83" s="653"/>
      <c r="MQ83" s="653"/>
      <c r="MR83" s="1105"/>
      <c r="MS83" s="1105"/>
      <c r="MT83" s="1105"/>
      <c r="MU83" s="1105"/>
      <c r="MV83" s="1105"/>
      <c r="MW83" s="1105"/>
      <c r="MX83" s="1105"/>
      <c r="MY83" s="1105"/>
      <c r="MZ83" s="1105"/>
      <c r="NA83" s="1105"/>
      <c r="NB83" s="1105"/>
      <c r="NC83" s="1105"/>
      <c r="ND83" s="1105"/>
      <c r="NE83" s="1105"/>
      <c r="NF83" s="1105"/>
      <c r="NG83" s="1105"/>
      <c r="NH83" s="1105"/>
      <c r="NI83" s="1105"/>
      <c r="NJ83" s="1105"/>
      <c r="NK83" s="1105"/>
      <c r="NL83" s="1105"/>
      <c r="NM83" s="1105"/>
      <c r="NN83" s="1105"/>
      <c r="NO83" s="1105"/>
      <c r="NP83" s="1105"/>
      <c r="NQ83" s="1105"/>
      <c r="NR83" s="1105"/>
      <c r="NS83" s="1105"/>
      <c r="NT83" s="1105"/>
      <c r="NU83" s="1105"/>
      <c r="NV83" s="1105"/>
      <c r="NW83" s="1105"/>
      <c r="NX83" s="1105"/>
      <c r="NY83" s="1105"/>
      <c r="NZ83" s="1105"/>
      <c r="OA83" s="1105"/>
      <c r="OB83" s="1105"/>
      <c r="OC83" s="1105"/>
      <c r="OD83" s="1105"/>
      <c r="OE83" s="1105"/>
      <c r="OF83" s="1105"/>
      <c r="OG83" s="1105"/>
      <c r="OH83" s="1105"/>
      <c r="OI83" s="1105"/>
      <c r="OJ83" s="1105"/>
      <c r="OK83" s="1105"/>
      <c r="OL83" s="1105"/>
      <c r="OM83" s="1105"/>
      <c r="ON83" s="1105"/>
      <c r="OO83" s="1105"/>
      <c r="OP83" s="1105"/>
      <c r="OQ83" s="1105"/>
      <c r="OR83" s="1105"/>
      <c r="OS83" s="1105"/>
      <c r="OT83" s="1105"/>
      <c r="OU83" s="1105"/>
      <c r="OV83" s="1105"/>
      <c r="OW83" s="1105"/>
      <c r="OX83" s="1105"/>
      <c r="OY83" s="1105"/>
      <c r="OZ83" s="1105"/>
      <c r="PA83" s="1105"/>
      <c r="PB83" s="1105"/>
      <c r="PC83" s="1105"/>
      <c r="PD83" s="1105"/>
      <c r="PE83" s="1105"/>
      <c r="PF83" s="1105"/>
      <c r="PG83" s="1105"/>
      <c r="PH83" s="1105"/>
      <c r="PI83" s="1105"/>
      <c r="PJ83" s="1105"/>
      <c r="PK83" s="1105"/>
      <c r="PL83" s="1105"/>
      <c r="PM83" s="1105"/>
      <c r="PN83" s="1105"/>
      <c r="PO83" s="1105"/>
      <c r="PP83" s="1105"/>
      <c r="PQ83" s="1105"/>
      <c r="PR83" s="1105"/>
      <c r="PS83" s="1105"/>
      <c r="PT83" s="1105"/>
      <c r="PU83" s="1105"/>
      <c r="PV83" s="1105"/>
      <c r="PW83" s="1105"/>
      <c r="PX83" s="1105"/>
      <c r="PY83" s="1105"/>
      <c r="PZ83" s="1105"/>
      <c r="QA83" s="1105"/>
      <c r="QB83" s="1105"/>
      <c r="QC83" s="1105"/>
      <c r="QD83" s="1105"/>
      <c r="QE83" s="1105"/>
      <c r="QF83" s="1105"/>
      <c r="QG83" s="1105"/>
      <c r="QH83" s="1105"/>
      <c r="QI83" s="1105"/>
      <c r="QJ83" s="1105"/>
      <c r="QK83" s="1105"/>
      <c r="QL83" s="1105"/>
      <c r="QM83" s="1105"/>
      <c r="QN83" s="1105"/>
      <c r="QO83" s="1105"/>
      <c r="QP83" s="1105"/>
      <c r="QQ83" s="1105"/>
      <c r="QR83" s="1105"/>
      <c r="QS83" s="1105"/>
      <c r="QT83" s="1105"/>
      <c r="QU83" s="1105"/>
      <c r="QV83" s="1105"/>
      <c r="QW83" s="1105"/>
      <c r="QX83" s="1105"/>
      <c r="QY83" s="1105"/>
      <c r="QZ83" s="1105"/>
      <c r="RA83" s="1105"/>
      <c r="RB83" s="1105"/>
      <c r="RC83" s="1105"/>
      <c r="RD83" s="1105"/>
      <c r="RE83" s="1105"/>
      <c r="RF83" s="1105"/>
      <c r="RG83" s="1105"/>
      <c r="RH83" s="1105"/>
      <c r="RI83" s="1105"/>
      <c r="RJ83" s="1105"/>
      <c r="RK83" s="1105"/>
      <c r="RL83" s="1105"/>
      <c r="RM83" s="1105"/>
      <c r="RN83" s="1105"/>
      <c r="RO83" s="1105"/>
      <c r="RP83" s="1105"/>
      <c r="RQ83" s="1105"/>
      <c r="RR83" s="1105"/>
      <c r="RS83" s="1105"/>
      <c r="RT83" s="1105"/>
      <c r="RU83" s="1105"/>
      <c r="RV83" s="1105"/>
      <c r="RW83" s="1105"/>
      <c r="RX83" s="1105"/>
      <c r="RY83" s="1105"/>
      <c r="RZ83" s="1105"/>
      <c r="SA83" s="1105"/>
      <c r="SB83" s="1105"/>
      <c r="SC83" s="1105"/>
      <c r="SD83" s="1105"/>
      <c r="SE83" s="1105"/>
      <c r="SF83" s="1105"/>
      <c r="SG83" s="1105"/>
      <c r="SH83" s="1105"/>
      <c r="SI83" s="1105"/>
      <c r="SJ83" s="1105"/>
      <c r="SK83" s="1105"/>
      <c r="SL83" s="1105"/>
      <c r="SM83" s="1105"/>
      <c r="SN83" s="1105"/>
      <c r="SO83" s="1105"/>
      <c r="SP83" s="1105"/>
      <c r="SQ83" s="1105"/>
      <c r="SR83" s="1105"/>
      <c r="SS83" s="1105"/>
      <c r="ST83" s="1105"/>
      <c r="SU83" s="1105"/>
      <c r="SV83" s="1105"/>
      <c r="SW83" s="1105"/>
      <c r="SX83" s="1105"/>
      <c r="SY83" s="1105"/>
      <c r="SZ83" s="1105"/>
      <c r="TA83" s="1105"/>
      <c r="TB83" s="1105"/>
      <c r="TC83" s="1105"/>
      <c r="TD83" s="1105"/>
      <c r="TE83" s="1105"/>
      <c r="TF83" s="1105"/>
      <c r="TG83" s="1105"/>
      <c r="TH83" s="1105"/>
      <c r="TI83" s="1105"/>
      <c r="TJ83" s="1105"/>
      <c r="TK83" s="1105"/>
      <c r="TL83" s="1105"/>
      <c r="TM83" s="1105"/>
      <c r="TN83" s="1105"/>
      <c r="TO83" s="1105"/>
      <c r="TP83" s="1105"/>
      <c r="TQ83" s="1105"/>
      <c r="TR83" s="1105"/>
      <c r="TS83" s="1105"/>
      <c r="TT83" s="1105"/>
      <c r="TU83" s="1105"/>
      <c r="TV83" s="1105"/>
      <c r="TW83" s="1105"/>
      <c r="TX83" s="1105"/>
      <c r="TY83" s="1105"/>
      <c r="TZ83" s="1105"/>
      <c r="UA83" s="1105"/>
      <c r="UB83" s="1105"/>
      <c r="UC83" s="1105"/>
      <c r="UD83" s="1105"/>
      <c r="UE83" s="1105"/>
      <c r="UF83" s="1105"/>
      <c r="UG83" s="1105"/>
      <c r="UH83" s="1105"/>
      <c r="UI83" s="1105"/>
      <c r="UJ83" s="1105"/>
      <c r="UK83" s="1105"/>
      <c r="UL83" s="1105"/>
      <c r="UM83" s="1105"/>
      <c r="UN83" s="1105"/>
      <c r="UO83" s="1105"/>
      <c r="UP83" s="1105"/>
      <c r="UQ83" s="1105"/>
      <c r="UR83" s="1105"/>
      <c r="US83" s="1105"/>
      <c r="UT83" s="1105"/>
      <c r="UU83" s="1105"/>
      <c r="UV83" s="1105"/>
      <c r="UW83" s="1105"/>
      <c r="UX83" s="1105"/>
      <c r="UY83" s="1105"/>
      <c r="UZ83" s="1105"/>
      <c r="VA83" s="1105"/>
      <c r="VB83" s="1105"/>
      <c r="VC83" s="1105"/>
      <c r="VD83" s="1105"/>
      <c r="VE83" s="1105"/>
      <c r="VF83" s="1105"/>
      <c r="VG83" s="1105"/>
      <c r="VH83" s="1105"/>
      <c r="VI83" s="1105"/>
      <c r="VJ83" s="1105"/>
      <c r="VK83" s="1105"/>
      <c r="VL83" s="1105"/>
      <c r="VM83" s="1105"/>
      <c r="VN83" s="1105"/>
      <c r="VO83" s="1105"/>
      <c r="VP83" s="1105"/>
      <c r="VQ83" s="1105"/>
      <c r="VR83" s="1105"/>
      <c r="VS83" s="1105"/>
      <c r="VT83" s="1105"/>
      <c r="VU83" s="1105"/>
      <c r="VV83" s="1105"/>
      <c r="VW83" s="1105"/>
      <c r="VX83" s="1105"/>
      <c r="VY83" s="1105"/>
      <c r="VZ83" s="1105"/>
      <c r="WA83" s="1105"/>
      <c r="WB83" s="1105"/>
      <c r="WC83" s="1105"/>
      <c r="WD83" s="1105"/>
      <c r="WE83" s="1105"/>
      <c r="WF83" s="1105"/>
      <c r="WG83" s="1105"/>
      <c r="WH83" s="1105"/>
      <c r="WI83" s="1105"/>
      <c r="WJ83" s="1105"/>
      <c r="WK83" s="1105"/>
      <c r="WL83" s="1105"/>
      <c r="WM83" s="1105"/>
      <c r="WN83" s="1105"/>
      <c r="WO83" s="1105"/>
      <c r="WP83" s="1105"/>
      <c r="WQ83" s="1105"/>
      <c r="WR83" s="1105"/>
      <c r="WS83" s="1105"/>
      <c r="WT83" s="1105"/>
      <c r="WU83" s="1105"/>
      <c r="WV83" s="1105"/>
      <c r="WW83" s="1105"/>
      <c r="WX83" s="1105"/>
      <c r="WY83" s="1105"/>
      <c r="WZ83" s="1105"/>
      <c r="XA83" s="1105"/>
      <c r="XB83" s="1105"/>
      <c r="XC83" s="1105"/>
      <c r="XD83" s="1105"/>
      <c r="XE83" s="1105"/>
      <c r="XF83" s="1105"/>
      <c r="XG83" s="1105"/>
      <c r="XH83" s="1105"/>
      <c r="XI83" s="1105"/>
      <c r="XJ83" s="1105"/>
      <c r="XK83" s="1105"/>
      <c r="XL83" s="1105"/>
      <c r="XM83" s="1105"/>
      <c r="XN83" s="1105"/>
      <c r="XO83" s="1105"/>
      <c r="XP83" s="1105"/>
      <c r="XQ83" s="1105"/>
      <c r="XR83" s="1105"/>
      <c r="XS83" s="1105"/>
      <c r="XT83" s="1105"/>
      <c r="XU83" s="1105"/>
    </row>
    <row r="84" spans="1:645">
      <c r="A84" s="1111"/>
      <c r="B84" s="1112"/>
      <c r="C84" s="773"/>
      <c r="D84" s="804"/>
      <c r="E84" s="804"/>
      <c r="F84" s="714"/>
      <c r="G84" s="804"/>
      <c r="H84" s="804"/>
      <c r="I84" s="804"/>
      <c r="J84" s="653"/>
      <c r="K84" s="653"/>
      <c r="L84" s="653"/>
      <c r="M84" s="653"/>
      <c r="N84" s="653"/>
      <c r="O84" s="804"/>
      <c r="P84" s="804"/>
      <c r="Q84" s="804"/>
      <c r="R84" s="653"/>
      <c r="S84" s="653"/>
      <c r="T84" s="653"/>
      <c r="U84" s="653"/>
      <c r="V84" s="653"/>
      <c r="W84" s="804"/>
      <c r="X84" s="804"/>
      <c r="Y84" s="804"/>
      <c r="Z84" s="804"/>
      <c r="AA84" s="804"/>
      <c r="AB84" s="804"/>
      <c r="AC84" s="804"/>
      <c r="AD84" s="804"/>
      <c r="AE84" s="804"/>
      <c r="AF84" s="804"/>
      <c r="AG84" s="804"/>
      <c r="AH84" s="804"/>
      <c r="AI84" s="804"/>
      <c r="AJ84" s="804"/>
      <c r="AK84" s="804"/>
      <c r="AL84" s="804"/>
      <c r="AM84" s="804"/>
      <c r="AN84" s="804"/>
      <c r="AO84" s="804"/>
      <c r="AP84" s="804"/>
      <c r="AQ84" s="804"/>
      <c r="AR84" s="804"/>
      <c r="AS84" s="804"/>
      <c r="AT84" s="804"/>
      <c r="AU84" s="804"/>
      <c r="AV84" s="804"/>
      <c r="AW84" s="804"/>
      <c r="AX84" s="804"/>
      <c r="AY84" s="804"/>
      <c r="AZ84" s="804"/>
      <c r="BA84" s="804"/>
      <c r="BB84" s="804"/>
      <c r="BC84" s="804"/>
      <c r="BD84" s="804"/>
      <c r="BE84" s="804"/>
      <c r="BF84" s="804"/>
      <c r="BG84" s="804"/>
      <c r="BH84" s="804"/>
      <c r="BI84" s="804"/>
      <c r="BJ84" s="804"/>
      <c r="BK84" s="804"/>
      <c r="BL84" s="804"/>
      <c r="BM84" s="804"/>
      <c r="BN84" s="804"/>
      <c r="BO84" s="804"/>
      <c r="BP84" s="804"/>
      <c r="BQ84" s="804"/>
      <c r="BR84" s="804"/>
      <c r="BS84" s="804"/>
      <c r="BT84" s="804"/>
      <c r="BU84" s="804"/>
      <c r="BV84" s="804"/>
      <c r="BW84" s="804"/>
      <c r="BX84" s="1105"/>
      <c r="BY84" s="804"/>
      <c r="BZ84" s="804"/>
      <c r="CA84" s="804"/>
      <c r="CB84" s="804"/>
      <c r="CC84" s="804"/>
      <c r="CD84" s="804"/>
      <c r="CE84" s="804"/>
      <c r="CF84" s="804"/>
      <c r="CG84" s="804"/>
      <c r="CH84" s="804"/>
      <c r="CI84" s="804"/>
      <c r="CJ84" s="804"/>
      <c r="CK84" s="804"/>
      <c r="CL84" s="804"/>
      <c r="CM84" s="804"/>
      <c r="CN84" s="804"/>
      <c r="CO84" s="804"/>
      <c r="CP84" s="804"/>
      <c r="CQ84" s="804"/>
      <c r="CR84" s="804"/>
      <c r="CS84" s="804"/>
      <c r="CT84" s="804"/>
      <c r="CU84" s="804"/>
      <c r="CV84" s="804"/>
      <c r="CW84" s="804"/>
      <c r="CX84" s="804"/>
      <c r="CY84" s="804"/>
      <c r="CZ84" s="804"/>
      <c r="DA84" s="804"/>
      <c r="DB84" s="804"/>
      <c r="DC84" s="804"/>
      <c r="DD84" s="804"/>
      <c r="DE84" s="804"/>
      <c r="DF84" s="804"/>
      <c r="DG84" s="804"/>
      <c r="DH84" s="804"/>
      <c r="DI84" s="804"/>
      <c r="DJ84" s="804"/>
      <c r="DK84" s="804"/>
      <c r="DL84" s="804"/>
      <c r="DM84" s="804"/>
      <c r="DN84" s="804"/>
      <c r="DO84" s="804"/>
      <c r="DP84" s="804"/>
      <c r="DQ84" s="804"/>
      <c r="DR84" s="804"/>
      <c r="DS84" s="804"/>
      <c r="DT84" s="804"/>
      <c r="DU84" s="804"/>
      <c r="DV84" s="804"/>
      <c r="DW84" s="804"/>
      <c r="DX84" s="804"/>
      <c r="DY84" s="804"/>
      <c r="DZ84" s="804"/>
      <c r="EA84" s="804"/>
      <c r="EB84" s="804"/>
      <c r="EC84" s="804"/>
      <c r="ED84" s="804"/>
      <c r="EE84" s="804"/>
      <c r="EF84" s="804"/>
      <c r="EG84" s="804"/>
      <c r="EH84" s="804"/>
      <c r="EI84" s="804"/>
      <c r="EJ84" s="804"/>
      <c r="EK84" s="804"/>
      <c r="EL84" s="804"/>
      <c r="EM84" s="804"/>
      <c r="EN84" s="804"/>
      <c r="EO84" s="804"/>
      <c r="EP84" s="804"/>
      <c r="EQ84" s="804"/>
      <c r="ER84" s="804"/>
      <c r="ES84" s="804"/>
      <c r="ET84" s="804"/>
      <c r="EU84" s="804"/>
      <c r="EV84" s="804"/>
      <c r="EW84" s="804"/>
      <c r="EX84" s="804"/>
      <c r="EY84" s="804"/>
      <c r="EZ84" s="804"/>
      <c r="FA84" s="804"/>
      <c r="FB84" s="804"/>
      <c r="FC84" s="804"/>
      <c r="FD84" s="804"/>
      <c r="FE84" s="804"/>
      <c r="FF84" s="804"/>
      <c r="FG84" s="804"/>
      <c r="FH84" s="804"/>
      <c r="FI84" s="804"/>
      <c r="FJ84" s="804"/>
      <c r="FK84" s="804"/>
      <c r="FL84" s="804"/>
      <c r="FM84" s="804"/>
      <c r="FN84" s="804"/>
      <c r="FO84" s="804"/>
      <c r="FP84" s="804"/>
      <c r="FQ84" s="804"/>
      <c r="FR84" s="804"/>
      <c r="FS84" s="804"/>
      <c r="FT84" s="804"/>
      <c r="FU84" s="804"/>
      <c r="FV84" s="804"/>
      <c r="FW84" s="804"/>
      <c r="FX84" s="804"/>
      <c r="FY84" s="804"/>
      <c r="FZ84" s="804"/>
      <c r="GA84" s="804"/>
      <c r="GB84" s="804"/>
      <c r="GC84" s="804"/>
      <c r="GD84" s="804"/>
      <c r="GE84" s="804"/>
      <c r="GF84" s="804"/>
      <c r="GG84" s="804"/>
      <c r="GH84" s="804"/>
      <c r="GI84" s="804"/>
      <c r="GJ84" s="804"/>
      <c r="GK84" s="804"/>
      <c r="GL84" s="804"/>
      <c r="GM84" s="804"/>
      <c r="GN84" s="804"/>
      <c r="GO84" s="804"/>
      <c r="GP84" s="804"/>
      <c r="GQ84" s="804"/>
      <c r="GR84" s="804"/>
      <c r="GS84" s="804"/>
      <c r="GT84" s="804"/>
      <c r="GU84" s="804"/>
      <c r="GV84" s="804"/>
      <c r="GW84" s="804"/>
      <c r="GX84" s="804"/>
      <c r="GY84" s="804"/>
      <c r="GZ84" s="804"/>
      <c r="HA84" s="804"/>
      <c r="HB84" s="804"/>
      <c r="HC84" s="804"/>
      <c r="HD84" s="804"/>
      <c r="HE84" s="804"/>
      <c r="HF84" s="804"/>
      <c r="HG84" s="804"/>
      <c r="HH84" s="804"/>
      <c r="HI84" s="804"/>
      <c r="HJ84" s="804"/>
      <c r="HK84" s="804"/>
      <c r="HL84" s="804"/>
      <c r="HM84" s="804"/>
      <c r="HN84" s="804"/>
      <c r="HO84" s="804"/>
      <c r="HP84" s="804"/>
      <c r="HQ84" s="804"/>
      <c r="HR84" s="804"/>
      <c r="HS84" s="804"/>
      <c r="HT84" s="804"/>
      <c r="HU84" s="804"/>
      <c r="HV84" s="804"/>
      <c r="HW84" s="804"/>
      <c r="HX84" s="804"/>
      <c r="HY84" s="804"/>
      <c r="HZ84" s="804"/>
      <c r="IA84" s="804"/>
      <c r="IB84" s="804"/>
      <c r="IC84" s="804"/>
      <c r="ID84" s="804"/>
      <c r="IE84" s="804"/>
      <c r="IF84" s="804"/>
      <c r="IG84" s="1105"/>
      <c r="IH84" s="1105"/>
      <c r="II84" s="1105"/>
      <c r="IJ84" s="1105"/>
      <c r="IK84" s="1105"/>
      <c r="IL84" s="1105"/>
      <c r="IM84" s="1105"/>
      <c r="IN84" s="1105"/>
      <c r="IO84" s="1105"/>
      <c r="IP84" s="1105"/>
      <c r="IQ84" s="1105"/>
      <c r="IR84" s="1105"/>
      <c r="IS84" s="1105"/>
      <c r="IT84" s="1105"/>
      <c r="IU84" s="804"/>
      <c r="IV84" s="804"/>
      <c r="IW84" s="804"/>
      <c r="IX84" s="804"/>
      <c r="IY84" s="804"/>
      <c r="IZ84" s="804"/>
      <c r="JA84" s="804"/>
      <c r="JB84" s="804"/>
      <c r="JC84" s="804"/>
      <c r="JD84" s="804"/>
      <c r="JE84" s="804"/>
      <c r="JF84" s="804"/>
      <c r="JG84" s="804"/>
      <c r="JH84" s="804"/>
      <c r="JI84" s="804"/>
      <c r="JJ84" s="804"/>
      <c r="JK84" s="804"/>
      <c r="JL84" s="804"/>
      <c r="JM84" s="804"/>
      <c r="JN84" s="804"/>
      <c r="JO84" s="804"/>
      <c r="JP84" s="804"/>
      <c r="JQ84" s="804"/>
      <c r="JR84" s="804"/>
      <c r="JS84" s="804"/>
      <c r="JT84" s="804"/>
      <c r="JU84" s="804"/>
      <c r="JV84" s="804"/>
      <c r="JW84" s="804"/>
      <c r="JX84" s="804"/>
      <c r="JY84" s="804"/>
      <c r="JZ84" s="804"/>
      <c r="KA84" s="804"/>
      <c r="KB84" s="804"/>
      <c r="KC84" s="804"/>
      <c r="KD84" s="804"/>
      <c r="KE84" s="804"/>
      <c r="KF84" s="804"/>
      <c r="KG84" s="804"/>
      <c r="KH84" s="804"/>
      <c r="KI84" s="804"/>
      <c r="KJ84" s="804"/>
      <c r="KK84" s="804"/>
      <c r="KL84" s="804"/>
      <c r="KM84" s="804"/>
      <c r="KN84" s="804"/>
      <c r="KO84" s="804"/>
      <c r="KP84" s="804"/>
      <c r="KQ84" s="804"/>
      <c r="KR84" s="804"/>
      <c r="KS84" s="804"/>
      <c r="KT84" s="804"/>
      <c r="KU84" s="804"/>
      <c r="KV84" s="804"/>
      <c r="KW84" s="804"/>
      <c r="KX84" s="804"/>
      <c r="KY84" s="804"/>
      <c r="KZ84" s="804"/>
      <c r="LA84" s="804"/>
      <c r="LB84" s="804"/>
      <c r="LC84" s="804"/>
      <c r="LD84" s="804"/>
      <c r="LE84" s="804"/>
      <c r="LF84" s="804"/>
      <c r="LG84" s="804"/>
      <c r="LH84" s="804"/>
      <c r="LI84" s="1105"/>
      <c r="LJ84" s="1105"/>
      <c r="LK84" s="804"/>
      <c r="LL84" s="804"/>
      <c r="LM84" s="1105"/>
      <c r="LN84" s="1105"/>
      <c r="LO84" s="1105"/>
      <c r="LP84" s="804"/>
      <c r="LQ84" s="1105"/>
      <c r="LR84" s="1105"/>
      <c r="LS84" s="1105"/>
      <c r="LT84" s="1105"/>
      <c r="LU84" s="1105"/>
      <c r="LV84" s="1105"/>
      <c r="LW84" s="1105"/>
      <c r="LX84" s="804"/>
      <c r="LY84" s="1105"/>
      <c r="LZ84" s="1105"/>
      <c r="MA84" s="1105"/>
      <c r="MB84" s="1105"/>
      <c r="MC84" s="1105"/>
      <c r="MD84" s="1105"/>
      <c r="ME84" s="1105"/>
      <c r="MF84" s="1105"/>
      <c r="MG84" s="1105"/>
      <c r="MH84" s="1105"/>
      <c r="MI84" s="1105"/>
      <c r="MJ84" s="1105"/>
      <c r="MK84" s="1105"/>
      <c r="ML84" s="1105"/>
      <c r="MM84" s="1105"/>
      <c r="MN84" s="1105"/>
      <c r="MO84" s="1105"/>
      <c r="MP84" s="1105"/>
      <c r="MQ84" s="1105"/>
      <c r="MR84" s="1105"/>
      <c r="MS84" s="1105"/>
      <c r="MT84" s="1105"/>
      <c r="MU84" s="1105"/>
      <c r="MV84" s="1105"/>
      <c r="MW84" s="1105"/>
      <c r="MX84" s="1105"/>
      <c r="MY84" s="1105"/>
      <c r="MZ84" s="1105"/>
      <c r="NA84" s="1105"/>
      <c r="NB84" s="1105"/>
      <c r="NC84" s="1105"/>
      <c r="ND84" s="1105"/>
      <c r="NE84" s="1105"/>
      <c r="NF84" s="1105"/>
      <c r="NG84" s="1105"/>
      <c r="NH84" s="1105"/>
      <c r="NI84" s="1105"/>
      <c r="NJ84" s="1105"/>
      <c r="NK84" s="1105"/>
      <c r="NL84" s="1105"/>
      <c r="NM84" s="1105"/>
      <c r="NN84" s="1105"/>
      <c r="NO84" s="1105"/>
      <c r="NP84" s="1105"/>
      <c r="NQ84" s="1105"/>
      <c r="NR84" s="1105"/>
      <c r="NS84" s="1105"/>
      <c r="NT84" s="1105"/>
      <c r="NU84" s="1105"/>
      <c r="NV84" s="1105"/>
      <c r="NW84" s="1105"/>
      <c r="NX84" s="1105"/>
      <c r="NY84" s="1105"/>
      <c r="NZ84" s="1105"/>
      <c r="OA84" s="1105"/>
      <c r="OB84" s="1105"/>
      <c r="OC84" s="1105"/>
      <c r="OD84" s="1105"/>
      <c r="OE84" s="1105"/>
      <c r="OF84" s="1105"/>
      <c r="OG84" s="1105"/>
      <c r="OH84" s="1105"/>
      <c r="OI84" s="1105"/>
      <c r="OJ84" s="1105"/>
      <c r="OK84" s="1105"/>
      <c r="OL84" s="1105"/>
      <c r="OM84" s="1105"/>
      <c r="ON84" s="1105"/>
      <c r="OO84" s="1105"/>
      <c r="OP84" s="1105"/>
      <c r="OQ84" s="1105"/>
      <c r="OR84" s="1105"/>
      <c r="OS84" s="1105"/>
      <c r="OT84" s="1105"/>
      <c r="OU84" s="1105"/>
      <c r="OV84" s="1105"/>
      <c r="OW84" s="1105"/>
      <c r="OX84" s="1105"/>
      <c r="OY84" s="1105"/>
      <c r="OZ84" s="1105"/>
      <c r="PA84" s="1105"/>
      <c r="PB84" s="1105"/>
      <c r="PC84" s="1105"/>
      <c r="PD84" s="1105"/>
      <c r="PE84" s="1105"/>
      <c r="PF84" s="1105"/>
      <c r="PG84" s="1105"/>
      <c r="PH84" s="1105"/>
      <c r="PI84" s="1105"/>
      <c r="PJ84" s="1105"/>
      <c r="PK84" s="1105"/>
      <c r="PL84" s="1105"/>
      <c r="PM84" s="1105"/>
      <c r="PN84" s="1105"/>
      <c r="PO84" s="1105"/>
      <c r="PP84" s="1105"/>
      <c r="PQ84" s="1105"/>
      <c r="PR84" s="1105"/>
      <c r="PS84" s="1105"/>
      <c r="PT84" s="1105"/>
      <c r="PU84" s="1105"/>
      <c r="PV84" s="1105"/>
      <c r="PW84" s="1105"/>
      <c r="PX84" s="1105"/>
      <c r="PY84" s="1105"/>
      <c r="PZ84" s="1105"/>
      <c r="QA84" s="1105"/>
      <c r="QB84" s="1105"/>
      <c r="QC84" s="1105"/>
      <c r="QD84" s="1105"/>
      <c r="QE84" s="1105"/>
      <c r="QF84" s="1105"/>
      <c r="QG84" s="1105"/>
      <c r="QH84" s="1105"/>
      <c r="QI84" s="1105"/>
      <c r="QJ84" s="1105"/>
      <c r="QK84" s="1105"/>
      <c r="QL84" s="1105"/>
      <c r="QM84" s="1105"/>
      <c r="QN84" s="1105"/>
      <c r="QO84" s="1105"/>
      <c r="QP84" s="1105"/>
      <c r="QQ84" s="1105"/>
      <c r="QR84" s="1105"/>
      <c r="QS84" s="1105"/>
      <c r="QT84" s="1105"/>
      <c r="QU84" s="1105"/>
      <c r="QV84" s="1105"/>
      <c r="QW84" s="1105"/>
      <c r="QX84" s="1105"/>
      <c r="QY84" s="1105"/>
      <c r="QZ84" s="1105"/>
      <c r="RA84" s="1105"/>
      <c r="RB84" s="1105"/>
      <c r="RC84" s="1105"/>
      <c r="RD84" s="1105"/>
      <c r="RE84" s="1105"/>
      <c r="RF84" s="1105"/>
      <c r="RG84" s="1105"/>
      <c r="RH84" s="1105"/>
      <c r="RI84" s="1105"/>
      <c r="RJ84" s="1105"/>
      <c r="RK84" s="1105"/>
      <c r="RL84" s="1105"/>
      <c r="RM84" s="1105"/>
      <c r="RN84" s="1105"/>
      <c r="RO84" s="1105"/>
      <c r="RP84" s="1105"/>
      <c r="RQ84" s="1105"/>
      <c r="RR84" s="1105"/>
      <c r="RS84" s="1105"/>
      <c r="RT84" s="1105"/>
      <c r="RU84" s="1105"/>
      <c r="RV84" s="1105"/>
      <c r="RW84" s="1105"/>
      <c r="RX84" s="1105"/>
      <c r="RY84" s="1105"/>
      <c r="RZ84" s="1105"/>
      <c r="SA84" s="1105"/>
      <c r="SB84" s="1105"/>
      <c r="SC84" s="1105"/>
      <c r="SD84" s="1105"/>
      <c r="SE84" s="1105"/>
      <c r="SF84" s="1105"/>
      <c r="SG84" s="1105"/>
      <c r="SH84" s="1105"/>
      <c r="SI84" s="1105"/>
      <c r="SJ84" s="1105"/>
      <c r="SK84" s="1105"/>
      <c r="SL84" s="1105"/>
      <c r="SM84" s="1105"/>
      <c r="SN84" s="1105"/>
      <c r="SO84" s="1105"/>
      <c r="SP84" s="1105"/>
      <c r="SQ84" s="1105"/>
      <c r="SR84" s="1105"/>
      <c r="SS84" s="1105"/>
      <c r="ST84" s="1105"/>
      <c r="SU84" s="1105"/>
      <c r="SV84" s="1105"/>
      <c r="SW84" s="1105"/>
      <c r="SX84" s="1105"/>
      <c r="SY84" s="1105"/>
      <c r="SZ84" s="1105"/>
      <c r="TA84" s="1105"/>
      <c r="TB84" s="1105"/>
      <c r="TC84" s="1105"/>
      <c r="TD84" s="1105"/>
      <c r="TE84" s="1105"/>
      <c r="TF84" s="1105"/>
      <c r="TG84" s="1105"/>
      <c r="TH84" s="1105"/>
      <c r="TI84" s="1105"/>
      <c r="TJ84" s="1105"/>
      <c r="TK84" s="1105"/>
      <c r="TL84" s="1105"/>
      <c r="TM84" s="1105"/>
      <c r="TN84" s="1105"/>
      <c r="TO84" s="1105"/>
      <c r="TP84" s="1105"/>
      <c r="TQ84" s="1105"/>
      <c r="TR84" s="1105"/>
      <c r="TS84" s="1105"/>
      <c r="TT84" s="1105"/>
      <c r="TU84" s="1105"/>
      <c r="TV84" s="1105"/>
      <c r="TW84" s="1105"/>
      <c r="TX84" s="1105"/>
      <c r="TY84" s="1105"/>
      <c r="TZ84" s="1105"/>
      <c r="UA84" s="1105"/>
      <c r="UB84" s="1105"/>
      <c r="UC84" s="1105"/>
      <c r="UD84" s="1105"/>
      <c r="UE84" s="1105"/>
      <c r="UF84" s="1105"/>
      <c r="UG84" s="1105"/>
      <c r="UH84" s="1105"/>
      <c r="UI84" s="1105"/>
      <c r="UJ84" s="1105"/>
      <c r="UK84" s="1105"/>
      <c r="UL84" s="1105"/>
      <c r="UM84" s="1105"/>
      <c r="UN84" s="1105"/>
      <c r="UO84" s="1105"/>
      <c r="UP84" s="1105"/>
      <c r="UQ84" s="1105"/>
      <c r="UR84" s="1105"/>
      <c r="US84" s="1105"/>
      <c r="UT84" s="1105"/>
      <c r="UU84" s="1105"/>
      <c r="UV84" s="1105"/>
      <c r="UW84" s="1105"/>
      <c r="UX84" s="1105"/>
      <c r="UY84" s="1105"/>
      <c r="UZ84" s="1105"/>
      <c r="VA84" s="1105"/>
      <c r="VB84" s="1105"/>
      <c r="VC84" s="1105"/>
      <c r="VD84" s="1105"/>
      <c r="VE84" s="1105"/>
      <c r="VF84" s="1105"/>
      <c r="VG84" s="1105"/>
      <c r="VH84" s="1105"/>
      <c r="VI84" s="1105"/>
      <c r="VJ84" s="1105"/>
      <c r="VK84" s="1105"/>
      <c r="VL84" s="1105"/>
      <c r="VM84" s="1105"/>
      <c r="VN84" s="1105"/>
      <c r="VO84" s="1105"/>
      <c r="VP84" s="1105"/>
      <c r="VQ84" s="1105"/>
      <c r="VR84" s="1105"/>
      <c r="VS84" s="1105"/>
      <c r="VT84" s="1105"/>
      <c r="VU84" s="1105"/>
      <c r="VV84" s="1105"/>
      <c r="VW84" s="1105"/>
      <c r="VX84" s="1105"/>
      <c r="VY84" s="1105"/>
      <c r="VZ84" s="1105"/>
      <c r="WA84" s="1105"/>
      <c r="WB84" s="1105"/>
      <c r="WC84" s="1105"/>
      <c r="WD84" s="1105"/>
      <c r="WE84" s="1105"/>
      <c r="WF84" s="1105"/>
      <c r="WG84" s="1105"/>
      <c r="WH84" s="1105"/>
      <c r="WI84" s="1105"/>
      <c r="WJ84" s="1105"/>
      <c r="WK84" s="1105"/>
      <c r="WL84" s="1105"/>
      <c r="WM84" s="1105"/>
      <c r="WN84" s="1105"/>
      <c r="WO84" s="1105"/>
      <c r="WP84" s="1105"/>
      <c r="WQ84" s="1105"/>
      <c r="WR84" s="1105"/>
      <c r="WS84" s="1105"/>
      <c r="WT84" s="1105"/>
      <c r="WU84" s="1105"/>
      <c r="WV84" s="1105"/>
      <c r="WW84" s="1105"/>
      <c r="WX84" s="1105"/>
      <c r="WY84" s="1105"/>
      <c r="WZ84" s="1105"/>
      <c r="XA84" s="1105"/>
      <c r="XB84" s="1105"/>
      <c r="XC84" s="1105"/>
      <c r="XD84" s="1105"/>
      <c r="XE84" s="1105"/>
      <c r="XF84" s="1105"/>
      <c r="XG84" s="1105"/>
      <c r="XH84" s="1105"/>
      <c r="XI84" s="1105"/>
      <c r="XJ84" s="1105"/>
      <c r="XK84" s="1105"/>
      <c r="XL84" s="1105"/>
      <c r="XM84" s="1105"/>
      <c r="XN84" s="1105"/>
      <c r="XO84" s="1105"/>
      <c r="XP84" s="1105"/>
      <c r="XQ84" s="1105"/>
      <c r="XR84" s="1105"/>
      <c r="XS84" s="1105"/>
      <c r="XT84" s="1105"/>
      <c r="XU84" s="1105"/>
    </row>
    <row r="85" spans="1:645">
      <c r="A85" s="1111"/>
      <c r="B85" s="1112"/>
      <c r="C85" s="773"/>
      <c r="D85" s="804"/>
      <c r="E85" s="804" t="s">
        <v>395</v>
      </c>
      <c r="F85" s="714"/>
      <c r="G85" s="804" t="s">
        <v>213</v>
      </c>
      <c r="H85" s="804"/>
      <c r="I85" s="804"/>
      <c r="J85" s="653"/>
      <c r="K85" s="653"/>
      <c r="L85" s="653"/>
      <c r="M85" s="653"/>
      <c r="N85" s="653"/>
      <c r="O85" s="804"/>
      <c r="P85" s="804"/>
      <c r="Q85" s="1354"/>
      <c r="R85" s="653"/>
      <c r="S85" s="653"/>
      <c r="T85" s="653"/>
      <c r="U85" s="653"/>
      <c r="V85" s="653"/>
      <c r="W85" s="804"/>
      <c r="X85" s="804"/>
      <c r="Y85" s="804"/>
      <c r="Z85" s="804"/>
      <c r="AA85" s="804"/>
      <c r="AB85" s="804"/>
      <c r="AC85" s="804"/>
      <c r="AD85" s="804"/>
      <c r="AE85" s="804"/>
      <c r="AF85" s="804"/>
      <c r="AG85" s="804"/>
      <c r="AH85" s="804"/>
      <c r="AI85" s="804"/>
      <c r="AJ85" s="804"/>
      <c r="AK85" s="804"/>
      <c r="AL85" s="804"/>
      <c r="AM85" s="804"/>
      <c r="AN85" s="804"/>
      <c r="AO85" s="804"/>
      <c r="AP85" s="804"/>
      <c r="AQ85" s="804"/>
      <c r="AR85" s="804"/>
      <c r="AS85" s="804"/>
      <c r="AT85" s="804"/>
      <c r="AU85" s="804"/>
      <c r="AV85" s="804"/>
      <c r="AW85" s="804"/>
      <c r="AX85" s="804"/>
      <c r="AY85" s="804"/>
      <c r="AZ85" s="804"/>
      <c r="BA85" s="804"/>
      <c r="BB85" s="804"/>
      <c r="BC85" s="804"/>
      <c r="BD85" s="804"/>
      <c r="BE85" s="804"/>
      <c r="BF85" s="804"/>
      <c r="BG85" s="804"/>
      <c r="BH85" s="804"/>
      <c r="BI85" s="804"/>
      <c r="BJ85" s="804"/>
      <c r="BK85" s="804"/>
      <c r="BL85" s="804"/>
      <c r="BM85" s="804"/>
      <c r="BN85" s="804"/>
      <c r="BO85" s="804"/>
      <c r="BP85" s="804"/>
      <c r="BQ85" s="804"/>
      <c r="BR85" s="804"/>
      <c r="BS85" s="804"/>
      <c r="BT85" s="804"/>
      <c r="BU85" s="804"/>
      <c r="BV85" s="804"/>
      <c r="BW85" s="804"/>
      <c r="BX85" s="804"/>
      <c r="BY85" s="804"/>
      <c r="BZ85" s="804"/>
      <c r="CA85" s="804"/>
      <c r="CB85" s="804"/>
      <c r="CC85" s="804"/>
      <c r="CD85" s="804"/>
      <c r="CE85" s="804"/>
      <c r="CF85" s="804"/>
      <c r="CG85" s="804"/>
      <c r="CH85" s="804"/>
      <c r="CI85" s="804"/>
      <c r="CJ85" s="804"/>
      <c r="CK85" s="804"/>
      <c r="CL85" s="804"/>
      <c r="CM85" s="804"/>
      <c r="CN85" s="804"/>
      <c r="CO85" s="804"/>
      <c r="CP85" s="804"/>
      <c r="CQ85" s="804"/>
      <c r="CR85" s="804"/>
      <c r="CS85" s="804"/>
      <c r="CT85" s="804"/>
      <c r="CU85" s="804"/>
      <c r="CV85" s="804"/>
      <c r="CW85" s="804"/>
      <c r="CX85" s="804"/>
      <c r="CY85" s="804"/>
      <c r="CZ85" s="804"/>
      <c r="DA85" s="804"/>
      <c r="DB85" s="804"/>
      <c r="DC85" s="804"/>
      <c r="DD85" s="804"/>
      <c r="DE85" s="804"/>
      <c r="DF85" s="804"/>
      <c r="DG85" s="804"/>
      <c r="DH85" s="804"/>
      <c r="DI85" s="804"/>
      <c r="DJ85" s="804"/>
      <c r="DK85" s="804"/>
      <c r="DL85" s="804"/>
      <c r="DM85" s="804"/>
      <c r="DN85" s="804"/>
      <c r="DO85" s="804"/>
      <c r="DP85" s="804"/>
      <c r="DQ85" s="804"/>
      <c r="DR85" s="804"/>
      <c r="DS85" s="804"/>
      <c r="DT85" s="804"/>
      <c r="DU85" s="804"/>
      <c r="DV85" s="804"/>
      <c r="DW85" s="804"/>
      <c r="DX85" s="804"/>
      <c r="DY85" s="804"/>
      <c r="DZ85" s="804"/>
      <c r="EA85" s="804"/>
      <c r="EB85" s="804"/>
      <c r="EC85" s="804"/>
      <c r="ED85" s="804"/>
      <c r="EE85" s="804"/>
      <c r="EF85" s="804"/>
      <c r="EG85" s="804"/>
      <c r="EH85" s="804"/>
      <c r="EI85" s="804"/>
      <c r="EJ85" s="804"/>
      <c r="EK85" s="804"/>
      <c r="EL85" s="804"/>
      <c r="EM85" s="804"/>
      <c r="EN85" s="804"/>
      <c r="EO85" s="804"/>
      <c r="EP85" s="804"/>
      <c r="EQ85" s="804"/>
      <c r="ER85" s="804"/>
      <c r="ES85" s="804"/>
      <c r="ET85" s="804"/>
      <c r="EU85" s="804"/>
      <c r="EV85" s="804"/>
      <c r="EW85" s="804"/>
      <c r="EX85" s="804"/>
      <c r="EY85" s="804"/>
      <c r="EZ85" s="804"/>
      <c r="FA85" s="804"/>
      <c r="FB85" s="804"/>
      <c r="FC85" s="804"/>
      <c r="FD85" s="804"/>
      <c r="FE85" s="804"/>
      <c r="FF85" s="804"/>
      <c r="FG85" s="804"/>
      <c r="FH85" s="804"/>
      <c r="FI85" s="804"/>
      <c r="FJ85" s="804"/>
      <c r="FK85" s="804"/>
      <c r="FL85" s="804"/>
      <c r="FM85" s="804"/>
      <c r="FN85" s="804"/>
      <c r="FO85" s="804"/>
      <c r="FP85" s="804"/>
      <c r="FQ85" s="804"/>
      <c r="FR85" s="804"/>
      <c r="FS85" s="804"/>
      <c r="FT85" s="804"/>
      <c r="FU85" s="804"/>
      <c r="FV85" s="804"/>
      <c r="FW85" s="804"/>
      <c r="FX85" s="804"/>
      <c r="FY85" s="804"/>
      <c r="FZ85" s="804"/>
      <c r="GA85" s="804"/>
      <c r="GB85" s="804"/>
      <c r="GC85" s="804"/>
      <c r="GD85" s="804"/>
      <c r="GE85" s="804"/>
      <c r="GF85" s="804"/>
      <c r="GG85" s="804"/>
      <c r="GH85" s="804"/>
      <c r="GI85" s="804"/>
      <c r="GJ85" s="804"/>
      <c r="GK85" s="804"/>
      <c r="GL85" s="804"/>
      <c r="GM85" s="804"/>
      <c r="GN85" s="804"/>
      <c r="GO85" s="804"/>
      <c r="GP85" s="804"/>
      <c r="GQ85" s="804"/>
      <c r="GR85" s="804"/>
      <c r="GS85" s="804"/>
      <c r="GT85" s="804"/>
      <c r="GU85" s="804"/>
      <c r="GV85" s="804"/>
      <c r="GW85" s="804"/>
      <c r="GX85" s="804"/>
      <c r="GY85" s="804"/>
      <c r="GZ85" s="804"/>
      <c r="HA85" s="804"/>
      <c r="HB85" s="804"/>
      <c r="HC85" s="804"/>
      <c r="HD85" s="804"/>
      <c r="HE85" s="804"/>
      <c r="HF85" s="804"/>
      <c r="HG85" s="804"/>
      <c r="HH85" s="804"/>
      <c r="HI85" s="804"/>
      <c r="HJ85" s="804"/>
      <c r="HK85" s="804"/>
      <c r="HL85" s="804"/>
      <c r="HM85" s="804"/>
      <c r="HN85" s="804"/>
      <c r="HO85" s="804"/>
      <c r="HP85" s="804"/>
      <c r="HQ85" s="804"/>
      <c r="HR85" s="804"/>
      <c r="HS85" s="804"/>
      <c r="HT85" s="804"/>
      <c r="HU85" s="804"/>
      <c r="HV85" s="804"/>
      <c r="HW85" s="804"/>
      <c r="HX85" s="804"/>
      <c r="HY85" s="804"/>
      <c r="HZ85" s="804"/>
      <c r="IA85" s="804"/>
      <c r="IB85" s="804"/>
      <c r="IC85" s="804"/>
      <c r="ID85" s="804"/>
      <c r="IE85" s="804"/>
      <c r="IF85" s="804"/>
      <c r="IG85" s="1105"/>
      <c r="IH85" s="1105"/>
      <c r="II85" s="1105"/>
      <c r="IJ85" s="1105"/>
      <c r="IK85" s="1105"/>
      <c r="IL85" s="1105"/>
      <c r="IM85" s="1105"/>
      <c r="IN85" s="1105"/>
      <c r="IO85" s="1105"/>
      <c r="IP85" s="1105"/>
      <c r="IQ85" s="1105"/>
      <c r="IR85" s="1105"/>
      <c r="IS85" s="1105"/>
      <c r="IT85" s="1105"/>
      <c r="IU85" s="804"/>
      <c r="IV85" s="804"/>
      <c r="IW85" s="804"/>
      <c r="IX85" s="804"/>
      <c r="IY85" s="804"/>
      <c r="IZ85" s="804"/>
      <c r="JA85" s="804"/>
      <c r="JB85" s="804"/>
      <c r="JC85" s="804"/>
      <c r="JD85" s="804"/>
      <c r="JE85" s="804"/>
      <c r="JF85" s="804"/>
      <c r="JG85" s="804"/>
      <c r="JH85" s="804"/>
      <c r="JI85" s="804"/>
      <c r="JJ85" s="804"/>
      <c r="JK85" s="804"/>
      <c r="JL85" s="804"/>
      <c r="JM85" s="804"/>
      <c r="JN85" s="804"/>
      <c r="JO85" s="804"/>
      <c r="JP85" s="804"/>
      <c r="JQ85" s="804"/>
      <c r="JR85" s="804"/>
      <c r="JS85" s="804"/>
      <c r="JT85" s="804"/>
      <c r="JU85" s="804"/>
      <c r="JV85" s="804"/>
      <c r="JW85" s="804"/>
      <c r="JX85" s="804"/>
      <c r="JY85" s="804"/>
      <c r="JZ85" s="804"/>
      <c r="KA85" s="804"/>
      <c r="KB85" s="804"/>
      <c r="KC85" s="804"/>
      <c r="KD85" s="804"/>
      <c r="KE85" s="804"/>
      <c r="KF85" s="804"/>
      <c r="KG85" s="804"/>
      <c r="KH85" s="804"/>
      <c r="KI85" s="804"/>
      <c r="KJ85" s="804"/>
      <c r="KK85" s="804"/>
      <c r="KL85" s="804"/>
      <c r="KM85" s="804"/>
      <c r="KN85" s="804"/>
      <c r="KO85" s="804"/>
      <c r="KP85" s="804"/>
      <c r="KQ85" s="804"/>
      <c r="KR85" s="804"/>
      <c r="KS85" s="804"/>
      <c r="KT85" s="804"/>
      <c r="KU85" s="804"/>
      <c r="KV85" s="804"/>
      <c r="KW85" s="804"/>
      <c r="KX85" s="804"/>
      <c r="KY85" s="804"/>
      <c r="KZ85" s="804"/>
      <c r="LA85" s="804"/>
      <c r="LB85" s="804"/>
      <c r="LC85" s="804"/>
      <c r="LD85" s="804"/>
      <c r="LE85" s="804"/>
      <c r="LF85" s="804"/>
      <c r="LG85" s="804"/>
      <c r="LH85" s="804"/>
      <c r="LI85" s="1105"/>
      <c r="LJ85" s="1105"/>
      <c r="LK85" s="804"/>
      <c r="LL85" s="804"/>
      <c r="LM85" s="1105"/>
      <c r="LN85" s="1105"/>
      <c r="LO85" s="1105"/>
      <c r="LP85" s="804"/>
      <c r="LQ85" s="1105"/>
      <c r="LR85" s="1105"/>
      <c r="LS85" s="1105"/>
      <c r="LT85" s="1105"/>
      <c r="LU85" s="1105"/>
      <c r="LV85" s="1105"/>
      <c r="LW85" s="1105"/>
      <c r="LX85" s="804"/>
      <c r="LY85" s="1105"/>
      <c r="LZ85" s="1105"/>
      <c r="MA85" s="1105"/>
      <c r="MB85" s="1105"/>
      <c r="MC85" s="1105"/>
      <c r="MD85" s="1105"/>
      <c r="ME85" s="1105"/>
      <c r="MF85" s="1105"/>
      <c r="MG85" s="1105"/>
      <c r="MH85" s="1105"/>
      <c r="MI85" s="1105"/>
      <c r="MJ85" s="1105"/>
      <c r="MK85" s="1105"/>
      <c r="ML85" s="1105"/>
      <c r="MM85" s="1105"/>
      <c r="MN85" s="1105"/>
      <c r="MO85" s="1105"/>
      <c r="MP85" s="1105"/>
      <c r="MQ85" s="1105"/>
      <c r="MR85" s="1105"/>
      <c r="MS85" s="1105"/>
      <c r="MT85" s="1105"/>
      <c r="MU85" s="1105"/>
      <c r="MV85" s="1105"/>
      <c r="MW85" s="1105"/>
      <c r="MX85" s="1105"/>
      <c r="MY85" s="1105"/>
      <c r="MZ85" s="1105"/>
      <c r="NA85" s="1105"/>
      <c r="NB85" s="1105"/>
      <c r="NC85" s="1105"/>
      <c r="ND85" s="1105"/>
      <c r="NE85" s="1105"/>
      <c r="NF85" s="1105"/>
      <c r="NG85" s="1105"/>
      <c r="NH85" s="1105"/>
      <c r="NI85" s="1105"/>
      <c r="NJ85" s="1105"/>
      <c r="NK85" s="1105"/>
      <c r="NL85" s="1105"/>
      <c r="NM85" s="1105"/>
      <c r="NN85" s="1105"/>
      <c r="NO85" s="1105"/>
      <c r="NP85" s="1105"/>
      <c r="NQ85" s="1105"/>
      <c r="NR85" s="1105"/>
      <c r="NS85" s="1105"/>
      <c r="NT85" s="1105"/>
      <c r="NU85" s="1105"/>
      <c r="NV85" s="1105"/>
      <c r="NW85" s="1105"/>
      <c r="NX85" s="1105"/>
      <c r="NY85" s="1105"/>
      <c r="NZ85" s="1105"/>
      <c r="OA85" s="1105"/>
      <c r="OB85" s="1105"/>
      <c r="OC85" s="1105"/>
      <c r="OD85" s="1105"/>
      <c r="OE85" s="1105"/>
      <c r="OF85" s="1105"/>
      <c r="OG85" s="1105"/>
      <c r="OH85" s="1105"/>
      <c r="OI85" s="1105"/>
      <c r="OJ85" s="1105"/>
      <c r="OK85" s="1105"/>
      <c r="OL85" s="1105"/>
      <c r="OM85" s="1105"/>
      <c r="ON85" s="1105"/>
      <c r="OO85" s="1105"/>
      <c r="OP85" s="1105"/>
      <c r="OQ85" s="1105"/>
      <c r="OR85" s="1105"/>
      <c r="OS85" s="1105"/>
      <c r="OT85" s="1105"/>
      <c r="OU85" s="1105"/>
      <c r="OV85" s="1105"/>
      <c r="OW85" s="1105"/>
      <c r="OX85" s="1105"/>
      <c r="OY85" s="1105"/>
      <c r="OZ85" s="1105"/>
      <c r="PA85" s="1105"/>
      <c r="PB85" s="1105"/>
      <c r="PC85" s="1105"/>
      <c r="PD85" s="1105"/>
      <c r="PE85" s="1105"/>
      <c r="PF85" s="1105"/>
      <c r="PG85" s="1105"/>
      <c r="PH85" s="1105"/>
      <c r="PI85" s="1105"/>
      <c r="PJ85" s="1105"/>
      <c r="PK85" s="1105"/>
      <c r="PL85" s="1105"/>
      <c r="PM85" s="1105"/>
      <c r="PN85" s="1105"/>
      <c r="PO85" s="1105"/>
      <c r="PP85" s="1105"/>
      <c r="PQ85" s="1105"/>
      <c r="PR85" s="1105"/>
      <c r="PS85" s="1105"/>
      <c r="PT85" s="1105"/>
      <c r="PU85" s="1105"/>
      <c r="PV85" s="1105"/>
      <c r="PW85" s="1105"/>
      <c r="PX85" s="1105"/>
      <c r="PY85" s="1105"/>
      <c r="PZ85" s="1105"/>
      <c r="QA85" s="1105"/>
      <c r="QB85" s="1105"/>
      <c r="QC85" s="1105"/>
      <c r="QD85" s="1105"/>
      <c r="QE85" s="1105"/>
      <c r="QF85" s="1105"/>
      <c r="QG85" s="1105"/>
      <c r="QH85" s="1105"/>
      <c r="QI85" s="1105"/>
      <c r="QJ85" s="1105"/>
      <c r="QK85" s="1105"/>
      <c r="QL85" s="1105"/>
      <c r="QM85" s="1105"/>
      <c r="QN85" s="1105"/>
      <c r="QO85" s="1105"/>
      <c r="QP85" s="1105"/>
      <c r="QQ85" s="1105"/>
      <c r="QR85" s="1105"/>
      <c r="QS85" s="1105"/>
      <c r="QT85" s="1105"/>
      <c r="QU85" s="1105"/>
      <c r="QV85" s="1105"/>
      <c r="QW85" s="1105"/>
      <c r="QX85" s="1105"/>
      <c r="QY85" s="1105"/>
      <c r="QZ85" s="1105"/>
      <c r="RA85" s="1105"/>
      <c r="RB85" s="1105"/>
      <c r="RC85" s="1105"/>
      <c r="RD85" s="1105"/>
      <c r="RE85" s="1105"/>
      <c r="RF85" s="1105"/>
      <c r="RG85" s="1105"/>
      <c r="RH85" s="1105"/>
      <c r="RI85" s="1105"/>
      <c r="RJ85" s="1105"/>
      <c r="RK85" s="1105"/>
      <c r="RL85" s="1105"/>
      <c r="RM85" s="1105"/>
      <c r="RN85" s="1105"/>
      <c r="RO85" s="1105"/>
      <c r="RP85" s="1105"/>
      <c r="RQ85" s="1105"/>
      <c r="RR85" s="1105"/>
      <c r="RS85" s="1105"/>
      <c r="RT85" s="1105"/>
      <c r="RU85" s="1105"/>
      <c r="RV85" s="1105"/>
      <c r="RW85" s="1105"/>
      <c r="RX85" s="1105"/>
      <c r="RY85" s="1105"/>
      <c r="RZ85" s="1105"/>
      <c r="SA85" s="1105"/>
      <c r="SB85" s="1105"/>
      <c r="SC85" s="1105"/>
      <c r="SD85" s="1105"/>
      <c r="SE85" s="1105"/>
      <c r="SF85" s="1105"/>
      <c r="SG85" s="1105"/>
      <c r="SH85" s="1105"/>
      <c r="SI85" s="1105"/>
      <c r="SJ85" s="1105"/>
      <c r="SK85" s="1105"/>
      <c r="SL85" s="1105"/>
      <c r="SM85" s="1105"/>
      <c r="SN85" s="1105"/>
      <c r="SO85" s="1105"/>
      <c r="SP85" s="1105"/>
      <c r="SQ85" s="1105"/>
      <c r="SR85" s="1105"/>
      <c r="SS85" s="1105"/>
      <c r="ST85" s="1105"/>
      <c r="SU85" s="1105"/>
      <c r="SV85" s="1105"/>
      <c r="SW85" s="1105"/>
      <c r="SX85" s="1105"/>
      <c r="SY85" s="1105"/>
      <c r="SZ85" s="1105"/>
      <c r="TA85" s="1105"/>
      <c r="TB85" s="1105"/>
      <c r="TC85" s="1105"/>
      <c r="TD85" s="1105"/>
      <c r="TE85" s="1105"/>
      <c r="TF85" s="1105"/>
      <c r="TG85" s="1105"/>
      <c r="TH85" s="1105"/>
      <c r="TI85" s="1105"/>
      <c r="TJ85" s="1105"/>
      <c r="TK85" s="1105"/>
      <c r="TL85" s="1105"/>
      <c r="TM85" s="1105"/>
      <c r="TN85" s="1105"/>
      <c r="TO85" s="1105"/>
      <c r="TP85" s="1105"/>
      <c r="TQ85" s="1105"/>
      <c r="TR85" s="1105"/>
      <c r="TS85" s="1105"/>
      <c r="TT85" s="1105"/>
      <c r="TU85" s="1105"/>
      <c r="TV85" s="1105"/>
      <c r="TW85" s="1105"/>
      <c r="TX85" s="1105"/>
      <c r="TY85" s="1105"/>
      <c r="TZ85" s="1105"/>
      <c r="UA85" s="1105"/>
      <c r="UB85" s="1105"/>
      <c r="UC85" s="1105"/>
      <c r="UD85" s="1105"/>
      <c r="UE85" s="1105"/>
      <c r="UF85" s="1105"/>
      <c r="UG85" s="1105"/>
      <c r="UH85" s="1105"/>
      <c r="UI85" s="1105"/>
      <c r="UJ85" s="1105"/>
      <c r="UK85" s="1105"/>
      <c r="UL85" s="1105"/>
      <c r="UM85" s="1105"/>
      <c r="UN85" s="1105"/>
      <c r="UO85" s="1105"/>
      <c r="UP85" s="1105"/>
      <c r="UQ85" s="1105"/>
      <c r="UR85" s="1105"/>
      <c r="US85" s="1105"/>
      <c r="UT85" s="1105"/>
      <c r="UU85" s="1105"/>
      <c r="UV85" s="1105"/>
      <c r="UW85" s="1105"/>
      <c r="UX85" s="1105"/>
      <c r="UY85" s="1105"/>
      <c r="UZ85" s="1105"/>
      <c r="VA85" s="1105"/>
      <c r="VB85" s="1105"/>
      <c r="VC85" s="1105"/>
      <c r="VD85" s="1105"/>
      <c r="VE85" s="1105"/>
      <c r="VF85" s="1105"/>
      <c r="VG85" s="1105"/>
      <c r="VH85" s="1105"/>
      <c r="VI85" s="1105"/>
      <c r="VJ85" s="1105"/>
      <c r="VK85" s="1105"/>
      <c r="VL85" s="1105"/>
      <c r="VM85" s="1105"/>
      <c r="VN85" s="1105"/>
      <c r="VO85" s="1105"/>
      <c r="VP85" s="1105"/>
      <c r="VQ85" s="1105"/>
      <c r="VR85" s="1105"/>
      <c r="VS85" s="1105"/>
      <c r="VT85" s="1105"/>
      <c r="VU85" s="1105"/>
      <c r="VV85" s="1105"/>
      <c r="VW85" s="1105"/>
      <c r="VX85" s="1105"/>
      <c r="VY85" s="1105"/>
      <c r="VZ85" s="1105"/>
      <c r="WA85" s="1105"/>
      <c r="WB85" s="1105"/>
      <c r="WC85" s="1105"/>
      <c r="WD85" s="1105"/>
      <c r="WE85" s="1105"/>
      <c r="WF85" s="1105"/>
      <c r="WG85" s="1105"/>
      <c r="WH85" s="1105"/>
      <c r="WI85" s="1105"/>
      <c r="WJ85" s="1105"/>
      <c r="WK85" s="1105"/>
      <c r="WL85" s="1105"/>
      <c r="WM85" s="1105"/>
      <c r="WN85" s="1105"/>
      <c r="WO85" s="1105"/>
      <c r="WP85" s="1105"/>
      <c r="WQ85" s="1105"/>
      <c r="WR85" s="1105"/>
      <c r="WS85" s="1105"/>
      <c r="WT85" s="1105"/>
      <c r="WU85" s="1105"/>
      <c r="WV85" s="1105"/>
      <c r="WW85" s="1105"/>
      <c r="WX85" s="1105"/>
      <c r="WY85" s="1105"/>
      <c r="WZ85" s="1105"/>
      <c r="XA85" s="1105"/>
      <c r="XB85" s="1105"/>
      <c r="XC85" s="1105"/>
      <c r="XD85" s="1105"/>
      <c r="XE85" s="1105"/>
      <c r="XF85" s="1105"/>
      <c r="XG85" s="1105"/>
      <c r="XH85" s="1105"/>
      <c r="XI85" s="1105"/>
      <c r="XJ85" s="1105"/>
      <c r="XK85" s="1105"/>
      <c r="XL85" s="1105"/>
      <c r="XM85" s="1105"/>
      <c r="XN85" s="1105"/>
      <c r="XO85" s="1105"/>
      <c r="XP85" s="1105"/>
      <c r="XQ85" s="1105"/>
      <c r="XR85" s="1105"/>
      <c r="XS85" s="1105"/>
      <c r="XT85" s="1105"/>
      <c r="XU85" s="1105"/>
    </row>
    <row r="86" spans="1:645">
      <c r="A86" s="1111"/>
      <c r="B86" s="1112"/>
      <c r="C86" s="773"/>
      <c r="D86" s="804"/>
      <c r="E86" s="804"/>
      <c r="F86" s="714"/>
      <c r="G86" s="804"/>
      <c r="H86" s="804"/>
      <c r="I86" s="804"/>
      <c r="J86" s="653"/>
      <c r="K86" s="653"/>
      <c r="L86" s="653"/>
      <c r="M86" s="653"/>
      <c r="N86" s="653"/>
      <c r="O86" s="804"/>
      <c r="P86" s="804"/>
      <c r="Q86" s="749"/>
      <c r="R86" s="653"/>
      <c r="S86" s="653"/>
      <c r="T86" s="653"/>
      <c r="U86" s="653"/>
      <c r="V86" s="653"/>
      <c r="W86" s="804"/>
      <c r="X86" s="804"/>
      <c r="Y86" s="804"/>
      <c r="Z86" s="804"/>
      <c r="AA86" s="804"/>
      <c r="AB86" s="804"/>
      <c r="AC86" s="804"/>
      <c r="AD86" s="804"/>
      <c r="AE86" s="804"/>
      <c r="AF86" s="804"/>
      <c r="AG86" s="804"/>
      <c r="AH86" s="804"/>
      <c r="AI86" s="804"/>
      <c r="AJ86" s="804"/>
      <c r="AK86" s="804"/>
      <c r="AL86" s="804"/>
      <c r="AM86" s="804"/>
      <c r="AN86" s="804"/>
      <c r="AO86" s="804"/>
      <c r="AP86" s="804"/>
      <c r="AQ86" s="804"/>
      <c r="AR86" s="804"/>
      <c r="AS86" s="804"/>
      <c r="AT86" s="804"/>
      <c r="AU86" s="804"/>
      <c r="AV86" s="804"/>
      <c r="AW86" s="804"/>
      <c r="AX86" s="804"/>
      <c r="AY86" s="804"/>
      <c r="AZ86" s="804"/>
      <c r="BA86" s="804"/>
      <c r="BB86" s="804"/>
      <c r="BC86" s="824"/>
      <c r="BD86" s="824"/>
      <c r="BE86" s="824"/>
      <c r="BF86" s="804"/>
      <c r="BG86" s="804"/>
      <c r="BH86" s="804"/>
      <c r="BI86" s="804"/>
      <c r="BJ86" s="804"/>
      <c r="BK86" s="804"/>
      <c r="BL86" s="804"/>
      <c r="BM86" s="804"/>
      <c r="BN86" s="804"/>
      <c r="BO86" s="804"/>
      <c r="BP86" s="804"/>
      <c r="BQ86" s="804"/>
      <c r="BR86" s="804"/>
      <c r="BS86" s="804"/>
      <c r="BT86" s="804"/>
      <c r="BU86" s="804"/>
      <c r="BV86" s="804"/>
      <c r="BW86" s="804"/>
      <c r="BX86" s="804"/>
      <c r="BY86" s="804"/>
      <c r="BZ86" s="804"/>
      <c r="CA86" s="804"/>
      <c r="CB86" s="804"/>
      <c r="CC86" s="804"/>
      <c r="CD86" s="804"/>
      <c r="CE86" s="804"/>
      <c r="CF86" s="804"/>
      <c r="CG86" s="804"/>
      <c r="CH86" s="804"/>
      <c r="CI86" s="804"/>
      <c r="CJ86" s="804"/>
      <c r="CK86" s="804"/>
      <c r="CL86" s="804"/>
      <c r="CM86" s="804"/>
      <c r="CN86" s="804"/>
      <c r="CO86" s="804"/>
      <c r="CP86" s="804"/>
      <c r="CQ86" s="804"/>
      <c r="CR86" s="804"/>
      <c r="CS86" s="804"/>
      <c r="CT86" s="804"/>
      <c r="CU86" s="804"/>
      <c r="CV86" s="804"/>
      <c r="CW86" s="804"/>
      <c r="CX86" s="804"/>
      <c r="CY86" s="804"/>
      <c r="CZ86" s="804"/>
      <c r="DA86" s="804"/>
      <c r="DB86" s="804"/>
      <c r="DC86" s="804"/>
      <c r="DD86" s="804"/>
      <c r="DE86" s="804"/>
      <c r="DF86" s="804"/>
      <c r="DG86" s="804"/>
      <c r="DH86" s="804"/>
      <c r="DI86" s="804"/>
      <c r="DJ86" s="804"/>
      <c r="DK86" s="804"/>
      <c r="DL86" s="804"/>
      <c r="DM86" s="804"/>
      <c r="DN86" s="804"/>
      <c r="DO86" s="804"/>
      <c r="DP86" s="804"/>
      <c r="DQ86" s="804"/>
      <c r="DR86" s="804"/>
      <c r="DS86" s="804"/>
      <c r="DT86" s="804"/>
      <c r="DU86" s="804"/>
      <c r="DV86" s="804"/>
      <c r="DW86" s="804"/>
      <c r="DX86" s="804"/>
      <c r="DY86" s="804"/>
      <c r="DZ86" s="804"/>
      <c r="EA86" s="804"/>
      <c r="EB86" s="804"/>
      <c r="EC86" s="804"/>
      <c r="ED86" s="804"/>
      <c r="EE86" s="804"/>
      <c r="EF86" s="804"/>
      <c r="EG86" s="804"/>
      <c r="EH86" s="804"/>
      <c r="EI86" s="804"/>
      <c r="EJ86" s="804"/>
      <c r="EK86" s="804"/>
      <c r="EL86" s="804"/>
      <c r="EM86" s="804"/>
      <c r="EN86" s="804"/>
      <c r="EO86" s="804"/>
      <c r="EP86" s="804"/>
      <c r="EQ86" s="804"/>
      <c r="ER86" s="804"/>
      <c r="ES86" s="804"/>
      <c r="ET86" s="718"/>
      <c r="EU86" s="804"/>
      <c r="EV86" s="804"/>
      <c r="EW86" s="804"/>
      <c r="EX86" s="718"/>
      <c r="EY86" s="804"/>
      <c r="EZ86" s="804"/>
      <c r="FA86" s="804"/>
      <c r="FB86" s="804"/>
      <c r="FC86" s="804"/>
      <c r="FD86" s="804"/>
      <c r="FE86" s="804"/>
      <c r="FF86" s="804"/>
      <c r="FG86" s="804"/>
      <c r="FH86" s="804"/>
      <c r="FI86" s="804"/>
      <c r="FJ86" s="804"/>
      <c r="FK86" s="804"/>
      <c r="FL86" s="804"/>
      <c r="FM86" s="804"/>
      <c r="FN86" s="804"/>
      <c r="FO86" s="804"/>
      <c r="FP86" s="804"/>
      <c r="FQ86" s="804"/>
      <c r="FR86" s="804"/>
      <c r="FS86" s="804"/>
      <c r="FT86" s="804"/>
      <c r="FU86" s="714"/>
      <c r="FV86" s="804"/>
      <c r="FW86" s="804"/>
      <c r="FX86" s="804"/>
      <c r="FY86" s="804"/>
      <c r="FZ86" s="804"/>
      <c r="GA86" s="804"/>
      <c r="GB86" s="804"/>
      <c r="GC86" s="804"/>
      <c r="GD86" s="804"/>
      <c r="GE86" s="804"/>
      <c r="GF86" s="804"/>
      <c r="GG86" s="804"/>
      <c r="GH86" s="804"/>
      <c r="GI86" s="804"/>
      <c r="GJ86" s="804"/>
      <c r="GK86" s="804"/>
      <c r="GL86" s="804"/>
      <c r="GM86" s="804"/>
      <c r="GN86" s="804"/>
      <c r="GO86" s="804"/>
      <c r="GP86" s="1105"/>
      <c r="GQ86" s="1105"/>
      <c r="GR86" s="1105"/>
      <c r="GS86" s="1105"/>
      <c r="GT86" s="1105"/>
      <c r="GU86" s="1105"/>
      <c r="GV86" s="1105"/>
      <c r="GW86" s="1105"/>
      <c r="GX86" s="1105"/>
      <c r="GY86" s="1105"/>
      <c r="GZ86" s="1105"/>
      <c r="HA86" s="1105"/>
      <c r="HB86" s="1105"/>
      <c r="HC86" s="1105"/>
      <c r="HD86" s="804"/>
      <c r="HE86" s="714"/>
      <c r="HF86" s="804"/>
      <c r="HG86" s="1105"/>
      <c r="HH86" s="1105"/>
      <c r="HI86" s="1105"/>
      <c r="HJ86" s="1105"/>
      <c r="HK86" s="1105"/>
      <c r="HL86" s="1105"/>
      <c r="HM86" s="1105"/>
      <c r="HN86" s="1105"/>
      <c r="HO86" s="1105"/>
      <c r="HP86" s="1105"/>
      <c r="HQ86" s="1105"/>
      <c r="HR86" s="1105"/>
      <c r="HS86" s="1105"/>
      <c r="HT86" s="1105"/>
      <c r="HU86" s="1105"/>
      <c r="HV86" s="1105"/>
      <c r="HW86" s="1105"/>
      <c r="HX86" s="1105"/>
      <c r="HY86" s="1105"/>
      <c r="HZ86" s="1105"/>
      <c r="IA86" s="1105"/>
      <c r="IB86" s="1105"/>
      <c r="IC86" s="1105"/>
      <c r="ID86" s="1105"/>
      <c r="IE86" s="1105"/>
      <c r="IF86" s="1105"/>
      <c r="IG86" s="1105"/>
      <c r="IH86" s="1105"/>
      <c r="II86" s="1105"/>
      <c r="IJ86" s="1105"/>
      <c r="IK86" s="1105"/>
      <c r="IL86" s="1105"/>
      <c r="IM86" s="1105"/>
      <c r="IN86" s="1105"/>
      <c r="IO86" s="1105"/>
      <c r="IP86" s="1105"/>
      <c r="IQ86" s="1105"/>
      <c r="IR86" s="1105"/>
      <c r="IS86" s="1105"/>
      <c r="IT86" s="1105"/>
      <c r="IU86" s="1105"/>
      <c r="IV86" s="804"/>
      <c r="IW86" s="1105"/>
      <c r="IX86" s="1105"/>
      <c r="IY86" s="1105"/>
      <c r="IZ86" s="804"/>
      <c r="JA86" s="1105"/>
      <c r="JB86" s="1105"/>
      <c r="JC86" s="1105"/>
      <c r="JD86" s="804"/>
      <c r="JE86" s="1105"/>
      <c r="JF86" s="1105"/>
      <c r="JG86" s="1105"/>
      <c r="JH86" s="804"/>
      <c r="JI86" s="1105"/>
      <c r="JJ86" s="1105"/>
      <c r="JK86" s="1105"/>
      <c r="JL86" s="804"/>
      <c r="JM86" s="1105"/>
      <c r="JN86" s="1105"/>
      <c r="JO86" s="1105"/>
      <c r="JP86" s="804"/>
      <c r="JQ86" s="1105"/>
      <c r="JR86" s="1105"/>
      <c r="JS86" s="1105"/>
      <c r="JT86" s="804"/>
      <c r="JU86" s="1105"/>
      <c r="JV86" s="1105"/>
      <c r="JW86" s="1105"/>
      <c r="JX86" s="804"/>
      <c r="JY86" s="1105"/>
      <c r="JZ86" s="1105"/>
      <c r="KA86" s="1105"/>
      <c r="KB86" s="804"/>
      <c r="KC86" s="1105"/>
      <c r="KD86" s="1105"/>
      <c r="KE86" s="1105"/>
      <c r="KF86" s="804"/>
      <c r="KG86" s="1105"/>
      <c r="KH86" s="1105"/>
      <c r="KI86" s="1105"/>
      <c r="KJ86" s="804"/>
      <c r="KK86" s="1105"/>
      <c r="KL86" s="1105"/>
      <c r="KM86" s="1105"/>
      <c r="KN86" s="804"/>
      <c r="KO86" s="1105"/>
      <c r="KP86" s="1105"/>
      <c r="KQ86" s="1105"/>
      <c r="KR86" s="1105"/>
      <c r="KS86" s="1105"/>
      <c r="KT86" s="1105"/>
      <c r="KU86" s="1105"/>
      <c r="KV86" s="1105"/>
      <c r="KW86" s="1105"/>
      <c r="KX86" s="1105"/>
      <c r="KY86" s="1105"/>
      <c r="KZ86" s="1105"/>
      <c r="LA86" s="1105"/>
      <c r="LB86" s="1105"/>
      <c r="LC86" s="1105"/>
      <c r="LD86" s="1105"/>
      <c r="LE86" s="1105"/>
      <c r="LF86" s="1105"/>
      <c r="LG86" s="1105"/>
      <c r="LH86" s="804"/>
      <c r="LI86" s="1105"/>
      <c r="LJ86" s="1105"/>
      <c r="LK86" s="1105"/>
      <c r="LL86" s="804"/>
      <c r="LM86" s="1105"/>
      <c r="LN86" s="1105"/>
      <c r="LO86" s="1105"/>
      <c r="LP86" s="804"/>
      <c r="LQ86" s="1105"/>
      <c r="LR86" s="1105"/>
      <c r="LS86" s="1105"/>
      <c r="LT86" s="1105"/>
      <c r="LU86" s="1105"/>
      <c r="LV86" s="1105"/>
      <c r="LW86" s="1105"/>
      <c r="LX86" s="804"/>
      <c r="LY86" s="1105"/>
      <c r="LZ86" s="1105"/>
      <c r="MA86" s="1105"/>
      <c r="MB86" s="1105"/>
      <c r="MC86" s="1105"/>
      <c r="MD86" s="1105"/>
      <c r="ME86" s="1105"/>
      <c r="MF86" s="1105"/>
      <c r="MG86" s="1105"/>
      <c r="MH86" s="1105"/>
      <c r="MI86" s="1105"/>
      <c r="MJ86" s="1105"/>
      <c r="MK86" s="1105"/>
      <c r="ML86" s="1105"/>
      <c r="MM86" s="1105"/>
      <c r="MN86" s="1105"/>
      <c r="MO86" s="1105"/>
      <c r="MP86" s="1105"/>
      <c r="MQ86" s="1105"/>
      <c r="MR86" s="1105"/>
      <c r="MS86" s="1105"/>
      <c r="MT86" s="1105"/>
      <c r="MU86" s="1105"/>
      <c r="MV86" s="1105"/>
      <c r="MW86" s="1105"/>
      <c r="MX86" s="1105"/>
      <c r="MY86" s="1105"/>
      <c r="MZ86" s="1105"/>
      <c r="NA86" s="1105"/>
      <c r="NB86" s="1105"/>
      <c r="NC86" s="1105"/>
      <c r="ND86" s="1105"/>
      <c r="NE86" s="1105"/>
      <c r="NF86" s="1105"/>
      <c r="NG86" s="1105"/>
      <c r="NH86" s="1105"/>
      <c r="NI86" s="1105"/>
      <c r="NJ86" s="1105"/>
      <c r="NK86" s="1105"/>
      <c r="NL86" s="1105"/>
      <c r="NM86" s="1105"/>
      <c r="NN86" s="1105"/>
      <c r="NO86" s="1105"/>
      <c r="NP86" s="1105"/>
      <c r="NQ86" s="1105"/>
      <c r="NR86" s="1105"/>
      <c r="NS86" s="1105"/>
      <c r="NT86" s="1105"/>
      <c r="NU86" s="1105"/>
      <c r="NV86" s="1105"/>
      <c r="NW86" s="1105"/>
      <c r="NX86" s="1105"/>
      <c r="NY86" s="1105"/>
      <c r="NZ86" s="1105"/>
      <c r="OA86" s="1105"/>
      <c r="OB86" s="1105"/>
      <c r="OC86" s="1105"/>
      <c r="OD86" s="1105"/>
      <c r="OE86" s="1105"/>
      <c r="OF86" s="1105"/>
      <c r="OG86" s="1105"/>
      <c r="OH86" s="1105"/>
      <c r="OI86" s="1105"/>
      <c r="OJ86" s="1105"/>
      <c r="OK86" s="1105"/>
      <c r="OL86" s="1105"/>
      <c r="OM86" s="1105"/>
      <c r="ON86" s="1105"/>
      <c r="OO86" s="1105"/>
      <c r="OP86" s="1105"/>
      <c r="OQ86" s="1105"/>
      <c r="OR86" s="1105"/>
      <c r="OS86" s="1105"/>
      <c r="OT86" s="1105"/>
      <c r="OU86" s="1105"/>
      <c r="OV86" s="1105"/>
      <c r="OW86" s="1105"/>
      <c r="OX86" s="1105"/>
      <c r="OY86" s="1105"/>
      <c r="OZ86" s="1105"/>
      <c r="PA86" s="1105"/>
      <c r="PB86" s="1105"/>
      <c r="PC86" s="1105"/>
      <c r="PD86" s="1105"/>
      <c r="PE86" s="1105"/>
      <c r="PF86" s="1105"/>
      <c r="PG86" s="1105"/>
      <c r="PH86" s="1105"/>
      <c r="PI86" s="1105"/>
      <c r="PJ86" s="1105"/>
      <c r="PK86" s="1105"/>
      <c r="PL86" s="1105"/>
      <c r="PM86" s="1105"/>
      <c r="PN86" s="1105"/>
      <c r="PO86" s="1105"/>
      <c r="PP86" s="1105"/>
      <c r="PQ86" s="1105"/>
      <c r="PR86" s="1105"/>
      <c r="PS86" s="1105"/>
      <c r="PT86" s="1105"/>
      <c r="PU86" s="1105"/>
      <c r="PV86" s="1105"/>
      <c r="PW86" s="1105"/>
      <c r="PX86" s="1105"/>
      <c r="PY86" s="1105"/>
      <c r="PZ86" s="1105"/>
      <c r="QA86" s="1105"/>
      <c r="QB86" s="1105"/>
      <c r="QC86" s="1105"/>
      <c r="QD86" s="1105"/>
      <c r="QE86" s="1105"/>
      <c r="QF86" s="1105"/>
      <c r="QG86" s="1105"/>
      <c r="QH86" s="1105"/>
      <c r="QI86" s="1105"/>
      <c r="QJ86" s="1105"/>
      <c r="QK86" s="1105"/>
      <c r="QL86" s="1105"/>
      <c r="QM86" s="1105"/>
      <c r="QN86" s="1105"/>
      <c r="QO86" s="1105"/>
      <c r="QP86" s="1105"/>
      <c r="QQ86" s="1105"/>
      <c r="QR86" s="1105"/>
      <c r="QS86" s="1105"/>
      <c r="QT86" s="1105"/>
      <c r="QU86" s="1105"/>
      <c r="QV86" s="1105"/>
      <c r="QW86" s="1105"/>
      <c r="QX86" s="1105"/>
      <c r="QY86" s="1105"/>
      <c r="QZ86" s="1105"/>
      <c r="RA86" s="1105"/>
      <c r="RB86" s="1105"/>
      <c r="RC86" s="1105"/>
      <c r="RD86" s="1105"/>
      <c r="RE86" s="1105"/>
      <c r="RF86" s="1105"/>
      <c r="RG86" s="1105"/>
      <c r="RH86" s="1105"/>
      <c r="RI86" s="1105"/>
      <c r="RJ86" s="1105"/>
      <c r="RK86" s="1105"/>
      <c r="RL86" s="1105"/>
      <c r="RM86" s="1105"/>
      <c r="RN86" s="1105"/>
      <c r="RO86" s="1105"/>
      <c r="RP86" s="1105"/>
      <c r="RQ86" s="1105"/>
      <c r="RR86" s="1105"/>
      <c r="RS86" s="1105"/>
      <c r="RT86" s="1105"/>
      <c r="RU86" s="1105"/>
      <c r="RV86" s="1105"/>
      <c r="RW86" s="1105"/>
      <c r="RX86" s="1105"/>
      <c r="RY86" s="1105"/>
      <c r="RZ86" s="1105"/>
      <c r="SA86" s="1105"/>
      <c r="SB86" s="1105"/>
      <c r="SC86" s="1105"/>
      <c r="SD86" s="1105"/>
      <c r="SE86" s="1105"/>
      <c r="SF86" s="1105"/>
      <c r="SG86" s="1105"/>
      <c r="SH86" s="1105"/>
      <c r="SI86" s="1105"/>
      <c r="SJ86" s="1105"/>
      <c r="SK86" s="1105"/>
      <c r="SL86" s="1105"/>
      <c r="SM86" s="1105"/>
      <c r="SN86" s="1105"/>
      <c r="SO86" s="1105"/>
      <c r="SP86" s="1105"/>
      <c r="SQ86" s="1105"/>
      <c r="SR86" s="1105"/>
      <c r="SS86" s="1105"/>
      <c r="ST86" s="1105"/>
      <c r="SU86" s="1105"/>
      <c r="SV86" s="1105"/>
      <c r="SW86" s="1105"/>
      <c r="SX86" s="1105"/>
      <c r="SY86" s="1105"/>
      <c r="SZ86" s="1105"/>
      <c r="TA86" s="1105"/>
      <c r="TB86" s="1105"/>
      <c r="TC86" s="1105"/>
      <c r="TD86" s="1105"/>
      <c r="TE86" s="1105"/>
      <c r="TF86" s="1105"/>
      <c r="TG86" s="1105"/>
      <c r="TH86" s="1105"/>
      <c r="TI86" s="1105"/>
      <c r="TJ86" s="1105"/>
      <c r="TK86" s="1105"/>
      <c r="TL86" s="1105"/>
      <c r="TM86" s="1105"/>
      <c r="TN86" s="1105"/>
      <c r="TO86" s="1105"/>
      <c r="TP86" s="1105"/>
      <c r="TQ86" s="1105"/>
      <c r="TR86" s="1105"/>
      <c r="TS86" s="1105"/>
      <c r="TT86" s="1105"/>
      <c r="TU86" s="1105"/>
      <c r="TV86" s="1105"/>
      <c r="TW86" s="1105"/>
      <c r="TX86" s="1105"/>
      <c r="TY86" s="1105"/>
      <c r="TZ86" s="1105"/>
      <c r="UA86" s="1105"/>
      <c r="UB86" s="1105"/>
      <c r="UC86" s="1105"/>
      <c r="UD86" s="1105"/>
      <c r="UE86" s="1105"/>
      <c r="UF86" s="1105"/>
      <c r="UG86" s="1105"/>
      <c r="UH86" s="1105"/>
      <c r="UI86" s="1105"/>
      <c r="UJ86" s="1105"/>
      <c r="UK86" s="1105"/>
      <c r="UL86" s="1105"/>
      <c r="UM86" s="1105"/>
      <c r="UN86" s="1105"/>
      <c r="UO86" s="1105"/>
      <c r="UP86" s="1105"/>
      <c r="UQ86" s="1105"/>
      <c r="UR86" s="1105"/>
      <c r="US86" s="1105"/>
      <c r="UT86" s="1105"/>
      <c r="UU86" s="1105"/>
      <c r="UV86" s="1105"/>
      <c r="UW86" s="1105"/>
      <c r="UX86" s="1105"/>
      <c r="UY86" s="1105"/>
      <c r="UZ86" s="1105"/>
      <c r="VA86" s="1105"/>
      <c r="VB86" s="1105"/>
      <c r="VC86" s="1105"/>
      <c r="VD86" s="1105"/>
      <c r="VE86" s="1105"/>
      <c r="VF86" s="1105"/>
      <c r="VG86" s="1105"/>
      <c r="VH86" s="1105"/>
      <c r="VI86" s="1105"/>
      <c r="VJ86" s="1105"/>
      <c r="VK86" s="1105"/>
      <c r="VL86" s="1105"/>
      <c r="VM86" s="1105"/>
      <c r="VN86" s="1105"/>
      <c r="VO86" s="1105"/>
      <c r="VP86" s="1105"/>
      <c r="VQ86" s="1105"/>
      <c r="VR86" s="1105"/>
      <c r="VS86" s="1105"/>
      <c r="VT86" s="1105"/>
      <c r="VU86" s="1105"/>
      <c r="VV86" s="1105"/>
      <c r="VW86" s="1105"/>
      <c r="VX86" s="1105"/>
      <c r="VY86" s="1105"/>
      <c r="VZ86" s="1105"/>
      <c r="WA86" s="1105"/>
      <c r="WB86" s="1105"/>
      <c r="WC86" s="1105"/>
      <c r="WD86" s="1105"/>
      <c r="WE86" s="1105"/>
      <c r="WF86" s="1105"/>
      <c r="WG86" s="1105"/>
      <c r="WH86" s="1105"/>
      <c r="WI86" s="1105"/>
      <c r="WJ86" s="1105"/>
      <c r="WK86" s="1105"/>
      <c r="WL86" s="1105"/>
      <c r="WM86" s="1105"/>
      <c r="WN86" s="1105"/>
      <c r="WO86" s="1105"/>
      <c r="WP86" s="1105"/>
      <c r="WQ86" s="1105"/>
      <c r="WR86" s="1105"/>
      <c r="WS86" s="1105"/>
      <c r="WT86" s="1105"/>
      <c r="WU86" s="1105"/>
      <c r="WV86" s="1105"/>
      <c r="WW86" s="1105"/>
      <c r="WX86" s="1105"/>
      <c r="WY86" s="1105"/>
      <c r="WZ86" s="1105"/>
      <c r="XA86" s="1105"/>
      <c r="XB86" s="1105"/>
      <c r="XC86" s="1105"/>
      <c r="XD86" s="1105"/>
      <c r="XE86" s="1105"/>
      <c r="XF86" s="1105"/>
      <c r="XG86" s="1105"/>
      <c r="XH86" s="1105"/>
      <c r="XI86" s="1105"/>
      <c r="XJ86" s="1105"/>
      <c r="XK86" s="1105"/>
      <c r="XL86" s="1105"/>
      <c r="XM86" s="1105"/>
      <c r="XN86" s="1105"/>
      <c r="XO86" s="1105"/>
      <c r="XP86" s="1105"/>
      <c r="XQ86" s="1105"/>
      <c r="XR86" s="1105"/>
      <c r="XS86" s="1105"/>
      <c r="XT86" s="1105"/>
      <c r="XU86" s="1105"/>
    </row>
    <row r="87" spans="1:645">
      <c r="A87" s="775" t="s">
        <v>504</v>
      </c>
      <c r="B87" s="1111" t="s">
        <v>1376</v>
      </c>
      <c r="C87" s="773"/>
      <c r="D87" s="804"/>
      <c r="E87" s="804" t="s">
        <v>13</v>
      </c>
      <c r="F87" s="714"/>
      <c r="G87" s="804"/>
      <c r="H87" s="804"/>
      <c r="I87" s="816"/>
      <c r="J87" s="1113">
        <v>107910.61540148908</v>
      </c>
      <c r="K87" s="1113"/>
      <c r="L87" s="1113"/>
      <c r="M87" s="1113"/>
      <c r="N87" s="1113">
        <v>107553.01886223127</v>
      </c>
      <c r="O87" s="1113"/>
      <c r="P87" s="1113"/>
      <c r="Q87" s="1113"/>
      <c r="R87" s="1113">
        <v>109336.61636522156</v>
      </c>
      <c r="S87" s="1113"/>
      <c r="T87" s="1113"/>
      <c r="U87" s="1113"/>
      <c r="V87" s="1113">
        <v>68012.267862538749</v>
      </c>
      <c r="W87" s="1113"/>
      <c r="X87" s="1113"/>
      <c r="Y87" s="1113"/>
      <c r="Z87" s="1113">
        <v>786423.42367055162</v>
      </c>
      <c r="AA87" s="1113"/>
      <c r="AB87" s="1113"/>
      <c r="AC87" s="1113"/>
      <c r="AD87" s="1113">
        <v>112868.00095093439</v>
      </c>
      <c r="AE87" s="1113"/>
      <c r="AF87" s="1113"/>
      <c r="AG87" s="1113"/>
      <c r="AH87" s="1113">
        <v>705918.75755298743</v>
      </c>
      <c r="AI87" s="1113"/>
      <c r="AJ87" s="1113"/>
      <c r="AK87" s="1113"/>
      <c r="AL87" s="1113">
        <v>63097.963784332147</v>
      </c>
      <c r="AM87" s="1113"/>
      <c r="AN87" s="1113"/>
      <c r="AO87" s="1113"/>
      <c r="AP87" s="1113">
        <v>239322.58044854627</v>
      </c>
      <c r="AQ87" s="1113"/>
      <c r="AR87" s="1113"/>
      <c r="AS87" s="1113"/>
      <c r="AT87" s="1113">
        <v>31529.971510246069</v>
      </c>
      <c r="AU87" s="1113"/>
      <c r="AV87" s="1113"/>
      <c r="AW87" s="1113"/>
      <c r="AX87" s="1113">
        <v>2336534.4075186974</v>
      </c>
      <c r="AY87" s="1113"/>
      <c r="AZ87" s="1113"/>
      <c r="BA87" s="1113"/>
      <c r="BB87" s="1113">
        <v>4868230.6971216379</v>
      </c>
      <c r="BC87" s="1113"/>
      <c r="BD87" s="1113"/>
      <c r="BE87" s="1113"/>
      <c r="BF87" s="1113">
        <v>1482727.6512697896</v>
      </c>
      <c r="BG87" s="1113"/>
      <c r="BH87" s="1113"/>
      <c r="BI87" s="1113"/>
      <c r="BJ87" s="1113">
        <v>1219619.3639298736</v>
      </c>
      <c r="BK87" s="1113"/>
      <c r="BL87" s="1113"/>
      <c r="BM87" s="1113"/>
      <c r="BN87" s="1113">
        <v>1597515.7539059329</v>
      </c>
      <c r="BO87" s="1113"/>
      <c r="BP87" s="1113"/>
      <c r="BQ87" s="1113"/>
      <c r="BR87" s="1113">
        <v>1851004.18911388</v>
      </c>
      <c r="BS87" s="1113"/>
      <c r="BT87" s="1113"/>
      <c r="BU87" s="1113"/>
      <c r="BV87" s="1113">
        <v>1250351.249448271</v>
      </c>
      <c r="BW87" s="1113"/>
      <c r="BX87" s="1113"/>
      <c r="BY87" s="1113"/>
      <c r="BZ87" s="1113">
        <v>10529768.005778922</v>
      </c>
      <c r="CA87" s="1113"/>
      <c r="CB87" s="1113"/>
      <c r="CC87" s="1113"/>
      <c r="CD87" s="1113">
        <v>1510153.3779295115</v>
      </c>
      <c r="CE87" s="1113"/>
      <c r="CF87" s="1113"/>
      <c r="CG87" s="1113"/>
      <c r="CH87" s="1113">
        <v>12222.825831236702</v>
      </c>
      <c r="CI87" s="1113"/>
      <c r="CJ87" s="1113"/>
      <c r="CK87" s="1113"/>
      <c r="CL87" s="1113">
        <v>346449.58043666161</v>
      </c>
      <c r="CM87" s="1113"/>
      <c r="CN87" s="1113"/>
      <c r="CO87" s="1113"/>
      <c r="CP87" s="1113">
        <v>262887.98973800195</v>
      </c>
      <c r="CQ87" s="1113"/>
      <c r="CR87" s="1113"/>
      <c r="CS87" s="1113"/>
      <c r="CT87" s="1113">
        <v>4323715.1859147353</v>
      </c>
      <c r="CU87" s="1113"/>
      <c r="CV87" s="1113"/>
      <c r="CW87" s="1113"/>
      <c r="CX87" s="1113">
        <v>18123063.118587527</v>
      </c>
      <c r="CY87" s="1113"/>
      <c r="CZ87" s="1113"/>
      <c r="DA87" s="1113"/>
      <c r="DB87" s="1113">
        <v>0</v>
      </c>
      <c r="DC87" s="1113"/>
      <c r="DD87" s="1113"/>
      <c r="DE87" s="1113"/>
      <c r="DF87" s="1113">
        <v>0</v>
      </c>
      <c r="DG87" s="1113"/>
      <c r="DH87" s="1113"/>
      <c r="DI87" s="1113"/>
      <c r="DJ87" s="1113">
        <v>1380529.3101859856</v>
      </c>
      <c r="DK87" s="1113"/>
      <c r="DL87" s="1113"/>
      <c r="DM87" s="1113"/>
      <c r="DN87" s="1113">
        <v>1565953.0591467139</v>
      </c>
      <c r="DO87" s="1113"/>
      <c r="DP87" s="1113"/>
      <c r="DQ87" s="1113"/>
      <c r="DR87" s="1113">
        <v>1077077.5590864047</v>
      </c>
      <c r="DS87" s="1113"/>
      <c r="DT87" s="1113"/>
      <c r="DU87" s="1113"/>
      <c r="DV87" s="1113">
        <v>308481.29777855607</v>
      </c>
      <c r="DW87" s="1113"/>
      <c r="DX87" s="1113"/>
      <c r="DY87" s="1113"/>
      <c r="DZ87" s="1113">
        <v>1223948.1091403228</v>
      </c>
      <c r="EA87" s="1113"/>
      <c r="EB87" s="1113"/>
      <c r="EC87" s="1113"/>
      <c r="ED87" s="1113">
        <v>1783073.2935643189</v>
      </c>
      <c r="EE87" s="1113"/>
      <c r="EF87" s="1113"/>
      <c r="EG87" s="1113"/>
      <c r="EH87" s="1113">
        <v>2005948.4417072104</v>
      </c>
      <c r="EI87" s="1113"/>
      <c r="EJ87" s="1113"/>
      <c r="EK87" s="1113"/>
      <c r="EL87" s="1113">
        <v>1094375.2019982219</v>
      </c>
      <c r="EM87" s="1113"/>
      <c r="EN87" s="1113"/>
      <c r="EO87" s="1113"/>
      <c r="EP87" s="1113">
        <v>2105568.6235021409</v>
      </c>
      <c r="EQ87" s="1113"/>
      <c r="ER87" s="1113"/>
      <c r="ES87" s="1113"/>
      <c r="ET87" s="1113">
        <v>1326679.3492049589</v>
      </c>
      <c r="EU87" s="1113"/>
      <c r="EV87" s="1113"/>
      <c r="EW87" s="1113"/>
      <c r="EX87" s="1113">
        <v>9950622.489529172</v>
      </c>
      <c r="EY87" s="1113"/>
      <c r="EZ87" s="1113"/>
      <c r="FA87" s="1113"/>
      <c r="FB87" s="1113">
        <v>3577117.4915194525</v>
      </c>
      <c r="FC87" s="1113"/>
      <c r="FD87" s="1113"/>
      <c r="FE87" s="1113"/>
      <c r="FF87" s="1113">
        <v>1509909.66004196</v>
      </c>
      <c r="FG87" s="1113"/>
      <c r="FH87" s="1113"/>
      <c r="FI87" s="1113"/>
      <c r="FJ87" s="1113">
        <v>9228776.7054867446</v>
      </c>
      <c r="FK87" s="1113"/>
      <c r="FL87" s="1113"/>
      <c r="FM87" s="1113"/>
      <c r="FN87" s="1113">
        <v>143719.12749918128</v>
      </c>
      <c r="FO87" s="1113"/>
      <c r="FP87" s="1113"/>
      <c r="FQ87" s="1113"/>
      <c r="FR87" s="1113">
        <v>22408.841154163674</v>
      </c>
      <c r="FS87" s="1113"/>
      <c r="FT87" s="1113"/>
      <c r="FU87" s="1113"/>
      <c r="FV87" s="1113">
        <v>2608427.6337380474</v>
      </c>
      <c r="FW87" s="1113"/>
      <c r="FX87" s="1113"/>
      <c r="FY87" s="1113"/>
      <c r="FZ87" s="1113">
        <v>161282.18924015699</v>
      </c>
      <c r="GA87" s="1113"/>
      <c r="GB87" s="1113"/>
      <c r="GC87" s="1113"/>
      <c r="GD87" s="1113">
        <v>1456172.9733182832</v>
      </c>
      <c r="GE87" s="1113"/>
      <c r="GF87" s="1113"/>
      <c r="GG87" s="1113"/>
      <c r="GH87" s="1113">
        <v>679948.57607247576</v>
      </c>
      <c r="GI87" s="1113"/>
      <c r="GJ87" s="1113"/>
      <c r="GK87" s="1113"/>
      <c r="GL87" s="1113">
        <v>583072.23576420185</v>
      </c>
      <c r="GM87" s="1113"/>
      <c r="GN87" s="1113"/>
      <c r="GO87" s="1113"/>
      <c r="GP87" s="1113">
        <v>342928.01316362608</v>
      </c>
      <c r="GQ87" s="1113"/>
      <c r="GR87" s="1113"/>
      <c r="GS87" s="1113"/>
      <c r="GT87" s="1113">
        <v>2361357.5854021939</v>
      </c>
      <c r="GU87" s="1113"/>
      <c r="GV87" s="1113"/>
      <c r="GW87" s="1113"/>
      <c r="GX87" s="1113">
        <v>103221.97692043196</v>
      </c>
      <c r="GY87" s="1113"/>
      <c r="GZ87" s="1113"/>
      <c r="HA87" s="1113"/>
      <c r="HB87" s="1113">
        <v>521732.61186844739</v>
      </c>
      <c r="HC87" s="1113"/>
      <c r="HD87" s="1113"/>
      <c r="HE87" s="1113"/>
      <c r="HF87" s="1113">
        <v>2258135.5764256073</v>
      </c>
      <c r="HG87" s="1113"/>
      <c r="HH87" s="1113"/>
      <c r="HI87" s="1113"/>
      <c r="HJ87" s="1113">
        <v>365616.02190149541</v>
      </c>
      <c r="HK87" s="1113"/>
      <c r="HL87" s="1113"/>
      <c r="HM87" s="1113"/>
      <c r="HN87" s="1113">
        <v>360554.08568080066</v>
      </c>
      <c r="HO87" s="1113"/>
      <c r="HP87" s="1113"/>
      <c r="HQ87" s="1113"/>
      <c r="HR87" s="1113">
        <v>83319.7036645302</v>
      </c>
      <c r="HS87" s="1113"/>
      <c r="HT87" s="1113"/>
      <c r="HU87" s="1113"/>
      <c r="HV87" s="1113">
        <v>678138.22676074714</v>
      </c>
      <c r="HW87" s="1113"/>
      <c r="HX87" s="1113"/>
      <c r="HY87" s="1113"/>
      <c r="HZ87" s="1113">
        <v>2684763.7791231559</v>
      </c>
      <c r="IA87" s="1113"/>
      <c r="IB87" s="1113"/>
      <c r="IC87" s="1113"/>
      <c r="ID87" s="1113">
        <v>2461783.0331793339</v>
      </c>
      <c r="IE87" s="1113"/>
      <c r="IF87" s="1113"/>
      <c r="IG87" s="1113"/>
      <c r="IH87" s="1113">
        <v>13854833.645564066</v>
      </c>
      <c r="II87" s="1113"/>
      <c r="IJ87" s="1113"/>
      <c r="IK87" s="1113"/>
      <c r="IL87" s="1113">
        <v>17638772.992549025</v>
      </c>
      <c r="IM87" s="1113"/>
      <c r="IN87" s="1113"/>
      <c r="IO87" s="1113"/>
      <c r="IP87" s="1113">
        <v>1847362.9716011537</v>
      </c>
      <c r="IQ87" s="1113"/>
      <c r="IR87" s="1113"/>
      <c r="IS87" s="1113"/>
      <c r="IT87" s="1113">
        <v>63271.29657499522</v>
      </c>
      <c r="IU87" s="1113"/>
      <c r="IV87" s="1113"/>
      <c r="IW87" s="1113"/>
      <c r="IX87" s="1113">
        <v>12193.391019824492</v>
      </c>
      <c r="IY87" s="1113"/>
      <c r="IZ87" s="1113"/>
      <c r="JA87" s="1113"/>
      <c r="JB87" s="1113">
        <v>8460.0260686813454</v>
      </c>
      <c r="JC87" s="1113"/>
      <c r="JD87" s="1113"/>
      <c r="JE87" s="1113"/>
      <c r="JF87" s="1113">
        <v>1626848.5852810082</v>
      </c>
      <c r="JG87" s="1113"/>
      <c r="JH87" s="1113"/>
      <c r="JI87" s="1113"/>
      <c r="JJ87" s="1113">
        <v>57906.256148617962</v>
      </c>
      <c r="JK87" s="1113"/>
      <c r="JL87" s="1113"/>
      <c r="JM87" s="1113"/>
      <c r="JN87" s="1113">
        <v>84907.652314719904</v>
      </c>
      <c r="JO87" s="1113"/>
      <c r="JP87" s="1113"/>
      <c r="JQ87" s="1113"/>
      <c r="JR87" s="1113">
        <v>1861.4333364092347</v>
      </c>
      <c r="JS87" s="1113"/>
      <c r="JT87" s="1113"/>
      <c r="JU87" s="1113"/>
      <c r="JV87" s="1113">
        <v>1861.4333364092347</v>
      </c>
      <c r="JW87" s="1113"/>
      <c r="JX87" s="1113"/>
      <c r="JY87" s="1113"/>
      <c r="JZ87" s="1113">
        <v>98214.908445457331</v>
      </c>
      <c r="KA87" s="1113"/>
      <c r="KB87" s="1113"/>
      <c r="KC87" s="1113"/>
      <c r="KD87" s="1113">
        <v>98214.908445457331</v>
      </c>
      <c r="KE87" s="1113"/>
      <c r="KF87" s="1113"/>
      <c r="KG87" s="1113"/>
      <c r="KH87" s="1113">
        <v>26689.988925847974</v>
      </c>
      <c r="KI87" s="1113"/>
      <c r="KJ87" s="1113"/>
      <c r="KK87" s="1113"/>
      <c r="KL87" s="1113">
        <v>1948015.8803730565</v>
      </c>
      <c r="KM87" s="1113"/>
      <c r="KN87" s="1113"/>
      <c r="KO87" s="1113"/>
      <c r="KP87" s="1113">
        <v>0</v>
      </c>
      <c r="KQ87" s="1113"/>
      <c r="KR87" s="1113"/>
      <c r="KS87" s="1113"/>
      <c r="KT87" s="1113">
        <v>187284.8475155498</v>
      </c>
      <c r="KU87" s="1113"/>
      <c r="KV87" s="1113"/>
      <c r="KW87" s="1113"/>
      <c r="KX87" s="1113">
        <v>0</v>
      </c>
      <c r="KY87" s="1113"/>
      <c r="KZ87" s="1113"/>
      <c r="LA87" s="1113"/>
      <c r="LB87" s="1113">
        <v>3708503.2159555652</v>
      </c>
      <c r="LC87" s="1113"/>
      <c r="LD87" s="1113"/>
      <c r="LE87" s="1113"/>
      <c r="LF87" s="1113">
        <v>765552.06694333802</v>
      </c>
      <c r="LG87" s="1113"/>
      <c r="LH87" s="1113"/>
      <c r="LI87" s="1113"/>
      <c r="LJ87" s="1113">
        <v>469129.90547215281</v>
      </c>
      <c r="LK87" s="1113"/>
      <c r="LL87" s="1113"/>
      <c r="LM87" s="1113"/>
      <c r="LN87" s="1113">
        <v>13863.79979377304</v>
      </c>
      <c r="LO87" s="1113"/>
      <c r="LP87" s="1113"/>
      <c r="LQ87" s="1113"/>
      <c r="LR87" s="1113">
        <v>2143457.4263612959</v>
      </c>
      <c r="LS87" s="1113"/>
      <c r="LT87" s="1113"/>
      <c r="LU87" s="1113"/>
      <c r="LV87" s="1113">
        <v>3093824.5851900615</v>
      </c>
      <c r="LW87" s="1113"/>
      <c r="LX87" s="1113"/>
      <c r="LY87" s="1113"/>
      <c r="LZ87" s="1113">
        <v>364909.61937083467</v>
      </c>
      <c r="MA87" s="1113"/>
      <c r="MB87" s="1113"/>
      <c r="MC87" s="1113"/>
      <c r="MD87" s="1113">
        <v>4148632.405265538</v>
      </c>
      <c r="ME87" s="1113"/>
      <c r="MF87" s="1113"/>
      <c r="MG87" s="1113"/>
      <c r="MH87" s="1113">
        <v>2122298.9259553952</v>
      </c>
      <c r="MI87" s="1113"/>
      <c r="MJ87" s="1113"/>
      <c r="MK87" s="1113"/>
      <c r="ML87" s="1113">
        <v>4494309.9852954149</v>
      </c>
      <c r="MM87" s="1113"/>
      <c r="MN87" s="1113"/>
      <c r="MO87" s="1113"/>
      <c r="MP87" s="1113">
        <v>1465221.7072846121</v>
      </c>
      <c r="MQ87" s="1113"/>
      <c r="MR87" s="1113"/>
      <c r="MS87" s="1113"/>
      <c r="MT87" s="1113">
        <v>545150.86383232777</v>
      </c>
      <c r="MU87" s="1113"/>
      <c r="MV87" s="1113"/>
      <c r="MW87" s="1113"/>
      <c r="MX87" s="1113">
        <v>4374845.3553570267</v>
      </c>
      <c r="MY87" s="1113"/>
      <c r="MZ87" s="1113"/>
      <c r="NA87" s="1113"/>
      <c r="NB87" s="1113">
        <v>560829.97931997152</v>
      </c>
      <c r="NC87" s="1113"/>
      <c r="ND87" s="1113"/>
      <c r="NE87" s="1113"/>
      <c r="NF87" s="1113">
        <v>6061355.782492754</v>
      </c>
      <c r="NG87" s="1113"/>
      <c r="NH87" s="1113"/>
      <c r="NI87" s="1113"/>
      <c r="NJ87" s="1113">
        <v>237958.16780846764</v>
      </c>
      <c r="NK87" s="1113"/>
      <c r="NL87" s="1113"/>
      <c r="NM87" s="1113"/>
      <c r="NN87" s="1113">
        <v>747845.22996500437</v>
      </c>
      <c r="NO87" s="1113"/>
      <c r="NP87" s="1113"/>
      <c r="NQ87" s="1113"/>
      <c r="NR87" s="1113">
        <v>143177.35653673316</v>
      </c>
      <c r="NS87" s="1113"/>
      <c r="NT87" s="1113"/>
      <c r="NU87" s="1113"/>
      <c r="NV87" s="1113">
        <v>1419672.9850111171</v>
      </c>
      <c r="NW87" s="1113"/>
      <c r="NX87" s="1113"/>
      <c r="NY87" s="1113"/>
      <c r="NZ87" s="1113">
        <v>805615.96121571236</v>
      </c>
      <c r="OA87" s="1113"/>
      <c r="OB87" s="1113"/>
      <c r="OC87" s="1113"/>
      <c r="OD87" s="1113">
        <v>2772874.7389190868</v>
      </c>
      <c r="OE87" s="1113"/>
      <c r="OF87" s="1113"/>
      <c r="OG87" s="1113"/>
      <c r="OH87" s="1113">
        <v>1501291.1398108969</v>
      </c>
      <c r="OI87" s="1113"/>
      <c r="OJ87" s="1113"/>
      <c r="OK87" s="1113"/>
      <c r="OL87" s="1113">
        <v>122206.43354758261</v>
      </c>
      <c r="OM87" s="1113"/>
      <c r="ON87" s="1113"/>
      <c r="OO87" s="1113"/>
      <c r="OP87" s="1113">
        <v>527806.79738913884</v>
      </c>
      <c r="OQ87" s="1113"/>
      <c r="OR87" s="1113"/>
      <c r="OS87" s="1113"/>
      <c r="OT87" s="1113">
        <v>684312.52382104006</v>
      </c>
      <c r="OU87" s="1113"/>
      <c r="OV87" s="1113"/>
      <c r="OW87" s="1113"/>
      <c r="OX87" s="1113">
        <v>8952932.3423932791</v>
      </c>
      <c r="OY87" s="1113"/>
      <c r="OZ87" s="1113"/>
      <c r="PA87" s="1113"/>
      <c r="PB87" s="1113">
        <v>3662571.4588943617</v>
      </c>
      <c r="PC87" s="1113"/>
      <c r="PD87" s="1113"/>
      <c r="PE87" s="1113"/>
      <c r="PF87" s="1113">
        <v>2548480.7035800833</v>
      </c>
      <c r="PG87" s="1113"/>
      <c r="PH87" s="1113"/>
      <c r="PI87" s="1113"/>
      <c r="PJ87" s="1113">
        <v>2774353.4369300366</v>
      </c>
      <c r="PK87" s="1113"/>
      <c r="PL87" s="1113"/>
      <c r="PM87" s="1113"/>
      <c r="PN87" s="1113">
        <v>19998857.402772821</v>
      </c>
      <c r="PO87" s="1113"/>
      <c r="PP87" s="1113"/>
      <c r="PQ87" s="1113"/>
      <c r="PR87" s="1113">
        <v>0</v>
      </c>
      <c r="PS87" s="1113"/>
      <c r="PT87" s="1113"/>
      <c r="PU87" s="1113"/>
      <c r="PV87" s="1113">
        <v>215635.88735070804</v>
      </c>
      <c r="PW87" s="1113"/>
      <c r="PX87" s="1113"/>
      <c r="PY87" s="1113"/>
      <c r="PZ87" s="1113">
        <v>14731645.216971949</v>
      </c>
      <c r="QA87" s="1113"/>
      <c r="QB87" s="1113"/>
      <c r="QC87" s="1113"/>
      <c r="QD87" s="1113">
        <v>0</v>
      </c>
      <c r="QE87" s="1113"/>
      <c r="QF87" s="1113"/>
      <c r="QG87" s="1113"/>
      <c r="QH87" s="1113">
        <v>0</v>
      </c>
      <c r="QI87" s="1113"/>
      <c r="QJ87" s="1113"/>
      <c r="QK87" s="1113"/>
      <c r="QL87" s="1113">
        <v>0</v>
      </c>
      <c r="QM87" s="1113"/>
      <c r="QN87" s="1113"/>
      <c r="QO87" s="1113"/>
      <c r="QP87" s="1113">
        <v>0</v>
      </c>
      <c r="QQ87" s="1113"/>
      <c r="QR87" s="1113"/>
      <c r="QS87" s="1113"/>
      <c r="QT87" s="1113">
        <v>980578.94003041345</v>
      </c>
      <c r="QU87" s="1113"/>
      <c r="QV87" s="1113"/>
      <c r="QW87" s="1113"/>
      <c r="QX87" s="1113">
        <v>1790068.0236954279</v>
      </c>
      <c r="QY87" s="1113"/>
      <c r="QZ87" s="1113"/>
      <c r="RA87" s="1113"/>
      <c r="RB87" s="1113">
        <v>5121836.8169771489</v>
      </c>
      <c r="RC87" s="1113"/>
      <c r="RD87" s="1113"/>
      <c r="RE87" s="1113"/>
      <c r="RF87" s="1113">
        <v>0</v>
      </c>
      <c r="RG87" s="1113"/>
      <c r="RH87" s="1113"/>
      <c r="RI87" s="1113"/>
      <c r="RJ87" s="1113">
        <v>0</v>
      </c>
      <c r="RK87" s="1113"/>
      <c r="RL87" s="1113"/>
      <c r="RM87" s="1113"/>
      <c r="RN87" s="1113">
        <v>0</v>
      </c>
      <c r="RO87" s="1113"/>
      <c r="RP87" s="1113"/>
      <c r="RQ87" s="1113"/>
      <c r="RR87" s="1113">
        <v>0</v>
      </c>
      <c r="RS87" s="1113"/>
      <c r="RT87" s="1113"/>
      <c r="RU87" s="1113"/>
      <c r="RV87" s="1113">
        <v>634066.66945243848</v>
      </c>
      <c r="RW87" s="1113"/>
      <c r="RX87" s="1113"/>
      <c r="RY87" s="1113"/>
      <c r="RZ87" s="1113">
        <v>386166.94664393936</v>
      </c>
      <c r="SA87" s="1113"/>
      <c r="SB87" s="1113"/>
      <c r="SC87" s="1113"/>
      <c r="SD87" s="1113">
        <v>59577.476674443868</v>
      </c>
      <c r="SE87" s="1113"/>
      <c r="SF87" s="1113"/>
      <c r="SG87" s="1113"/>
      <c r="SH87" s="1113">
        <v>456340.89146258042</v>
      </c>
      <c r="SI87" s="1113"/>
      <c r="SJ87" s="1113"/>
      <c r="SK87" s="1113"/>
      <c r="SL87" s="1113">
        <v>2328075.7973920517</v>
      </c>
      <c r="SM87" s="1113"/>
      <c r="SN87" s="1113"/>
      <c r="SO87" s="1113"/>
      <c r="SP87" s="1113">
        <v>91860.189605444786</v>
      </c>
      <c r="SQ87" s="1113"/>
      <c r="SR87" s="1113"/>
      <c r="SS87" s="1113"/>
      <c r="ST87" s="1113">
        <v>149353.65356468403</v>
      </c>
      <c r="SU87" s="1113"/>
      <c r="SV87" s="1113"/>
      <c r="SW87" s="1113"/>
      <c r="SX87" s="1113">
        <v>170665.35498538654</v>
      </c>
      <c r="SY87" s="1113"/>
      <c r="SZ87" s="1113"/>
      <c r="TA87" s="1113"/>
      <c r="TB87" s="1113">
        <v>471291.41125335882</v>
      </c>
      <c r="TC87" s="1113"/>
      <c r="TD87" s="1113"/>
      <c r="TE87" s="1113"/>
      <c r="TF87" s="1113">
        <v>2507792.7351214625</v>
      </c>
      <c r="TG87" s="1113"/>
      <c r="TH87" s="1113"/>
      <c r="TI87" s="1113"/>
      <c r="TJ87" s="1113">
        <v>3082947.0875579854</v>
      </c>
      <c r="TK87" s="1113"/>
      <c r="TL87" s="1113"/>
      <c r="TM87" s="1113"/>
      <c r="TN87" s="1113">
        <v>3086679.7245268859</v>
      </c>
      <c r="TO87" s="1113"/>
      <c r="TP87" s="1113"/>
      <c r="TQ87" s="1113"/>
      <c r="TR87" s="1113">
        <v>3404200.9329774952</v>
      </c>
      <c r="TS87" s="1113"/>
      <c r="TT87" s="1113"/>
      <c r="TU87" s="1113"/>
      <c r="TV87" s="1113">
        <v>0</v>
      </c>
      <c r="TW87" s="1113"/>
      <c r="TX87" s="1113"/>
      <c r="TY87" s="1113"/>
      <c r="TZ87" s="1113">
        <v>393134.54068869946</v>
      </c>
      <c r="UA87" s="1113"/>
      <c r="UB87" s="1113"/>
      <c r="UC87" s="1113"/>
      <c r="UD87" s="1113">
        <v>412983.11117200856</v>
      </c>
      <c r="UE87" s="1113"/>
      <c r="UF87" s="1113"/>
      <c r="UG87" s="1113"/>
      <c r="UH87" s="1113">
        <v>3398826.2244907012</v>
      </c>
      <c r="UI87" s="1113"/>
      <c r="UJ87" s="1113"/>
      <c r="UK87" s="1113"/>
      <c r="UL87" s="1113">
        <v>332146.59226240515</v>
      </c>
      <c r="UM87" s="1113"/>
      <c r="UN87" s="1113"/>
      <c r="UO87" s="1113"/>
      <c r="UP87" s="1113">
        <v>1926203.4712449948</v>
      </c>
      <c r="UQ87" s="1113"/>
      <c r="UR87" s="1113"/>
      <c r="US87" s="1113"/>
      <c r="UT87" s="1113">
        <v>58666.738215943922</v>
      </c>
      <c r="UU87" s="1113"/>
      <c r="UV87" s="1113"/>
      <c r="UW87" s="1113"/>
      <c r="UX87" s="1113">
        <v>260915.43677466991</v>
      </c>
      <c r="UY87" s="1113"/>
      <c r="UZ87" s="1113"/>
      <c r="VA87" s="1113"/>
      <c r="VB87" s="1113">
        <v>1735140.8822780726</v>
      </c>
      <c r="VC87" s="1113"/>
      <c r="VD87" s="1113"/>
      <c r="VE87" s="1113"/>
      <c r="VF87" s="1113">
        <v>3400572.1733690919</v>
      </c>
      <c r="VG87" s="1113"/>
      <c r="VH87" s="1113"/>
      <c r="VI87" s="1113"/>
      <c r="VJ87" s="1113">
        <v>1824601.0272261573</v>
      </c>
      <c r="VK87" s="1113"/>
      <c r="VL87" s="1113"/>
      <c r="VM87" s="1113"/>
      <c r="VN87" s="1113">
        <v>200744.36250936653</v>
      </c>
      <c r="VO87" s="1113"/>
      <c r="VP87" s="1113"/>
      <c r="VQ87" s="1113"/>
      <c r="VR87" s="1113">
        <v>8309340.6874945574</v>
      </c>
      <c r="VS87" s="1113"/>
      <c r="VT87" s="1113"/>
      <c r="VU87" s="1113"/>
      <c r="VV87" s="1113">
        <v>3346179.3294881163</v>
      </c>
      <c r="VW87" s="1113"/>
      <c r="VX87" s="1113"/>
      <c r="VY87" s="1113"/>
      <c r="VZ87" s="1113">
        <v>2690571.1138260551</v>
      </c>
      <c r="WA87" s="1113"/>
      <c r="WB87" s="1113"/>
      <c r="WC87" s="1113"/>
      <c r="WD87" s="1113">
        <v>108780.98424203481</v>
      </c>
      <c r="WE87" s="1113"/>
      <c r="WF87" s="1113"/>
      <c r="WG87" s="1113"/>
      <c r="WH87" s="1113">
        <v>957256.22973034985</v>
      </c>
      <c r="WI87" s="1113"/>
      <c r="WJ87" s="1113"/>
      <c r="WK87" s="1113"/>
      <c r="WL87" s="1113">
        <v>5104895.8814958697</v>
      </c>
      <c r="WM87" s="1113"/>
      <c r="WN87" s="1113"/>
      <c r="WO87" s="1113"/>
      <c r="WP87" s="1113">
        <v>1855279.7704522673</v>
      </c>
      <c r="WQ87" s="1113"/>
      <c r="WR87" s="1113"/>
      <c r="WS87" s="1113"/>
      <c r="WT87" s="1113">
        <v>407584.96637307334</v>
      </c>
      <c r="WU87" s="1113"/>
      <c r="WV87" s="1113"/>
      <c r="WW87" s="1113"/>
      <c r="WX87" s="1113">
        <v>0</v>
      </c>
      <c r="WY87" s="1113"/>
      <c r="WZ87" s="1113"/>
      <c r="XA87" s="1113"/>
      <c r="XB87" s="1113">
        <v>0</v>
      </c>
      <c r="XC87" s="1113"/>
      <c r="XD87" s="1113"/>
      <c r="XE87" s="1113"/>
      <c r="XF87" s="1113">
        <v>3514653.9020277802</v>
      </c>
      <c r="XG87" s="1113"/>
      <c r="XH87" s="1113"/>
      <c r="XI87" s="1113"/>
      <c r="XJ87" s="1113">
        <v>4384023.0690332809</v>
      </c>
      <c r="XK87" s="1113"/>
      <c r="XL87" s="1113"/>
      <c r="XM87" s="1113"/>
      <c r="XN87" s="1113">
        <v>0</v>
      </c>
      <c r="XO87" s="1113"/>
      <c r="XP87" s="1113"/>
      <c r="XQ87" s="1113"/>
      <c r="XR87" s="1113">
        <v>0</v>
      </c>
      <c r="XS87" s="1105"/>
      <c r="XT87" s="736"/>
      <c r="XU87" s="1105"/>
    </row>
    <row r="88" spans="1:645">
      <c r="A88" s="775" t="s">
        <v>612</v>
      </c>
      <c r="B88" s="1111" t="s">
        <v>1377</v>
      </c>
      <c r="C88" s="773"/>
      <c r="D88" s="804"/>
      <c r="E88" s="804" t="s">
        <v>14</v>
      </c>
      <c r="F88" s="714"/>
      <c r="G88" s="804"/>
      <c r="H88" s="804"/>
      <c r="I88" s="804"/>
      <c r="J88" s="1113">
        <v>107910.61540148908</v>
      </c>
      <c r="K88" s="1113"/>
      <c r="L88" s="1113"/>
      <c r="M88" s="1113"/>
      <c r="N88" s="1113">
        <v>107553.01886223127</v>
      </c>
      <c r="O88" s="1113"/>
      <c r="P88" s="1113"/>
      <c r="Q88" s="1113"/>
      <c r="R88" s="1113">
        <v>109336.61636522156</v>
      </c>
      <c r="S88" s="1113"/>
      <c r="T88" s="1113"/>
      <c r="U88" s="1113"/>
      <c r="V88" s="1113">
        <v>68012.267862538749</v>
      </c>
      <c r="W88" s="1113"/>
      <c r="X88" s="1113"/>
      <c r="Y88" s="1113"/>
      <c r="Z88" s="1113">
        <v>786423.42367055162</v>
      </c>
      <c r="AA88" s="1113"/>
      <c r="AB88" s="1113"/>
      <c r="AC88" s="1113"/>
      <c r="AD88" s="1113">
        <v>112868.00095093439</v>
      </c>
      <c r="AE88" s="1113"/>
      <c r="AF88" s="1113"/>
      <c r="AG88" s="1113"/>
      <c r="AH88" s="1113">
        <v>705918.75755298743</v>
      </c>
      <c r="AI88" s="1113"/>
      <c r="AJ88" s="1113"/>
      <c r="AK88" s="1113"/>
      <c r="AL88" s="1113">
        <v>63097.963784332147</v>
      </c>
      <c r="AM88" s="1113"/>
      <c r="AN88" s="1113"/>
      <c r="AO88" s="1113"/>
      <c r="AP88" s="1113">
        <v>239322.58044854627</v>
      </c>
      <c r="AQ88" s="1113"/>
      <c r="AR88" s="1113"/>
      <c r="AS88" s="1113"/>
      <c r="AT88" s="1113">
        <v>31529.971510246069</v>
      </c>
      <c r="AU88" s="1113"/>
      <c r="AV88" s="1113"/>
      <c r="AW88" s="1113"/>
      <c r="AX88" s="1113">
        <v>2478964.1412118836</v>
      </c>
      <c r="AY88" s="1113"/>
      <c r="AZ88" s="1113"/>
      <c r="BA88" s="1113"/>
      <c r="BB88" s="1113">
        <v>5165854.9627113659</v>
      </c>
      <c r="BC88" s="1113"/>
      <c r="BD88" s="1113"/>
      <c r="BE88" s="1113"/>
      <c r="BF88" s="1113">
        <v>1573677.8802365977</v>
      </c>
      <c r="BG88" s="1113"/>
      <c r="BH88" s="1113"/>
      <c r="BI88" s="1113"/>
      <c r="BJ88" s="1113">
        <v>1294324.7408459561</v>
      </c>
      <c r="BK88" s="1113"/>
      <c r="BL88" s="1113"/>
      <c r="BM88" s="1113"/>
      <c r="BN88" s="1113">
        <v>1695460.9977385062</v>
      </c>
      <c r="BO88" s="1113"/>
      <c r="BP88" s="1113"/>
      <c r="BQ88" s="1113"/>
      <c r="BR88" s="1113">
        <v>1964650.6750899802</v>
      </c>
      <c r="BS88" s="1113"/>
      <c r="BT88" s="1113"/>
      <c r="BU88" s="1113"/>
      <c r="BV88" s="1113">
        <v>1327226.1316038631</v>
      </c>
      <c r="BW88" s="1113"/>
      <c r="BX88" s="1113"/>
      <c r="BY88" s="1113"/>
      <c r="BZ88" s="1113">
        <v>11178352.056545809</v>
      </c>
      <c r="CA88" s="1113"/>
      <c r="CB88" s="1113"/>
      <c r="CC88" s="1113"/>
      <c r="CD88" s="1113">
        <v>1603213.9048150445</v>
      </c>
      <c r="CE88" s="1113"/>
      <c r="CF88" s="1113"/>
      <c r="CG88" s="1113"/>
      <c r="CH88" s="1113">
        <v>12222.825831236702</v>
      </c>
      <c r="CI88" s="1113"/>
      <c r="CJ88" s="1113"/>
      <c r="CK88" s="1113"/>
      <c r="CL88" s="1113">
        <v>367798.92214320484</v>
      </c>
      <c r="CM88" s="1113"/>
      <c r="CN88" s="1113"/>
      <c r="CO88" s="1113"/>
      <c r="CP88" s="1113">
        <v>278959.91601799388</v>
      </c>
      <c r="CQ88" s="1113"/>
      <c r="CR88" s="1113"/>
      <c r="CS88" s="1113"/>
      <c r="CT88" s="1113">
        <v>4590276.9246698571</v>
      </c>
      <c r="CU88" s="1113"/>
      <c r="CV88" s="1113"/>
      <c r="CW88" s="1113"/>
      <c r="CX88" s="1113">
        <v>19239864.780752368</v>
      </c>
      <c r="CY88" s="1113"/>
      <c r="CZ88" s="1113"/>
      <c r="DA88" s="1113"/>
      <c r="DB88" s="1113">
        <v>0</v>
      </c>
      <c r="DC88" s="1113"/>
      <c r="DD88" s="1113"/>
      <c r="DE88" s="1113"/>
      <c r="DF88" s="1113">
        <v>0</v>
      </c>
      <c r="DG88" s="1113"/>
      <c r="DH88" s="1113"/>
      <c r="DI88" s="1113"/>
      <c r="DJ88" s="1113">
        <v>1464929.3823337848</v>
      </c>
      <c r="DK88" s="1113"/>
      <c r="DL88" s="1113"/>
      <c r="DM88" s="1113"/>
      <c r="DN88" s="1113">
        <v>1661917.8651622897</v>
      </c>
      <c r="DO88" s="1113"/>
      <c r="DP88" s="1113"/>
      <c r="DQ88" s="1113"/>
      <c r="DR88" s="1113">
        <v>1142765.9875770167</v>
      </c>
      <c r="DS88" s="1113"/>
      <c r="DT88" s="1113"/>
      <c r="DU88" s="1113"/>
      <c r="DV88" s="1113">
        <v>327340.61760368122</v>
      </c>
      <c r="DW88" s="1113"/>
      <c r="DX88" s="1113"/>
      <c r="DY88" s="1113"/>
      <c r="DZ88" s="1113">
        <v>1298446.4256119877</v>
      </c>
      <c r="EA88" s="1113"/>
      <c r="EB88" s="1113"/>
      <c r="EC88" s="1113"/>
      <c r="ED88" s="1113">
        <v>1892395.2505356367</v>
      </c>
      <c r="EE88" s="1113"/>
      <c r="EF88" s="1113"/>
      <c r="EG88" s="1113"/>
      <c r="EH88" s="1113">
        <v>2128877.0646064002</v>
      </c>
      <c r="EI88" s="1113"/>
      <c r="EJ88" s="1113"/>
      <c r="EK88" s="1113"/>
      <c r="EL88" s="1113">
        <v>1162025.5730526256</v>
      </c>
      <c r="EM88" s="1113"/>
      <c r="EN88" s="1113"/>
      <c r="EO88" s="1113"/>
      <c r="EP88" s="1113">
        <v>2235495.9848842109</v>
      </c>
      <c r="EQ88" s="1113"/>
      <c r="ER88" s="1113"/>
      <c r="ES88" s="1113"/>
      <c r="ET88" s="1113">
        <v>1408247.0836103046</v>
      </c>
      <c r="EU88" s="1113"/>
      <c r="EV88" s="1113"/>
      <c r="EW88" s="1113"/>
      <c r="EX88" s="1113">
        <v>10459024.43780411</v>
      </c>
      <c r="EY88" s="1113"/>
      <c r="EZ88" s="1113"/>
      <c r="FA88" s="1113"/>
      <c r="FB88" s="1113">
        <v>3760895.1413087384</v>
      </c>
      <c r="FC88" s="1113"/>
      <c r="FD88" s="1113"/>
      <c r="FE88" s="1113"/>
      <c r="FF88" s="1113">
        <v>1587759.1823651136</v>
      </c>
      <c r="FG88" s="1113"/>
      <c r="FH88" s="1113"/>
      <c r="FI88" s="1113"/>
      <c r="FJ88" s="1113">
        <v>9701180.6358235888</v>
      </c>
      <c r="FK88" s="1113"/>
      <c r="FL88" s="1113"/>
      <c r="FM88" s="1113"/>
      <c r="FN88" s="1113">
        <v>151089.41954227694</v>
      </c>
      <c r="FO88" s="1113"/>
      <c r="FP88" s="1113"/>
      <c r="FQ88" s="1113"/>
      <c r="FR88" s="1113">
        <v>23553.764350008834</v>
      </c>
      <c r="FS88" s="1113"/>
      <c r="FT88" s="1113"/>
      <c r="FU88" s="1113"/>
      <c r="FV88" s="1113">
        <v>2742437.9650481837</v>
      </c>
      <c r="FW88" s="1113"/>
      <c r="FX88" s="1113"/>
      <c r="FY88" s="1113"/>
      <c r="FZ88" s="1113">
        <v>169534.08577172333</v>
      </c>
      <c r="GA88" s="1113"/>
      <c r="GB88" s="1113"/>
      <c r="GC88" s="1113"/>
      <c r="GD88" s="1113">
        <v>1531350.2165421199</v>
      </c>
      <c r="GE88" s="1113"/>
      <c r="GF88" s="1113"/>
      <c r="GG88" s="1113"/>
      <c r="GH88" s="1113">
        <v>714437.39128886361</v>
      </c>
      <c r="GI88" s="1113"/>
      <c r="GJ88" s="1113"/>
      <c r="GK88" s="1113"/>
      <c r="GL88" s="1113">
        <v>613028.09978045837</v>
      </c>
      <c r="GM88" s="1113"/>
      <c r="GN88" s="1113"/>
      <c r="GO88" s="1113"/>
      <c r="GP88" s="1113">
        <v>360365.19250060123</v>
      </c>
      <c r="GQ88" s="1113"/>
      <c r="GR88" s="1113"/>
      <c r="GS88" s="1113"/>
      <c r="GT88" s="1113">
        <v>2361357.5854021939</v>
      </c>
      <c r="GU88" s="1113"/>
      <c r="GV88" s="1113"/>
      <c r="GW88" s="1113"/>
      <c r="GX88" s="1113">
        <v>103221.97692043196</v>
      </c>
      <c r="GY88" s="1113"/>
      <c r="GZ88" s="1113"/>
      <c r="HA88" s="1113"/>
      <c r="HB88" s="1113">
        <v>521732.61186844739</v>
      </c>
      <c r="HC88" s="1113"/>
      <c r="HD88" s="1113"/>
      <c r="HE88" s="1113"/>
      <c r="HF88" s="1113">
        <v>2258135.5764256073</v>
      </c>
      <c r="HG88" s="1113"/>
      <c r="HH88" s="1113"/>
      <c r="HI88" s="1113"/>
      <c r="HJ88" s="1113">
        <v>365616.02190149541</v>
      </c>
      <c r="HK88" s="1113"/>
      <c r="HL88" s="1113"/>
      <c r="HM88" s="1113"/>
      <c r="HN88" s="1113">
        <v>378896.45898935944</v>
      </c>
      <c r="HO88" s="1113"/>
      <c r="HP88" s="1113"/>
      <c r="HQ88" s="1113"/>
      <c r="HR88" s="1113">
        <v>83319.7036645302</v>
      </c>
      <c r="HS88" s="1113"/>
      <c r="HT88" s="1113"/>
      <c r="HU88" s="1113"/>
      <c r="HV88" s="1113">
        <v>678138.22676074714</v>
      </c>
      <c r="HW88" s="1113"/>
      <c r="HX88" s="1113"/>
      <c r="HY88" s="1113"/>
      <c r="HZ88" s="1113">
        <v>2684763.7791231559</v>
      </c>
      <c r="IA88" s="1113"/>
      <c r="IB88" s="1113"/>
      <c r="IC88" s="1113"/>
      <c r="ID88" s="1113">
        <v>2461783.0331793339</v>
      </c>
      <c r="IE88" s="1113"/>
      <c r="IF88" s="1113"/>
      <c r="IG88" s="1113"/>
      <c r="IH88" s="1113">
        <v>13854833.645564066</v>
      </c>
      <c r="II88" s="1113"/>
      <c r="IJ88" s="1113"/>
      <c r="IK88" s="1113"/>
      <c r="IL88" s="1113">
        <v>17638772.992549025</v>
      </c>
      <c r="IM88" s="1113"/>
      <c r="IN88" s="1113"/>
      <c r="IO88" s="1113"/>
      <c r="IP88" s="1113">
        <v>1847362.9716011537</v>
      </c>
      <c r="IQ88" s="1113"/>
      <c r="IR88" s="1113"/>
      <c r="IS88" s="1113"/>
      <c r="IT88" s="1113">
        <v>63271.29657499522</v>
      </c>
      <c r="IU88" s="1113"/>
      <c r="IV88" s="1113"/>
      <c r="IW88" s="1113"/>
      <c r="IX88" s="1113">
        <v>12193.391019824492</v>
      </c>
      <c r="IY88" s="1113"/>
      <c r="IZ88" s="1113"/>
      <c r="JA88" s="1113"/>
      <c r="JB88" s="1113">
        <v>8460.0260686813454</v>
      </c>
      <c r="JC88" s="1113"/>
      <c r="JD88" s="1113"/>
      <c r="JE88" s="1113"/>
      <c r="JF88" s="1113">
        <v>1626848.5852810082</v>
      </c>
      <c r="JG88" s="1113"/>
      <c r="JH88" s="1113"/>
      <c r="JI88" s="1113"/>
      <c r="JJ88" s="1113">
        <v>57906.256148617962</v>
      </c>
      <c r="JK88" s="1113"/>
      <c r="JL88" s="1113"/>
      <c r="JM88" s="1113"/>
      <c r="JN88" s="1113">
        <v>84907.652314719904</v>
      </c>
      <c r="JO88" s="1113"/>
      <c r="JP88" s="1113"/>
      <c r="JQ88" s="1113"/>
      <c r="JR88" s="1113">
        <v>1861.4333364092347</v>
      </c>
      <c r="JS88" s="1113"/>
      <c r="JT88" s="1113"/>
      <c r="JU88" s="1113"/>
      <c r="JV88" s="1113">
        <v>1861.4333364092347</v>
      </c>
      <c r="JW88" s="1113"/>
      <c r="JX88" s="1113"/>
      <c r="JY88" s="1113"/>
      <c r="JZ88" s="1113">
        <v>98214.908445457331</v>
      </c>
      <c r="KA88" s="1113"/>
      <c r="KB88" s="1113"/>
      <c r="KC88" s="1113"/>
      <c r="KD88" s="1113">
        <v>98214.908445457331</v>
      </c>
      <c r="KE88" s="1113"/>
      <c r="KF88" s="1113"/>
      <c r="KG88" s="1113"/>
      <c r="KH88" s="1113">
        <v>26689.988925847974</v>
      </c>
      <c r="KI88" s="1113"/>
      <c r="KJ88" s="1113"/>
      <c r="KK88" s="1113"/>
      <c r="KL88" s="1113">
        <v>1948015.8803730565</v>
      </c>
      <c r="KM88" s="1113"/>
      <c r="KN88" s="1113"/>
      <c r="KO88" s="1113"/>
      <c r="KP88" s="1113">
        <v>0</v>
      </c>
      <c r="KQ88" s="1113"/>
      <c r="KR88" s="1113"/>
      <c r="KS88" s="1113"/>
      <c r="KT88" s="1113">
        <v>187284.8475155498</v>
      </c>
      <c r="KU88" s="1113"/>
      <c r="KV88" s="1113"/>
      <c r="KW88" s="1113"/>
      <c r="KX88" s="1113">
        <v>0</v>
      </c>
      <c r="KY88" s="1113"/>
      <c r="KZ88" s="1113"/>
      <c r="LA88" s="1113"/>
      <c r="LB88" s="1113">
        <v>3708503.2159555652</v>
      </c>
      <c r="LC88" s="1113"/>
      <c r="LD88" s="1113"/>
      <c r="LE88" s="1113"/>
      <c r="LF88" s="1113">
        <v>765552.06694333802</v>
      </c>
      <c r="LG88" s="1113"/>
      <c r="LH88" s="1113"/>
      <c r="LI88" s="1113"/>
      <c r="LJ88" s="1113">
        <v>469129.90547215281</v>
      </c>
      <c r="LK88" s="1113"/>
      <c r="LL88" s="1113"/>
      <c r="LM88" s="1113"/>
      <c r="LN88" s="1113">
        <v>13863.79979377304</v>
      </c>
      <c r="LO88" s="1113"/>
      <c r="LP88" s="1113"/>
      <c r="LQ88" s="1113"/>
      <c r="LR88" s="1113">
        <v>2143457.4263612959</v>
      </c>
      <c r="LS88" s="1113"/>
      <c r="LT88" s="1113"/>
      <c r="LU88" s="1113"/>
      <c r="LV88" s="1113">
        <v>3093824.5851900615</v>
      </c>
      <c r="LW88" s="1113"/>
      <c r="LX88" s="1113"/>
      <c r="LY88" s="1113"/>
      <c r="LZ88" s="1113">
        <v>364909.61937083467</v>
      </c>
      <c r="MA88" s="1113"/>
      <c r="MB88" s="1113"/>
      <c r="MC88" s="1113"/>
      <c r="MD88" s="1113">
        <v>4148632.405265538</v>
      </c>
      <c r="ME88" s="1113"/>
      <c r="MF88" s="1113"/>
      <c r="MG88" s="1113"/>
      <c r="MH88" s="1113">
        <v>2122298.9259553952</v>
      </c>
      <c r="MI88" s="1113"/>
      <c r="MJ88" s="1113"/>
      <c r="MK88" s="1113"/>
      <c r="ML88" s="1113">
        <v>4494309.9852954149</v>
      </c>
      <c r="MM88" s="1113"/>
      <c r="MN88" s="1113"/>
      <c r="MO88" s="1113"/>
      <c r="MP88" s="1113">
        <v>1465221.7072846121</v>
      </c>
      <c r="MQ88" s="1113"/>
      <c r="MR88" s="1113"/>
      <c r="MS88" s="1113"/>
      <c r="MT88" s="1113">
        <v>545150.86383232777</v>
      </c>
      <c r="MU88" s="1113"/>
      <c r="MV88" s="1113"/>
      <c r="MW88" s="1113"/>
      <c r="MX88" s="1113">
        <v>4374845.3553570267</v>
      </c>
      <c r="MY88" s="1113"/>
      <c r="MZ88" s="1113"/>
      <c r="NA88" s="1113"/>
      <c r="NB88" s="1113">
        <v>560829.97931997152</v>
      </c>
      <c r="NC88" s="1113"/>
      <c r="ND88" s="1113"/>
      <c r="NE88" s="1113"/>
      <c r="NF88" s="1113">
        <v>6061355.782492754</v>
      </c>
      <c r="NG88" s="1113"/>
      <c r="NH88" s="1113"/>
      <c r="NI88" s="1113"/>
      <c r="NJ88" s="1113">
        <v>237958.16780846764</v>
      </c>
      <c r="NK88" s="1113"/>
      <c r="NL88" s="1113"/>
      <c r="NM88" s="1113"/>
      <c r="NN88" s="1113">
        <v>747845.22996500437</v>
      </c>
      <c r="NO88" s="1113"/>
      <c r="NP88" s="1113"/>
      <c r="NQ88" s="1113"/>
      <c r="NR88" s="1113">
        <v>143177.35653673316</v>
      </c>
      <c r="NS88" s="1113"/>
      <c r="NT88" s="1113"/>
      <c r="NU88" s="1113"/>
      <c r="NV88" s="1113">
        <v>1419672.9850111171</v>
      </c>
      <c r="NW88" s="1113"/>
      <c r="NX88" s="1113"/>
      <c r="NY88" s="1113"/>
      <c r="NZ88" s="1113">
        <v>805615.96121571236</v>
      </c>
      <c r="OA88" s="1113"/>
      <c r="OB88" s="1113"/>
      <c r="OC88" s="1113"/>
      <c r="OD88" s="1113">
        <v>2772874.7389190868</v>
      </c>
      <c r="OE88" s="1113"/>
      <c r="OF88" s="1113"/>
      <c r="OG88" s="1113"/>
      <c r="OH88" s="1113">
        <v>1501291.1398108969</v>
      </c>
      <c r="OI88" s="1113"/>
      <c r="OJ88" s="1113"/>
      <c r="OK88" s="1113"/>
      <c r="OL88" s="1113">
        <v>122206.43354758261</v>
      </c>
      <c r="OM88" s="1113"/>
      <c r="ON88" s="1113"/>
      <c r="OO88" s="1113"/>
      <c r="OP88" s="1113">
        <v>527806.79738913884</v>
      </c>
      <c r="OQ88" s="1113"/>
      <c r="OR88" s="1113"/>
      <c r="OS88" s="1113"/>
      <c r="OT88" s="1113">
        <v>684312.52382104006</v>
      </c>
      <c r="OU88" s="1113"/>
      <c r="OV88" s="1113"/>
      <c r="OW88" s="1113"/>
      <c r="OX88" s="1113">
        <v>8952932.3423932791</v>
      </c>
      <c r="OY88" s="1113"/>
      <c r="OZ88" s="1113"/>
      <c r="PA88" s="1113"/>
      <c r="PB88" s="1113">
        <v>3662571.4588943617</v>
      </c>
      <c r="PC88" s="1113"/>
      <c r="PD88" s="1113"/>
      <c r="PE88" s="1113"/>
      <c r="PF88" s="1113">
        <v>2548480.7035800833</v>
      </c>
      <c r="PG88" s="1113"/>
      <c r="PH88" s="1113"/>
      <c r="PI88" s="1113"/>
      <c r="PJ88" s="1113">
        <v>2774353.4369300366</v>
      </c>
      <c r="PK88" s="1113"/>
      <c r="PL88" s="1113"/>
      <c r="PM88" s="1113"/>
      <c r="PN88" s="1113">
        <v>19998857.402772821</v>
      </c>
      <c r="PO88" s="1113"/>
      <c r="PP88" s="1113"/>
      <c r="PQ88" s="1113"/>
      <c r="PR88" s="1113">
        <v>0</v>
      </c>
      <c r="PS88" s="1113"/>
      <c r="PT88" s="1113"/>
      <c r="PU88" s="1113"/>
      <c r="PV88" s="1113">
        <v>215635.88735070804</v>
      </c>
      <c r="PW88" s="1113"/>
      <c r="PX88" s="1113"/>
      <c r="PY88" s="1113"/>
      <c r="PZ88" s="1113">
        <v>14731645.216971949</v>
      </c>
      <c r="QA88" s="1113"/>
      <c r="QB88" s="1113"/>
      <c r="QC88" s="1113"/>
      <c r="QD88" s="1113">
        <v>0</v>
      </c>
      <c r="QE88" s="1113"/>
      <c r="QF88" s="1113"/>
      <c r="QG88" s="1113"/>
      <c r="QH88" s="1113">
        <v>0</v>
      </c>
      <c r="QI88" s="1113"/>
      <c r="QJ88" s="1113"/>
      <c r="QK88" s="1113"/>
      <c r="QL88" s="1113">
        <v>0</v>
      </c>
      <c r="QM88" s="1113"/>
      <c r="QN88" s="1113"/>
      <c r="QO88" s="1113"/>
      <c r="QP88" s="1113">
        <v>0</v>
      </c>
      <c r="QQ88" s="1113"/>
      <c r="QR88" s="1113"/>
      <c r="QS88" s="1113"/>
      <c r="QT88" s="1113">
        <v>980578.94003041345</v>
      </c>
      <c r="QU88" s="1113"/>
      <c r="QV88" s="1113"/>
      <c r="QW88" s="1113"/>
      <c r="QX88" s="1113">
        <v>1790068.0236954279</v>
      </c>
      <c r="QY88" s="1113"/>
      <c r="QZ88" s="1113"/>
      <c r="RA88" s="1113"/>
      <c r="RB88" s="1113">
        <v>5121836.8169771489</v>
      </c>
      <c r="RC88" s="1113"/>
      <c r="RD88" s="1113"/>
      <c r="RE88" s="1113"/>
      <c r="RF88" s="1113">
        <v>0</v>
      </c>
      <c r="RG88" s="1113"/>
      <c r="RH88" s="1113"/>
      <c r="RI88" s="1113"/>
      <c r="RJ88" s="1113">
        <v>0</v>
      </c>
      <c r="RK88" s="1113"/>
      <c r="RL88" s="1113"/>
      <c r="RM88" s="1113"/>
      <c r="RN88" s="1113">
        <v>0</v>
      </c>
      <c r="RO88" s="1113"/>
      <c r="RP88" s="1113"/>
      <c r="RQ88" s="1113"/>
      <c r="RR88" s="1113">
        <v>0</v>
      </c>
      <c r="RS88" s="1113"/>
      <c r="RT88" s="1113"/>
      <c r="RU88" s="1113"/>
      <c r="RV88" s="1113">
        <v>634066.66945243848</v>
      </c>
      <c r="RW88" s="1113"/>
      <c r="RX88" s="1113"/>
      <c r="RY88" s="1113"/>
      <c r="RZ88" s="1113">
        <v>386166.94664393936</v>
      </c>
      <c r="SA88" s="1113"/>
      <c r="SB88" s="1113"/>
      <c r="SC88" s="1113"/>
      <c r="SD88" s="1113">
        <v>59577.476674443868</v>
      </c>
      <c r="SE88" s="1113"/>
      <c r="SF88" s="1113"/>
      <c r="SG88" s="1113"/>
      <c r="SH88" s="1113">
        <v>456340.89146258042</v>
      </c>
      <c r="SI88" s="1113"/>
      <c r="SJ88" s="1113"/>
      <c r="SK88" s="1113"/>
      <c r="SL88" s="1113">
        <v>2328075.7973920517</v>
      </c>
      <c r="SM88" s="1113"/>
      <c r="SN88" s="1113"/>
      <c r="SO88" s="1113"/>
      <c r="SP88" s="1113">
        <v>91860.189605444786</v>
      </c>
      <c r="SQ88" s="1113"/>
      <c r="SR88" s="1113"/>
      <c r="SS88" s="1113"/>
      <c r="ST88" s="1113">
        <v>149353.65356468403</v>
      </c>
      <c r="SU88" s="1113"/>
      <c r="SV88" s="1113"/>
      <c r="SW88" s="1113"/>
      <c r="SX88" s="1113">
        <v>170665.35498538654</v>
      </c>
      <c r="SY88" s="1113"/>
      <c r="SZ88" s="1113"/>
      <c r="TA88" s="1113"/>
      <c r="TB88" s="1113">
        <v>471291.41125335882</v>
      </c>
      <c r="TC88" s="1113"/>
      <c r="TD88" s="1113"/>
      <c r="TE88" s="1113"/>
      <c r="TF88" s="1113">
        <v>2507792.7351214625</v>
      </c>
      <c r="TG88" s="1113"/>
      <c r="TH88" s="1113"/>
      <c r="TI88" s="1113"/>
      <c r="TJ88" s="1113">
        <v>3082947.0875579854</v>
      </c>
      <c r="TK88" s="1113"/>
      <c r="TL88" s="1113"/>
      <c r="TM88" s="1113"/>
      <c r="TN88" s="1113">
        <v>3086679.7245268859</v>
      </c>
      <c r="TO88" s="1113"/>
      <c r="TP88" s="1113"/>
      <c r="TQ88" s="1113"/>
      <c r="TR88" s="1113">
        <v>3404200.9329774952</v>
      </c>
      <c r="TS88" s="1113"/>
      <c r="TT88" s="1113"/>
      <c r="TU88" s="1113"/>
      <c r="TV88" s="1113">
        <v>0</v>
      </c>
      <c r="TW88" s="1113"/>
      <c r="TX88" s="1113"/>
      <c r="TY88" s="1113"/>
      <c r="TZ88" s="1113">
        <v>393134.54068869946</v>
      </c>
      <c r="UA88" s="1113"/>
      <c r="UB88" s="1113"/>
      <c r="UC88" s="1113"/>
      <c r="UD88" s="1113">
        <v>412983.11117200856</v>
      </c>
      <c r="UE88" s="1113"/>
      <c r="UF88" s="1113"/>
      <c r="UG88" s="1113"/>
      <c r="UH88" s="1113">
        <v>3398826.2244907012</v>
      </c>
      <c r="UI88" s="1113"/>
      <c r="UJ88" s="1113"/>
      <c r="UK88" s="1113"/>
      <c r="UL88" s="1113">
        <v>332146.59226240515</v>
      </c>
      <c r="UM88" s="1113"/>
      <c r="UN88" s="1113"/>
      <c r="UO88" s="1113"/>
      <c r="UP88" s="1113">
        <v>1926203.4712449948</v>
      </c>
      <c r="UQ88" s="1113"/>
      <c r="UR88" s="1113"/>
      <c r="US88" s="1113"/>
      <c r="UT88" s="1113">
        <v>58666.738215943922</v>
      </c>
      <c r="UU88" s="1113"/>
      <c r="UV88" s="1113"/>
      <c r="UW88" s="1113"/>
      <c r="UX88" s="1113">
        <v>260915.43677466991</v>
      </c>
      <c r="UY88" s="1113"/>
      <c r="UZ88" s="1113"/>
      <c r="VA88" s="1113"/>
      <c r="VB88" s="1113">
        <v>1735140.8822780726</v>
      </c>
      <c r="VC88" s="1113"/>
      <c r="VD88" s="1113"/>
      <c r="VE88" s="1113"/>
      <c r="VF88" s="1113">
        <v>3400572.1733690919</v>
      </c>
      <c r="VG88" s="1113"/>
      <c r="VH88" s="1113"/>
      <c r="VI88" s="1113"/>
      <c r="VJ88" s="1113">
        <v>1824601.0272261573</v>
      </c>
      <c r="VK88" s="1113"/>
      <c r="VL88" s="1113"/>
      <c r="VM88" s="1113"/>
      <c r="VN88" s="1113">
        <v>200744.36250936653</v>
      </c>
      <c r="VO88" s="1113"/>
      <c r="VP88" s="1113"/>
      <c r="VQ88" s="1113"/>
      <c r="VR88" s="1113">
        <v>8309340.6874945574</v>
      </c>
      <c r="VS88" s="1113"/>
      <c r="VT88" s="1113"/>
      <c r="VU88" s="1113"/>
      <c r="VV88" s="1113">
        <v>3346179.3294881163</v>
      </c>
      <c r="VW88" s="1113"/>
      <c r="VX88" s="1113"/>
      <c r="VY88" s="1113"/>
      <c r="VZ88" s="1113">
        <v>2690571.1138260551</v>
      </c>
      <c r="WA88" s="1113"/>
      <c r="WB88" s="1113"/>
      <c r="WC88" s="1113"/>
      <c r="WD88" s="1113">
        <v>108780.98424203481</v>
      </c>
      <c r="WE88" s="1113"/>
      <c r="WF88" s="1113"/>
      <c r="WG88" s="1113"/>
      <c r="WH88" s="1113">
        <v>957256.22973034985</v>
      </c>
      <c r="WI88" s="1113"/>
      <c r="WJ88" s="1113"/>
      <c r="WK88" s="1113"/>
      <c r="WL88" s="1113">
        <v>5104895.8814958697</v>
      </c>
      <c r="WM88" s="1113"/>
      <c r="WN88" s="1113"/>
      <c r="WO88" s="1113"/>
      <c r="WP88" s="1113">
        <v>1855279.7704522673</v>
      </c>
      <c r="WQ88" s="1113"/>
      <c r="WR88" s="1113"/>
      <c r="WS88" s="1113"/>
      <c r="WT88" s="1113">
        <v>407584.96637307334</v>
      </c>
      <c r="WU88" s="1113"/>
      <c r="WV88" s="1113"/>
      <c r="WW88" s="1113"/>
      <c r="WX88" s="1113">
        <v>0</v>
      </c>
      <c r="WY88" s="1113"/>
      <c r="WZ88" s="1113"/>
      <c r="XA88" s="1113"/>
      <c r="XB88" s="1113">
        <v>0</v>
      </c>
      <c r="XC88" s="1113"/>
      <c r="XD88" s="1113"/>
      <c r="XE88" s="1113"/>
      <c r="XF88" s="1113">
        <v>3514653.9020277802</v>
      </c>
      <c r="XG88" s="1113"/>
      <c r="XH88" s="1113"/>
      <c r="XI88" s="1113"/>
      <c r="XJ88" s="1113">
        <v>4384023.0690332809</v>
      </c>
      <c r="XK88" s="1113"/>
      <c r="XL88" s="1113"/>
      <c r="XM88" s="1113"/>
      <c r="XN88" s="1113">
        <v>0</v>
      </c>
      <c r="XO88" s="1113"/>
      <c r="XP88" s="1113"/>
      <c r="XQ88" s="1113"/>
      <c r="XR88" s="1113">
        <v>0</v>
      </c>
      <c r="XS88" s="1105"/>
      <c r="XT88" s="736"/>
      <c r="XU88" s="1105"/>
    </row>
    <row r="89" spans="1:645">
      <c r="A89" s="775" t="s">
        <v>482</v>
      </c>
      <c r="B89" s="1111" t="s">
        <v>1378</v>
      </c>
      <c r="C89" s="773"/>
      <c r="D89" s="804"/>
      <c r="E89" s="804" t="s">
        <v>401</v>
      </c>
      <c r="F89" s="714"/>
      <c r="G89" s="804"/>
      <c r="H89" s="804"/>
      <c r="I89" s="804"/>
      <c r="J89" s="1113">
        <f>J65</f>
        <v>110670.41760001014</v>
      </c>
      <c r="K89" s="1113"/>
      <c r="L89" s="1113"/>
      <c r="M89" s="1113"/>
      <c r="N89" s="1113">
        <f>N65</f>
        <v>110408.16061223981</v>
      </c>
      <c r="O89" s="1113"/>
      <c r="P89" s="1113"/>
      <c r="Q89" s="1113"/>
      <c r="R89" s="1113">
        <f t="shared" ref="R89" si="146">R65</f>
        <v>111162.76093320202</v>
      </c>
      <c r="S89" s="1113"/>
      <c r="T89" s="1113"/>
      <c r="U89" s="1113"/>
      <c r="V89" s="1113">
        <f t="shared" ref="V89" si="147">V65</f>
        <v>69804.772793977289</v>
      </c>
      <c r="W89" s="1113"/>
      <c r="X89" s="1113"/>
      <c r="Y89" s="1113"/>
      <c r="Z89" s="1113">
        <f t="shared" ref="Z89" si="148">Z65</f>
        <v>799315.45940120984</v>
      </c>
      <c r="AA89" s="1113"/>
      <c r="AB89" s="1113"/>
      <c r="AC89" s="1113"/>
      <c r="AD89" s="1113">
        <f t="shared" ref="AD89" si="149">AD65</f>
        <v>115900.29272182164</v>
      </c>
      <c r="AE89" s="1113"/>
      <c r="AF89" s="1113"/>
      <c r="AG89" s="1113"/>
      <c r="AH89" s="1113">
        <f t="shared" ref="AH89" si="150">AH65</f>
        <v>723963.02213743213</v>
      </c>
      <c r="AI89" s="1113"/>
      <c r="AJ89" s="1113"/>
      <c r="AK89" s="1113"/>
      <c r="AL89" s="1113">
        <f t="shared" ref="AL89" si="151">AL65</f>
        <v>64788.820622090338</v>
      </c>
      <c r="AM89" s="1113"/>
      <c r="AN89" s="1113"/>
      <c r="AO89" s="1113"/>
      <c r="AP89" s="1113">
        <f t="shared" ref="AP89" si="152">AP65</f>
        <v>245493.50366570638</v>
      </c>
      <c r="AQ89" s="1113"/>
      <c r="AR89" s="1113"/>
      <c r="AS89" s="1113"/>
      <c r="AT89" s="1113">
        <f t="shared" ref="AT89" si="153">AT65</f>
        <v>32374.890501683611</v>
      </c>
      <c r="AU89" s="1113"/>
      <c r="AV89" s="1113"/>
      <c r="AW89" s="1113"/>
      <c r="AX89" s="1113">
        <f t="shared" ref="AX89" si="154">AX65</f>
        <v>2396841.4266952397</v>
      </c>
      <c r="AY89" s="1113"/>
      <c r="AZ89" s="1113"/>
      <c r="BA89" s="1113"/>
      <c r="BB89" s="1113">
        <f t="shared" ref="BB89" si="155">BB65</f>
        <v>4994249.5544691375</v>
      </c>
      <c r="BC89" s="1113"/>
      <c r="BD89" s="1113"/>
      <c r="BE89" s="1113"/>
      <c r="BF89" s="1113">
        <f t="shared" ref="BF89" si="156">BF65</f>
        <v>1521237.4277061305</v>
      </c>
      <c r="BG89" s="1113"/>
      <c r="BH89" s="1113"/>
      <c r="BI89" s="1113"/>
      <c r="BJ89" s="1113">
        <f t="shared" ref="BJ89" si="157">BJ65</f>
        <v>1251250.8111105161</v>
      </c>
      <c r="BK89" s="1113"/>
      <c r="BL89" s="1113"/>
      <c r="BM89" s="1113"/>
      <c r="BN89" s="1113">
        <f t="shared" ref="BN89" si="158">BN65</f>
        <v>1638987.3311173748</v>
      </c>
      <c r="BO89" s="1113"/>
      <c r="BP89" s="1113"/>
      <c r="BQ89" s="1113"/>
      <c r="BR89" s="1113">
        <f t="shared" ref="BR89" si="159">BR65</f>
        <v>1899123.922482694</v>
      </c>
      <c r="BS89" s="1113"/>
      <c r="BT89" s="1113"/>
      <c r="BU89" s="1113"/>
      <c r="BV89" s="1113">
        <f t="shared" ref="BV89" si="160">BV65</f>
        <v>1282901.299723156</v>
      </c>
      <c r="BW89" s="1113"/>
      <c r="BX89" s="1113"/>
      <c r="BY89" s="1113"/>
      <c r="BZ89" s="1113">
        <f t="shared" ref="BZ89" si="161">BZ65</f>
        <v>10799924.91878704</v>
      </c>
      <c r="CA89" s="1113"/>
      <c r="CB89" s="1113"/>
      <c r="CC89" s="1113"/>
      <c r="CD89" s="1113">
        <f t="shared" ref="CD89" si="162">CD65</f>
        <v>1547758.0338792461</v>
      </c>
      <c r="CE89" s="1113"/>
      <c r="CF89" s="1113"/>
      <c r="CG89" s="1113"/>
      <c r="CH89" s="1113">
        <f t="shared" ref="CH89" si="163">CH65</f>
        <v>28931.915948568854</v>
      </c>
      <c r="CI89" s="1113"/>
      <c r="CJ89" s="1113"/>
      <c r="CK89" s="1113"/>
      <c r="CL89" s="1113">
        <f t="shared" ref="CL89" si="164">CL65</f>
        <v>355489.23196389503</v>
      </c>
      <c r="CM89" s="1113"/>
      <c r="CN89" s="1113"/>
      <c r="CO89" s="1113"/>
      <c r="CP89" s="1113">
        <f t="shared" ref="CP89" si="165">CP65</f>
        <v>269693.09946641966</v>
      </c>
      <c r="CQ89" s="1113"/>
      <c r="CR89" s="1113"/>
      <c r="CS89" s="1113"/>
      <c r="CT89" s="1113">
        <f t="shared" ref="CT89" si="166">CT65</f>
        <v>4366593.4785492457</v>
      </c>
      <c r="CU89" s="1113"/>
      <c r="CV89" s="1113"/>
      <c r="CW89" s="1113"/>
      <c r="CX89" s="1113">
        <f t="shared" ref="CX89" si="167">CX65</f>
        <v>18595356.09008817</v>
      </c>
      <c r="CY89" s="1113"/>
      <c r="CZ89" s="1113"/>
      <c r="DA89" s="1113"/>
      <c r="DB89" s="1113">
        <f t="shared" ref="DB89" si="168">DB65</f>
        <v>119628.88703508969</v>
      </c>
      <c r="DC89" s="1113"/>
      <c r="DD89" s="1113"/>
      <c r="DE89" s="1113"/>
      <c r="DF89" s="1113">
        <v>0</v>
      </c>
      <c r="DG89" s="1113"/>
      <c r="DH89" s="1113"/>
      <c r="DI89" s="1113"/>
      <c r="DJ89" s="1113">
        <f t="shared" ref="DJ89" si="169">DJ65</f>
        <v>1416265.6458340129</v>
      </c>
      <c r="DK89" s="1113"/>
      <c r="DL89" s="1113"/>
      <c r="DM89" s="1113"/>
      <c r="DN89" s="1113">
        <f t="shared" ref="DN89" si="170">DN65</f>
        <v>1606586.0874238098</v>
      </c>
      <c r="DO89" s="1113"/>
      <c r="DP89" s="1113"/>
      <c r="DQ89" s="1113"/>
      <c r="DR89" s="1113">
        <f t="shared" ref="DR89" si="171">DR65</f>
        <v>1104891.0865988119</v>
      </c>
      <c r="DS89" s="1113"/>
      <c r="DT89" s="1113"/>
      <c r="DU89" s="1113"/>
      <c r="DV89" s="1113">
        <f t="shared" ref="DV89" si="172">DV65</f>
        <v>316466.63435722562</v>
      </c>
      <c r="DW89" s="1113"/>
      <c r="DX89" s="1113"/>
      <c r="DY89" s="1113"/>
      <c r="DZ89" s="1113">
        <f t="shared" ref="DZ89" si="173">DZ65</f>
        <v>1255491.8836288357</v>
      </c>
      <c r="EA89" s="1113"/>
      <c r="EB89" s="1113"/>
      <c r="EC89" s="1113"/>
      <c r="ED89" s="1113">
        <f t="shared" ref="ED89" si="174">ED65</f>
        <v>1828581.799615772</v>
      </c>
      <c r="EE89" s="1113"/>
      <c r="EF89" s="1113"/>
      <c r="EG89" s="1113"/>
      <c r="EH89" s="1113">
        <f t="shared" ref="EH89" si="175">EH65</f>
        <v>2057998.3797805132</v>
      </c>
      <c r="EI89" s="1113"/>
      <c r="EJ89" s="1113"/>
      <c r="EK89" s="1113"/>
      <c r="EL89" s="1113">
        <f t="shared" ref="EL89" si="176">EL65</f>
        <v>1123019.4472600052</v>
      </c>
      <c r="EM89" s="1113"/>
      <c r="EN89" s="1113"/>
      <c r="EO89" s="1113"/>
      <c r="EP89" s="1113">
        <f t="shared" ref="EP89" si="177">EP65</f>
        <v>2159678.6120628361</v>
      </c>
      <c r="EQ89" s="1113"/>
      <c r="ER89" s="1113"/>
      <c r="ES89" s="1113"/>
      <c r="ET89" s="1113">
        <f t="shared" ref="ET89" si="178">ET65</f>
        <v>1361216.4279133044</v>
      </c>
      <c r="EU89" s="1113"/>
      <c r="EV89" s="1113"/>
      <c r="EW89" s="1113"/>
      <c r="EX89" s="1113">
        <f t="shared" ref="EX89" si="179">EX65</f>
        <v>10208903.162742402</v>
      </c>
      <c r="EY89" s="1113"/>
      <c r="EZ89" s="1113"/>
      <c r="FA89" s="1113"/>
      <c r="FB89" s="1113">
        <f t="shared" ref="FB89" si="180">FB65</f>
        <v>3670494.7545053135</v>
      </c>
      <c r="FC89" s="1113"/>
      <c r="FD89" s="1113"/>
      <c r="FE89" s="1113"/>
      <c r="FF89" s="1113">
        <f t="shared" ref="FF89" si="181">FF65</f>
        <v>1549464.9341877964</v>
      </c>
      <c r="FG89" s="1113"/>
      <c r="FH89" s="1113"/>
      <c r="FI89" s="1113"/>
      <c r="FJ89" s="1113">
        <f t="shared" ref="FJ89" si="182">FJ65</f>
        <v>9468804.7289661765</v>
      </c>
      <c r="FK89" s="1113"/>
      <c r="FL89" s="1113"/>
      <c r="FM89" s="1113"/>
      <c r="FN89" s="1113">
        <f t="shared" ref="FN89" si="183">FN65</f>
        <v>147463.96643460041</v>
      </c>
      <c r="FO89" s="1113"/>
      <c r="FP89" s="1113"/>
      <c r="FQ89" s="1113"/>
      <c r="FR89" s="1113">
        <f t="shared" ref="FR89" si="184">FR65</f>
        <v>22990.575627749691</v>
      </c>
      <c r="FS89" s="1113"/>
      <c r="FT89" s="1113"/>
      <c r="FU89" s="1113"/>
      <c r="FV89" s="1113">
        <f t="shared" ref="FV89" si="185">FV65</f>
        <v>2676518.1657691002</v>
      </c>
      <c r="FW89" s="1113"/>
      <c r="FX89" s="1113"/>
      <c r="FY89" s="1113"/>
      <c r="FZ89" s="1113">
        <f t="shared" ref="FZ89" si="186">FZ65</f>
        <v>165474.97064444452</v>
      </c>
      <c r="GA89" s="1113"/>
      <c r="GB89" s="1113"/>
      <c r="GC89" s="1113"/>
      <c r="GD89" s="1113">
        <f t="shared" ref="GD89" si="187">GD65</f>
        <v>1572047.4794458533</v>
      </c>
      <c r="GE89" s="1113"/>
      <c r="GF89" s="1113"/>
      <c r="GG89" s="1113"/>
      <c r="GH89" s="1113">
        <f t="shared" ref="GH89" si="188">GH65</f>
        <v>697472.31289370463</v>
      </c>
      <c r="GI89" s="1113"/>
      <c r="GJ89" s="1113"/>
      <c r="GK89" s="1113"/>
      <c r="GL89" s="1113">
        <f t="shared" ref="GL89" si="189">GL65</f>
        <v>598292.78404861968</v>
      </c>
      <c r="GM89" s="1113"/>
      <c r="GN89" s="1113"/>
      <c r="GO89" s="1113"/>
      <c r="GP89" s="1113">
        <f t="shared" ref="GP89" si="190">GP65</f>
        <v>351787.82872088905</v>
      </c>
      <c r="GQ89" s="1113"/>
      <c r="GR89" s="1113"/>
      <c r="GS89" s="1113"/>
      <c r="GT89" s="1113">
        <f t="shared" ref="GT89" si="191">GT65</f>
        <v>2422454.129055161</v>
      </c>
      <c r="GU89" s="1113"/>
      <c r="GV89" s="1113"/>
      <c r="GW89" s="1113"/>
      <c r="GX89" s="1113">
        <f t="shared" ref="GX89" si="192">GX65</f>
        <v>107929.07099462565</v>
      </c>
      <c r="GY89" s="1113"/>
      <c r="GZ89" s="1113"/>
      <c r="HA89" s="1113"/>
      <c r="HB89" s="1113">
        <f t="shared" ref="HB89" si="193">HB65</f>
        <v>536073.98030990618</v>
      </c>
      <c r="HC89" s="1113"/>
      <c r="HD89" s="1113"/>
      <c r="HE89" s="1113"/>
      <c r="HF89" s="1113">
        <f t="shared" ref="HF89" si="194">HF65</f>
        <v>2316419.0859996653</v>
      </c>
      <c r="HG89" s="1113"/>
      <c r="HH89" s="1113"/>
      <c r="HI89" s="1113"/>
      <c r="HJ89" s="1113">
        <f t="shared" ref="HJ89" si="195">HJ65</f>
        <v>375048.08489924786</v>
      </c>
      <c r="HK89" s="1113"/>
      <c r="HL89" s="1113"/>
      <c r="HM89" s="1113"/>
      <c r="HN89" s="1113">
        <f t="shared" ref="HN89" si="196">HN65</f>
        <v>369873.82950265234</v>
      </c>
      <c r="HO89" s="1113"/>
      <c r="HP89" s="1113"/>
      <c r="HQ89" s="1113"/>
      <c r="HR89" s="1113">
        <f t="shared" ref="HR89" si="197">HR65</f>
        <v>85470.223233388897</v>
      </c>
      <c r="HS89" s="1113"/>
      <c r="HT89" s="1113"/>
      <c r="HU89" s="1113"/>
      <c r="HV89" s="1113">
        <f t="shared" ref="HV89" si="198">HV65</f>
        <v>695751.00378229166</v>
      </c>
      <c r="HW89" s="1113"/>
      <c r="HX89" s="1113"/>
      <c r="HY89" s="1113"/>
      <c r="HZ89" s="1113">
        <f t="shared" ref="HZ89" si="199">HZ65</f>
        <v>2755034.9548759861</v>
      </c>
      <c r="IA89" s="1113"/>
      <c r="IB89" s="1113"/>
      <c r="IC89" s="1113"/>
      <c r="ID89" s="1113">
        <f t="shared" ref="ID89" si="200">ID65</f>
        <v>2526359.1090613869</v>
      </c>
      <c r="IE89" s="1113"/>
      <c r="IF89" s="1113"/>
      <c r="IG89" s="1113"/>
      <c r="IH89" s="1113">
        <f t="shared" ref="IH89" si="201">IH65</f>
        <v>14220166.839616759</v>
      </c>
      <c r="II89" s="1113"/>
      <c r="IJ89" s="1113"/>
      <c r="IK89" s="1113"/>
      <c r="IL89" s="1113">
        <f t="shared" ref="IL89" si="202">IL65</f>
        <v>18106579.839069568</v>
      </c>
      <c r="IM89" s="1113"/>
      <c r="IN89" s="1113"/>
      <c r="IO89" s="1113"/>
      <c r="IP89" s="1113">
        <f t="shared" ref="IP89" si="203">IP65</f>
        <v>1893622.638682819</v>
      </c>
      <c r="IQ89" s="1113"/>
      <c r="IR89" s="1113"/>
      <c r="IS89" s="1113"/>
      <c r="IT89" s="1113">
        <f t="shared" ref="IT89" si="204">IT65</f>
        <v>64968.252502038013</v>
      </c>
      <c r="IU89" s="1113"/>
      <c r="IV89" s="1113"/>
      <c r="IW89" s="1113"/>
      <c r="IX89" s="1113">
        <f t="shared" ref="IX89" si="205">IX65</f>
        <v>12512.541602099147</v>
      </c>
      <c r="IY89" s="1113"/>
      <c r="IZ89" s="1113"/>
      <c r="JA89" s="1113"/>
      <c r="JB89" s="1113">
        <f t="shared" ref="JB89" si="206">JB65</f>
        <v>8681.263111900138</v>
      </c>
      <c r="JC89" s="1113"/>
      <c r="JD89" s="1113"/>
      <c r="JE89" s="1113"/>
      <c r="JF89" s="1113">
        <f t="shared" ref="JF89" si="207">JF65</f>
        <v>1669725.1751002725</v>
      </c>
      <c r="JG89" s="1113"/>
      <c r="JH89" s="1113"/>
      <c r="JI89" s="1113"/>
      <c r="JJ89" s="1113">
        <f t="shared" ref="JJ89" si="208">JJ65</f>
        <v>59426.534218253641</v>
      </c>
      <c r="JK89" s="1113"/>
      <c r="JL89" s="1113"/>
      <c r="JM89" s="1113"/>
      <c r="JN89" s="1113">
        <f t="shared" ref="JN89" si="209">JN65</f>
        <v>84796.737138668817</v>
      </c>
      <c r="JO89" s="1113"/>
      <c r="JP89" s="1113"/>
      <c r="JQ89" s="1113"/>
      <c r="JR89" s="1113">
        <f t="shared" ref="JR89" si="210">JR65</f>
        <v>1910.4288736862775</v>
      </c>
      <c r="JS89" s="1113"/>
      <c r="JT89" s="1113"/>
      <c r="JU89" s="1113"/>
      <c r="JV89" s="1113">
        <f t="shared" ref="JV89" si="211">JV65</f>
        <v>1910.4288736862775</v>
      </c>
      <c r="JW89" s="1113"/>
      <c r="JX89" s="1113"/>
      <c r="JY89" s="1113"/>
      <c r="JZ89" s="1113">
        <f t="shared" ref="JZ89" si="212">JZ65</f>
        <v>100800.0626455983</v>
      </c>
      <c r="KA89" s="1113"/>
      <c r="KB89" s="1113"/>
      <c r="KC89" s="1113"/>
      <c r="KD89" s="1113">
        <f t="shared" ref="KD89" si="213">KD65</f>
        <v>100800.0626455983</v>
      </c>
      <c r="KE89" s="1113"/>
      <c r="KF89" s="1113"/>
      <c r="KG89" s="1113"/>
      <c r="KH89" s="1113">
        <f t="shared" ref="KH89" si="214">KH65</f>
        <v>27390.408751812691</v>
      </c>
      <c r="KI89" s="1113"/>
      <c r="KJ89" s="1113"/>
      <c r="KK89" s="1113"/>
      <c r="KL89" s="1113">
        <f t="shared" ref="KL89" si="215">KL65</f>
        <v>1999557.6490233745</v>
      </c>
      <c r="KM89" s="1113"/>
      <c r="KN89" s="1113"/>
      <c r="KO89" s="1113"/>
      <c r="KP89" s="1113">
        <f t="shared" ref="KP89" si="216">KP65</f>
        <v>0</v>
      </c>
      <c r="KQ89" s="1113"/>
      <c r="KR89" s="1113"/>
      <c r="KS89" s="1113"/>
      <c r="KT89" s="1113">
        <f t="shared" ref="KT89" si="217">KT65</f>
        <v>177444.11371480077</v>
      </c>
      <c r="KU89" s="1113"/>
      <c r="KV89" s="1113"/>
      <c r="KW89" s="1113"/>
      <c r="KX89" s="1113">
        <v>0</v>
      </c>
      <c r="KY89" s="1113"/>
      <c r="KZ89" s="1113"/>
      <c r="LA89" s="1113"/>
      <c r="LB89" s="1113">
        <f t="shared" ref="LB89" si="218">LB65</f>
        <v>3920546.6413758323</v>
      </c>
      <c r="LC89" s="1113"/>
      <c r="LD89" s="1113"/>
      <c r="LE89" s="1113"/>
      <c r="LF89" s="1113">
        <f t="shared" ref="LF89" si="219">LF65</f>
        <v>785977.04200111201</v>
      </c>
      <c r="LG89" s="1113"/>
      <c r="LH89" s="1113"/>
      <c r="LI89" s="1113"/>
      <c r="LJ89" s="1113">
        <f t="shared" ref="LJ89" si="220">LJ65</f>
        <v>481500.2255478942</v>
      </c>
      <c r="LK89" s="1113"/>
      <c r="LL89" s="1113"/>
      <c r="LM89" s="1113"/>
      <c r="LN89" s="1113">
        <f t="shared" ref="LN89" si="221">LN65</f>
        <v>14232.684490773776</v>
      </c>
      <c r="LO89" s="1113"/>
      <c r="LP89" s="1113"/>
      <c r="LQ89" s="1113"/>
      <c r="LR89" s="1113">
        <f t="shared" ref="LR89" si="222">LR65</f>
        <v>2200115.7013197429</v>
      </c>
      <c r="LS89" s="1113"/>
      <c r="LT89" s="1113"/>
      <c r="LU89" s="1113"/>
      <c r="LV89" s="1113">
        <f t="shared" ref="LV89" si="223">LV65</f>
        <v>3178918.7555256439</v>
      </c>
      <c r="LW89" s="1113"/>
      <c r="LX89" s="1113"/>
      <c r="LY89" s="1113"/>
      <c r="LZ89" s="1113">
        <f t="shared" ref="LZ89" si="224">LZ65</f>
        <v>374564.61621628399</v>
      </c>
      <c r="MA89" s="1113"/>
      <c r="MB89" s="1113"/>
      <c r="MC89" s="1113"/>
      <c r="MD89" s="1113">
        <f t="shared" ref="MD89" si="225">MD65</f>
        <v>4258660.3898481401</v>
      </c>
      <c r="ME89" s="1113"/>
      <c r="MF89" s="1113"/>
      <c r="MG89" s="1113"/>
      <c r="MH89" s="1113">
        <f t="shared" ref="MH89" si="226">MH65</f>
        <v>2178611.9165170761</v>
      </c>
      <c r="MI89" s="1113"/>
      <c r="MJ89" s="1113"/>
      <c r="MK89" s="1113"/>
      <c r="ML89" s="1113">
        <f t="shared" ref="ML89" si="227">ML65</f>
        <v>4613673.1509018037</v>
      </c>
      <c r="MM89" s="1113"/>
      <c r="MN89" s="1113"/>
      <c r="MO89" s="1113"/>
      <c r="MP89" s="1113">
        <f t="shared" ref="MP89" si="228">MP65</f>
        <v>1504026.5975432768</v>
      </c>
      <c r="MQ89" s="1113"/>
      <c r="MR89" s="1113"/>
      <c r="MS89" s="1113"/>
      <c r="MT89" s="1113">
        <f t="shared" ref="MT89" si="229">MT65</f>
        <v>559662.73392994422</v>
      </c>
      <c r="MU89" s="1113"/>
      <c r="MV89" s="1113"/>
      <c r="MW89" s="1113"/>
      <c r="MX89" s="1113">
        <f t="shared" ref="MX89" si="230">MX65</f>
        <v>4490927.3182662474</v>
      </c>
      <c r="MY89" s="1113"/>
      <c r="MZ89" s="1113"/>
      <c r="NA89" s="1113"/>
      <c r="NB89" s="1113">
        <f t="shared" ref="NB89" si="231">NB65</f>
        <v>572523.04173805413</v>
      </c>
      <c r="NC89" s="1113"/>
      <c r="ND89" s="1113"/>
      <c r="NE89" s="1113"/>
      <c r="NF89" s="1113">
        <f t="shared" ref="NF89" si="232">NF65</f>
        <v>6222412.38106969</v>
      </c>
      <c r="NG89" s="1113"/>
      <c r="NH89" s="1113"/>
      <c r="NI89" s="1113"/>
      <c r="NJ89" s="1113">
        <f t="shared" ref="NJ89" si="233">NJ65</f>
        <v>244289.70230381598</v>
      </c>
      <c r="NK89" s="1113"/>
      <c r="NL89" s="1113"/>
      <c r="NM89" s="1113"/>
      <c r="NN89" s="1113">
        <f t="shared" ref="NN89" si="234">NN65</f>
        <v>767776.43492357316</v>
      </c>
      <c r="NO89" s="1113"/>
      <c r="NP89" s="1113"/>
      <c r="NQ89" s="1113"/>
      <c r="NR89" s="1113">
        <f t="shared" ref="NR89" si="235">NR65</f>
        <v>147902.03720404708</v>
      </c>
      <c r="NS89" s="1113"/>
      <c r="NT89" s="1113"/>
      <c r="NU89" s="1113"/>
      <c r="NV89" s="1113">
        <f t="shared" ref="NV89" si="236">NV65</f>
        <v>1457395.1894588196</v>
      </c>
      <c r="NW89" s="1113"/>
      <c r="NX89" s="1113"/>
      <c r="NY89" s="1113"/>
      <c r="NZ89" s="1113">
        <f t="shared" ref="NZ89" si="237">NZ65</f>
        <v>827041.77529390925</v>
      </c>
      <c r="OA89" s="1113"/>
      <c r="OB89" s="1113"/>
      <c r="OC89" s="1113"/>
      <c r="OD89" s="1113">
        <f t="shared" ref="OD89" si="238">OD65</f>
        <v>2846755.4823452169</v>
      </c>
      <c r="OE89" s="1113"/>
      <c r="OF89" s="1113"/>
      <c r="OG89" s="1113"/>
      <c r="OH89" s="1113">
        <f t="shared" ref="OH89" si="239">OH65</f>
        <v>1541345.6774565568</v>
      </c>
      <c r="OI89" s="1113"/>
      <c r="OJ89" s="1113"/>
      <c r="OK89" s="1113"/>
      <c r="OL89" s="1113">
        <f t="shared" ref="OL89" si="240">OL65</f>
        <v>125475.56503464574</v>
      </c>
      <c r="OM89" s="1113"/>
      <c r="ON89" s="1113"/>
      <c r="OO89" s="1113"/>
      <c r="OP89" s="1113">
        <f t="shared" ref="OP89" si="241">OP65</f>
        <v>541882.40880366287</v>
      </c>
      <c r="OQ89" s="1113"/>
      <c r="OR89" s="1113"/>
      <c r="OS89" s="1113"/>
      <c r="OT89" s="1113">
        <f t="shared" ref="OT89" si="242">OT65</f>
        <v>702610.48566549644</v>
      </c>
      <c r="OU89" s="1113"/>
      <c r="OV89" s="1113"/>
      <c r="OW89" s="1113"/>
      <c r="OX89" s="1113">
        <f t="shared" ref="OX89" si="243">OX65</f>
        <v>9193277.373250816</v>
      </c>
      <c r="OY89" s="1113"/>
      <c r="OZ89" s="1113"/>
      <c r="PA89" s="1113"/>
      <c r="PB89" s="1113">
        <f t="shared" ref="PB89" si="244">PB65</f>
        <v>3761580.4020583453</v>
      </c>
      <c r="PC89" s="1113"/>
      <c r="PD89" s="1113"/>
      <c r="PE89" s="1113"/>
      <c r="PF89" s="1113">
        <f t="shared" ref="PF89" si="245">PF65</f>
        <v>2643569.7137275743</v>
      </c>
      <c r="PG89" s="1113"/>
      <c r="PH89" s="1113"/>
      <c r="PI89" s="1113"/>
      <c r="PJ89" s="1113">
        <f t="shared" ref="PJ89" si="246">PJ65</f>
        <v>2789576.6939776707</v>
      </c>
      <c r="PK89" s="1113"/>
      <c r="PL89" s="1113"/>
      <c r="PM89" s="1113"/>
      <c r="PN89" s="1113">
        <f t="shared" ref="PN89" si="247">PN65</f>
        <v>1271098.8336777033</v>
      </c>
      <c r="PO89" s="1113"/>
      <c r="PP89" s="1113"/>
      <c r="PQ89" s="1113"/>
      <c r="PR89" s="1113">
        <f t="shared" ref="PR89" si="248">PR65</f>
        <v>26974841.509960782</v>
      </c>
      <c r="PS89" s="1113"/>
      <c r="PT89" s="1113"/>
      <c r="PU89" s="1113"/>
      <c r="PV89" s="1113">
        <f t="shared" ref="PV89" si="249">PV65</f>
        <v>228430.75796619116</v>
      </c>
      <c r="PW89" s="1113"/>
      <c r="PX89" s="1113"/>
      <c r="PY89" s="1113"/>
      <c r="PZ89" s="1113">
        <f t="shared" ref="PZ89" si="250">PZ65</f>
        <v>1268863.7877945856</v>
      </c>
      <c r="QA89" s="1113"/>
      <c r="QB89" s="1113"/>
      <c r="QC89" s="1113"/>
      <c r="QD89" s="1113">
        <f t="shared" ref="QD89" si="251">QD65</f>
        <v>5084055.2990947179</v>
      </c>
      <c r="QE89" s="1113"/>
      <c r="QF89" s="1113"/>
      <c r="QG89" s="1113"/>
      <c r="QH89" s="1113">
        <f t="shared" ref="QH89" si="252">QH65</f>
        <v>5073655.2427603425</v>
      </c>
      <c r="QI89" s="1113"/>
      <c r="QJ89" s="1113"/>
      <c r="QK89" s="1113"/>
      <c r="QL89" s="1113">
        <f t="shared" ref="QL89" si="253">QL65</f>
        <v>2407084.6832505846</v>
      </c>
      <c r="QM89" s="1113"/>
      <c r="QN89" s="1113"/>
      <c r="QO89" s="1113"/>
      <c r="QP89" s="1113">
        <f t="shared" ref="QP89" si="254">QP65</f>
        <v>740443.27628371981</v>
      </c>
      <c r="QQ89" s="1113"/>
      <c r="QR89" s="1113"/>
      <c r="QS89" s="1113"/>
      <c r="QT89" s="1113">
        <f t="shared" ref="QT89" si="255">QT65</f>
        <v>980487.11639885884</v>
      </c>
      <c r="QU89" s="1113"/>
      <c r="QV89" s="1113"/>
      <c r="QW89" s="1113"/>
      <c r="QX89" s="1113">
        <f t="shared" ref="QX89" si="256">QX65</f>
        <v>1838514.9709848822</v>
      </c>
      <c r="QY89" s="1113"/>
      <c r="QZ89" s="1113"/>
      <c r="RA89" s="1113"/>
      <c r="RB89" s="1113">
        <f t="shared" ref="RB89" si="257">RB65</f>
        <v>1232077.7014502082</v>
      </c>
      <c r="RC89" s="1113"/>
      <c r="RD89" s="1113"/>
      <c r="RE89" s="1113"/>
      <c r="RF89" s="1113">
        <f t="shared" ref="RF89" si="258">RF65</f>
        <v>77404.889226348081</v>
      </c>
      <c r="RG89" s="1113"/>
      <c r="RH89" s="1113"/>
      <c r="RI89" s="1113"/>
      <c r="RJ89" s="1113">
        <f t="shared" ref="RJ89" si="259">RJ65</f>
        <v>106168.36034102766</v>
      </c>
      <c r="RK89" s="1113"/>
      <c r="RL89" s="1113"/>
      <c r="RM89" s="1113"/>
      <c r="RN89" s="1113">
        <f t="shared" ref="RN89" si="260">RN65</f>
        <v>5340010.9749921886</v>
      </c>
      <c r="RO89" s="1113"/>
      <c r="RP89" s="1113"/>
      <c r="RQ89" s="1113"/>
      <c r="RR89" s="1113">
        <f t="shared" ref="RR89" si="261">RR65</f>
        <v>1292324.8412047946</v>
      </c>
      <c r="RS89" s="1113"/>
      <c r="RT89" s="1113"/>
      <c r="RU89" s="1113"/>
      <c r="RV89" s="1113">
        <f t="shared" ref="RV89" si="262">RV65</f>
        <v>675620.72301076027</v>
      </c>
      <c r="RW89" s="1113"/>
      <c r="RX89" s="1113"/>
      <c r="RY89" s="1113"/>
      <c r="RZ89" s="1113">
        <f t="shared" ref="RZ89" si="263">RZ65</f>
        <v>158275.29743583334</v>
      </c>
      <c r="SA89" s="1113"/>
      <c r="SB89" s="1113"/>
      <c r="SC89" s="1113"/>
      <c r="SD89" s="1113">
        <f t="shared" ref="SD89" si="264">SD65</f>
        <v>8810.2431286407809</v>
      </c>
      <c r="SE89" s="1113"/>
      <c r="SF89" s="1113"/>
      <c r="SG89" s="1113"/>
      <c r="SH89" s="1113">
        <f t="shared" ref="SH89" si="265">SH65</f>
        <v>7058.1892346358691</v>
      </c>
      <c r="SI89" s="1113"/>
      <c r="SJ89" s="1113"/>
      <c r="SK89" s="1113"/>
      <c r="SL89" s="1113">
        <f t="shared" ref="SL89" si="266">SL65</f>
        <v>2424641.0607078508</v>
      </c>
      <c r="SM89" s="1113"/>
      <c r="SN89" s="1113"/>
      <c r="SO89" s="1113"/>
      <c r="SP89" s="1113">
        <f t="shared" ref="SP89" si="267">SP65</f>
        <v>94311.02497316181</v>
      </c>
      <c r="SQ89" s="1113"/>
      <c r="SR89" s="1113"/>
      <c r="SS89" s="1113"/>
      <c r="ST89" s="1113">
        <f t="shared" ref="ST89" si="268">ST65</f>
        <v>155033.49026945335</v>
      </c>
      <c r="SU89" s="1113"/>
      <c r="SV89" s="1113"/>
      <c r="SW89" s="1113"/>
      <c r="SX89" s="1113">
        <f t="shared" ref="SX89" si="269">SX65</f>
        <v>178290.26891311631</v>
      </c>
      <c r="SY89" s="1113"/>
      <c r="SZ89" s="1113"/>
      <c r="TA89" s="1113"/>
      <c r="TB89" s="1113">
        <f t="shared" ref="TB89" si="270">TB65</f>
        <v>483898.87836768944</v>
      </c>
      <c r="TC89" s="1113"/>
      <c r="TD89" s="1113"/>
      <c r="TE89" s="1113"/>
      <c r="TF89" s="1113">
        <f t="shared" ref="TF89" si="271">TF65</f>
        <v>2624148.2012972422</v>
      </c>
      <c r="TG89" s="1113"/>
      <c r="TH89" s="1113"/>
      <c r="TI89" s="1113"/>
      <c r="TJ89" s="1113">
        <f t="shared" ref="TJ89" si="272">TJ65</f>
        <v>3228971.2966044159</v>
      </c>
      <c r="TK89" s="1113"/>
      <c r="TL89" s="1113"/>
      <c r="TM89" s="1113"/>
      <c r="TN89" s="1113">
        <f t="shared" ref="TN89" si="273">TN65</f>
        <v>3182278.7232637042</v>
      </c>
      <c r="TO89" s="1113"/>
      <c r="TP89" s="1113"/>
      <c r="TQ89" s="1113"/>
      <c r="TR89" s="1113">
        <f t="shared" ref="TR89" si="274">TR65</f>
        <v>3502197.682952981</v>
      </c>
      <c r="TS89" s="1113"/>
      <c r="TT89" s="1113"/>
      <c r="TU89" s="1113"/>
      <c r="TV89" s="1113">
        <f t="shared" ref="TV89" si="275">TV65</f>
        <v>12531.063510182667</v>
      </c>
      <c r="TW89" s="1113"/>
      <c r="TX89" s="1113"/>
      <c r="TY89" s="1113"/>
      <c r="TZ89" s="1113">
        <f t="shared" ref="TZ89" si="276">TZ65</f>
        <v>404709.37755112641</v>
      </c>
      <c r="UA89" s="1113"/>
      <c r="UB89" s="1113"/>
      <c r="UC89" s="1113"/>
      <c r="UD89" s="1113">
        <f t="shared" ref="UD89" si="277">UD65</f>
        <v>423996.59152575349</v>
      </c>
      <c r="UE89" s="1113"/>
      <c r="UF89" s="1113"/>
      <c r="UG89" s="1113"/>
      <c r="UH89" s="1113">
        <f t="shared" ref="UH89" si="278">UH65</f>
        <v>3497171.9057530062</v>
      </c>
      <c r="UI89" s="1113"/>
      <c r="UJ89" s="1113"/>
      <c r="UK89" s="1113"/>
      <c r="UL89" s="1113">
        <f t="shared" ref="UL89" si="279">UL65</f>
        <v>341007.55056066014</v>
      </c>
      <c r="UM89" s="1113"/>
      <c r="UN89" s="1113"/>
      <c r="UO89" s="1113"/>
      <c r="UP89" s="1113">
        <f t="shared" ref="UP89" si="280">UP65</f>
        <v>1977805.400169363</v>
      </c>
      <c r="UQ89" s="1113"/>
      <c r="UR89" s="1113"/>
      <c r="US89" s="1113"/>
      <c r="UT89" s="1113">
        <f t="shared" ref="UT89" si="281">UT65</f>
        <v>60240.869282628839</v>
      </c>
      <c r="UU89" s="1113"/>
      <c r="UV89" s="1113"/>
      <c r="UW89" s="1113"/>
      <c r="UX89" s="1113">
        <f t="shared" ref="UX89" si="282">UX65</f>
        <v>268201.8214105618</v>
      </c>
      <c r="UY89" s="1113"/>
      <c r="UZ89" s="1113"/>
      <c r="VA89" s="1113"/>
      <c r="VB89" s="1113">
        <f t="shared" ref="VB89" si="283">VB65</f>
        <v>0</v>
      </c>
      <c r="VC89" s="1113"/>
      <c r="VD89" s="1113"/>
      <c r="VE89" s="1113"/>
      <c r="VF89" s="1113">
        <f t="shared" ref="VF89" si="284">VF65</f>
        <v>3491540.522933627</v>
      </c>
      <c r="VG89" s="1113"/>
      <c r="VH89" s="1113"/>
      <c r="VI89" s="1113"/>
      <c r="VJ89" s="1113">
        <f t="shared" ref="VJ89" si="285">VJ65</f>
        <v>1876123.3729862915</v>
      </c>
      <c r="VK89" s="1113"/>
      <c r="VL89" s="1113"/>
      <c r="VM89" s="1113"/>
      <c r="VN89" s="1113">
        <f t="shared" ref="VN89" si="286">VN65</f>
        <v>206142.0478613122</v>
      </c>
      <c r="VO89" s="1113"/>
      <c r="VP89" s="1113"/>
      <c r="VQ89" s="1113"/>
      <c r="VR89" s="1113">
        <f t="shared" ref="VR89" si="287">VR65</f>
        <v>9048789.6713648215</v>
      </c>
      <c r="VS89" s="1113"/>
      <c r="VT89" s="1113"/>
      <c r="VU89" s="1113"/>
      <c r="VV89" s="1113">
        <f t="shared" ref="VV89" si="288">VV65</f>
        <v>3020890.4569989522</v>
      </c>
      <c r="VW89" s="1113"/>
      <c r="VX89" s="1113"/>
      <c r="VY89" s="1113"/>
      <c r="VZ89" s="1113">
        <f t="shared" ref="VZ89" si="289">VZ65</f>
        <v>2762724.5063164788</v>
      </c>
      <c r="WA89" s="1113"/>
      <c r="WB89" s="1113"/>
      <c r="WC89" s="1113"/>
      <c r="WD89" s="1113">
        <f t="shared" ref="WD89" si="290">WD65</f>
        <v>0</v>
      </c>
      <c r="WE89" s="1113"/>
      <c r="WF89" s="1113"/>
      <c r="WG89" s="1113"/>
      <c r="WH89" s="1113">
        <f t="shared" ref="WH89" si="291">WH65</f>
        <v>982852.48488752532</v>
      </c>
      <c r="WI89" s="1113"/>
      <c r="WJ89" s="1113"/>
      <c r="WK89" s="1113"/>
      <c r="WL89" s="1113">
        <f t="shared" ref="WL89" si="292">WL65</f>
        <v>3352756.6705073481</v>
      </c>
      <c r="WM89" s="1113"/>
      <c r="WN89" s="1113"/>
      <c r="WO89" s="1113"/>
      <c r="WP89" s="1113">
        <f t="shared" ref="WP89" si="293">WP65</f>
        <v>6223280.9739472959</v>
      </c>
      <c r="WQ89" s="1113"/>
      <c r="WR89" s="1113"/>
      <c r="WS89" s="1113"/>
      <c r="WT89" s="1113">
        <f t="shared" ref="WT89" si="294">WT65</f>
        <v>56428.51849598367</v>
      </c>
      <c r="WU89" s="1113"/>
      <c r="WV89" s="1113"/>
      <c r="WW89" s="1113"/>
      <c r="WX89" s="1113">
        <f t="shared" ref="WX89" si="295">WX65</f>
        <v>90876.470419340214</v>
      </c>
      <c r="WY89" s="1113"/>
      <c r="WZ89" s="1113"/>
      <c r="XA89" s="1113"/>
      <c r="XB89" s="1113">
        <f t="shared" ref="XB89" si="296">XB65</f>
        <v>36722.74440871035</v>
      </c>
      <c r="XC89" s="1113"/>
      <c r="XD89" s="1113"/>
      <c r="XE89" s="1113"/>
      <c r="XF89" s="1113">
        <f t="shared" ref="XF89" si="297">XF65</f>
        <v>3609694.7808197383</v>
      </c>
      <c r="XG89" s="1113"/>
      <c r="XH89" s="1113"/>
      <c r="XI89" s="1113"/>
      <c r="XJ89" s="1113">
        <f t="shared" ref="XJ89" si="298">XJ65</f>
        <v>3563212.1055200472</v>
      </c>
      <c r="XK89" s="1113"/>
      <c r="XL89" s="1113"/>
      <c r="XM89" s="1113"/>
      <c r="XN89" s="1113">
        <f t="shared" ref="XN89" si="299">XN65</f>
        <v>169520.55097460875</v>
      </c>
      <c r="XO89" s="1113"/>
      <c r="XP89" s="1113"/>
      <c r="XQ89" s="1113"/>
      <c r="XR89" s="1113">
        <f t="shared" ref="XR89:XR90" si="300">XR65</f>
        <v>4229694.3206290714</v>
      </c>
      <c r="XU89" s="1105"/>
    </row>
    <row r="90" spans="1:645">
      <c r="A90" s="775" t="s">
        <v>505</v>
      </c>
      <c r="B90" s="1111" t="s">
        <v>1379</v>
      </c>
      <c r="C90" s="773"/>
      <c r="D90" s="804"/>
      <c r="E90" s="804" t="s">
        <v>402</v>
      </c>
      <c r="F90" s="714"/>
      <c r="G90" s="804"/>
      <c r="H90" s="804"/>
      <c r="I90" s="804"/>
      <c r="J90" s="1113">
        <f>J66</f>
        <v>110670.41760001014</v>
      </c>
      <c r="K90" s="1113"/>
      <c r="L90" s="1113"/>
      <c r="M90" s="1113"/>
      <c r="N90" s="1113">
        <f>N66</f>
        <v>110408.16061223981</v>
      </c>
      <c r="O90" s="1113"/>
      <c r="P90" s="1113"/>
      <c r="Q90" s="1113"/>
      <c r="R90" s="1113">
        <f t="shared" ref="R90" si="301">R66</f>
        <v>111162.76093320202</v>
      </c>
      <c r="S90" s="1113"/>
      <c r="T90" s="1113"/>
      <c r="U90" s="1113"/>
      <c r="V90" s="1113">
        <f t="shared" ref="V90" si="302">V66</f>
        <v>69804.772793977289</v>
      </c>
      <c r="W90" s="1113"/>
      <c r="X90" s="1113"/>
      <c r="Y90" s="1113"/>
      <c r="Z90" s="1113">
        <f t="shared" ref="Z90" si="303">Z66</f>
        <v>799315.45940120984</v>
      </c>
      <c r="AA90" s="1113"/>
      <c r="AB90" s="1113"/>
      <c r="AC90" s="1113"/>
      <c r="AD90" s="1113">
        <f t="shared" ref="AD90" si="304">AD66</f>
        <v>115900.29272182164</v>
      </c>
      <c r="AE90" s="1113"/>
      <c r="AF90" s="1113"/>
      <c r="AG90" s="1113"/>
      <c r="AH90" s="1113">
        <f t="shared" ref="AH90" si="305">AH66</f>
        <v>723963.02213743213</v>
      </c>
      <c r="AI90" s="1113"/>
      <c r="AJ90" s="1113"/>
      <c r="AK90" s="1113"/>
      <c r="AL90" s="1113">
        <f t="shared" ref="AL90" si="306">AL66</f>
        <v>64788.820622090338</v>
      </c>
      <c r="AM90" s="1113"/>
      <c r="AN90" s="1113"/>
      <c r="AO90" s="1113"/>
      <c r="AP90" s="1113">
        <f t="shared" ref="AP90" si="307">AP66</f>
        <v>245493.50366570638</v>
      </c>
      <c r="AQ90" s="1113"/>
      <c r="AR90" s="1113"/>
      <c r="AS90" s="1113"/>
      <c r="AT90" s="1113">
        <f t="shared" ref="AT90" si="308">AT66</f>
        <v>32374.890501683611</v>
      </c>
      <c r="AU90" s="1113"/>
      <c r="AV90" s="1113"/>
      <c r="AW90" s="1113"/>
      <c r="AX90" s="1113">
        <f t="shared" ref="AX90" si="309">AX66</f>
        <v>2543356.7098133708</v>
      </c>
      <c r="AY90" s="1113"/>
      <c r="AZ90" s="1113"/>
      <c r="BA90" s="1113"/>
      <c r="BB90" s="1113">
        <f t="shared" ref="BB90" si="310">BB66</f>
        <v>5300411.0728894379</v>
      </c>
      <c r="BC90" s="1113"/>
      <c r="BD90" s="1113"/>
      <c r="BE90" s="1113"/>
      <c r="BF90" s="1113">
        <f t="shared" ref="BF90" si="311">BF66</f>
        <v>1614796.5336680643</v>
      </c>
      <c r="BG90" s="1113"/>
      <c r="BH90" s="1113"/>
      <c r="BI90" s="1113"/>
      <c r="BJ90" s="1113">
        <f t="shared" ref="BJ90" si="312">BJ66</f>
        <v>1328099.0868566793</v>
      </c>
      <c r="BK90" s="1113"/>
      <c r="BL90" s="1113"/>
      <c r="BM90" s="1113"/>
      <c r="BN90" s="1113">
        <f t="shared" ref="BN90" si="313">BN66</f>
        <v>1739742.1016143612</v>
      </c>
      <c r="BO90" s="1113"/>
      <c r="BP90" s="1113"/>
      <c r="BQ90" s="1113"/>
      <c r="BR90" s="1113">
        <f t="shared" ref="BR90" si="314">BR66</f>
        <v>2016030.3200193036</v>
      </c>
      <c r="BS90" s="1113"/>
      <c r="BT90" s="1113"/>
      <c r="BU90" s="1113"/>
      <c r="BV90" s="1113">
        <f t="shared" ref="BV90" si="315">BV66</f>
        <v>1361981.3122433114</v>
      </c>
      <c r="BW90" s="1113"/>
      <c r="BX90" s="1113"/>
      <c r="BY90" s="1113"/>
      <c r="BZ90" s="1113">
        <f t="shared" ref="BZ90" si="316">BZ66</f>
        <v>11466837.733113915</v>
      </c>
      <c r="CA90" s="1113"/>
      <c r="CB90" s="1113"/>
      <c r="CC90" s="1113"/>
      <c r="CD90" s="1113">
        <f t="shared" ref="CD90" si="317">CD66</f>
        <v>1643376.8520364966</v>
      </c>
      <c r="CE90" s="1113"/>
      <c r="CF90" s="1113"/>
      <c r="CG90" s="1113"/>
      <c r="CH90" s="1113">
        <f t="shared" ref="CH90" si="318">CH66</f>
        <v>28931.915948568854</v>
      </c>
      <c r="CI90" s="1113"/>
      <c r="CJ90" s="1113"/>
      <c r="CK90" s="1113"/>
      <c r="CL90" s="1113">
        <f t="shared" ref="CL90" si="319">CL66</f>
        <v>377450.97241942433</v>
      </c>
      <c r="CM90" s="1113"/>
      <c r="CN90" s="1113"/>
      <c r="CO90" s="1113"/>
      <c r="CP90" s="1113">
        <f t="shared" ref="CP90" si="320">CP66</f>
        <v>286226.04359337623</v>
      </c>
      <c r="CQ90" s="1113"/>
      <c r="CR90" s="1113"/>
      <c r="CS90" s="1113"/>
      <c r="CT90" s="1113">
        <f t="shared" ref="CT90" si="321">CT66</f>
        <v>4636475.7519131871</v>
      </c>
      <c r="CU90" s="1113"/>
      <c r="CV90" s="1113"/>
      <c r="CW90" s="1113"/>
      <c r="CX90" s="1113">
        <f t="shared" ref="CX90" si="322">CX66</f>
        <v>19744157.087160677</v>
      </c>
      <c r="CY90" s="1113"/>
      <c r="CZ90" s="1113"/>
      <c r="DA90" s="1113"/>
      <c r="DB90" s="1113">
        <f t="shared" ref="DB90" si="323">DB66</f>
        <v>119628.88703508969</v>
      </c>
      <c r="DC90" s="1113"/>
      <c r="DD90" s="1113"/>
      <c r="DE90" s="1113"/>
      <c r="DF90" s="1113">
        <v>0</v>
      </c>
      <c r="DG90" s="1113"/>
      <c r="DH90" s="1113"/>
      <c r="DI90" s="1113"/>
      <c r="DJ90" s="1113">
        <f t="shared" ref="DJ90" si="324">DJ66</f>
        <v>1503086.7059124052</v>
      </c>
      <c r="DK90" s="1113"/>
      <c r="DL90" s="1113"/>
      <c r="DM90" s="1113"/>
      <c r="DN90" s="1113">
        <f t="shared" ref="DN90" si="325">DN66</f>
        <v>1705303.6119052959</v>
      </c>
      <c r="DO90" s="1113"/>
      <c r="DP90" s="1113"/>
      <c r="DQ90" s="1113"/>
      <c r="DR90" s="1113">
        <f t="shared" ref="DR90" si="326">DR66</f>
        <v>1172463.7657601687</v>
      </c>
      <c r="DS90" s="1113"/>
      <c r="DT90" s="1113"/>
      <c r="DU90" s="1113"/>
      <c r="DV90" s="1113">
        <f t="shared" ref="DV90" si="327">DV66</f>
        <v>335866.92748384114</v>
      </c>
      <c r="DW90" s="1113"/>
      <c r="DX90" s="1113"/>
      <c r="DY90" s="1113"/>
      <c r="DZ90" s="1113">
        <f t="shared" ref="DZ90" si="328">DZ66</f>
        <v>1332127.159470767</v>
      </c>
      <c r="EA90" s="1113"/>
      <c r="EB90" s="1113"/>
      <c r="EC90" s="1113"/>
      <c r="ED90" s="1113">
        <f t="shared" ref="ED90" si="329">ED66</f>
        <v>1940991.6615209582</v>
      </c>
      <c r="EE90" s="1113"/>
      <c r="EF90" s="1113"/>
      <c r="EG90" s="1113"/>
      <c r="EH90" s="1113">
        <f t="shared" ref="EH90" si="330">EH66</f>
        <v>2184453.1692431886</v>
      </c>
      <c r="EI90" s="1113"/>
      <c r="EJ90" s="1113"/>
      <c r="EK90" s="1113"/>
      <c r="EL90" s="1113">
        <f t="shared" ref="EL90" si="331">EL66</f>
        <v>1192610.3466534847</v>
      </c>
      <c r="EM90" s="1113"/>
      <c r="EN90" s="1113"/>
      <c r="EO90" s="1113"/>
      <c r="EP90" s="1113">
        <f t="shared" ref="EP90" si="332">EP66</f>
        <v>2293277.0163980406</v>
      </c>
      <c r="EQ90" s="1113"/>
      <c r="ER90" s="1113"/>
      <c r="ES90" s="1113"/>
      <c r="ET90" s="1113">
        <f t="shared" ref="ET90" si="333">ET66</f>
        <v>1445123.9055854017</v>
      </c>
      <c r="EU90" s="1113"/>
      <c r="EV90" s="1113"/>
      <c r="EW90" s="1113"/>
      <c r="EX90" s="1113">
        <f t="shared" ref="EX90" si="334">EX66</f>
        <v>10731886.509257365</v>
      </c>
      <c r="EY90" s="1113"/>
      <c r="EZ90" s="1113"/>
      <c r="FA90" s="1113"/>
      <c r="FB90" s="1113">
        <f t="shared" ref="FB90" si="335">FB66</f>
        <v>3859544.0049073747</v>
      </c>
      <c r="FC90" s="1113"/>
      <c r="FD90" s="1113"/>
      <c r="FE90" s="1113"/>
      <c r="FF90" s="1113">
        <f t="shared" ref="FF90" si="336">FF66</f>
        <v>1629547.5441037752</v>
      </c>
      <c r="FG90" s="1113"/>
      <c r="FH90" s="1113"/>
      <c r="FI90" s="1113"/>
      <c r="FJ90" s="1113">
        <f t="shared" ref="FJ90" si="337">FJ66</f>
        <v>9954759.40854536</v>
      </c>
      <c r="FK90" s="1113"/>
      <c r="FL90" s="1113"/>
      <c r="FM90" s="1113"/>
      <c r="FN90" s="1113">
        <f t="shared" ref="FN90" si="338">FN66</f>
        <v>155045.67284769844</v>
      </c>
      <c r="FO90" s="1113"/>
      <c r="FP90" s="1113"/>
      <c r="FQ90" s="1113"/>
      <c r="FR90" s="1113">
        <f t="shared" ref="FR90" si="339">FR66</f>
        <v>24168.340563750513</v>
      </c>
      <c r="FS90" s="1113"/>
      <c r="FT90" s="1113"/>
      <c r="FU90" s="1113"/>
      <c r="FV90" s="1113">
        <f t="shared" ref="FV90" si="340">FV66</f>
        <v>2814372.5387538513</v>
      </c>
      <c r="FW90" s="1113"/>
      <c r="FX90" s="1113"/>
      <c r="FY90" s="1113"/>
      <c r="FZ90" s="1113">
        <f t="shared" ref="FZ90" si="341">FZ66</f>
        <v>173963.57007683822</v>
      </c>
      <c r="GA90" s="1113"/>
      <c r="GB90" s="1113"/>
      <c r="GC90" s="1113"/>
      <c r="GD90" s="1113">
        <f t="shared" ref="GD90" si="342">GD66</f>
        <v>1653400.9426387444</v>
      </c>
      <c r="GE90" s="1113"/>
      <c r="GF90" s="1113"/>
      <c r="GG90" s="1113"/>
      <c r="GH90" s="1113">
        <f t="shared" ref="GH90" si="343">GH66</f>
        <v>732950.42827601056</v>
      </c>
      <c r="GI90" s="1113"/>
      <c r="GJ90" s="1113"/>
      <c r="GK90" s="1113"/>
      <c r="GL90" s="1113">
        <f t="shared" ref="GL90" si="344">GL66</f>
        <v>629107.92203690368</v>
      </c>
      <c r="GM90" s="1113"/>
      <c r="GN90" s="1113"/>
      <c r="GO90" s="1113"/>
      <c r="GP90" s="1113">
        <f t="shared" ref="GP90" si="345">GP66</f>
        <v>369725.1877335934</v>
      </c>
      <c r="GQ90" s="1113"/>
      <c r="GR90" s="1113"/>
      <c r="GS90" s="1113"/>
      <c r="GT90" s="1113">
        <f t="shared" ref="GT90" si="346">GT66</f>
        <v>2422454.129055161</v>
      </c>
      <c r="GU90" s="1113"/>
      <c r="GV90" s="1113"/>
      <c r="GW90" s="1113"/>
      <c r="GX90" s="1113">
        <f t="shared" ref="GX90" si="347">GX66</f>
        <v>107929.07099462565</v>
      </c>
      <c r="GY90" s="1113"/>
      <c r="GZ90" s="1113"/>
      <c r="HA90" s="1113"/>
      <c r="HB90" s="1113">
        <f t="shared" ref="HB90" si="348">HB66</f>
        <v>536073.98030990618</v>
      </c>
      <c r="HC90" s="1113"/>
      <c r="HD90" s="1113"/>
      <c r="HE90" s="1113"/>
      <c r="HF90" s="1113">
        <f t="shared" ref="HF90" si="349">HF66</f>
        <v>2316419.0859996653</v>
      </c>
      <c r="HG90" s="1113"/>
      <c r="HH90" s="1113"/>
      <c r="HI90" s="1113"/>
      <c r="HJ90" s="1113">
        <f t="shared" ref="HJ90" si="350">HJ66</f>
        <v>375048.08489924786</v>
      </c>
      <c r="HK90" s="1113"/>
      <c r="HL90" s="1113"/>
      <c r="HM90" s="1113"/>
      <c r="HN90" s="1113">
        <f t="shared" ref="HN90" si="351">HN66</f>
        <v>388742.34767422365</v>
      </c>
      <c r="HO90" s="1113"/>
      <c r="HP90" s="1113"/>
      <c r="HQ90" s="1113"/>
      <c r="HR90" s="1113">
        <f t="shared" ref="HR90" si="352">HR66</f>
        <v>85470.223233388897</v>
      </c>
      <c r="HS90" s="1113"/>
      <c r="HT90" s="1113"/>
      <c r="HU90" s="1113"/>
      <c r="HV90" s="1113">
        <f t="shared" ref="HV90" si="353">HV66</f>
        <v>695751.00378229166</v>
      </c>
      <c r="HW90" s="1113"/>
      <c r="HX90" s="1113"/>
      <c r="HY90" s="1113"/>
      <c r="HZ90" s="1113">
        <f t="shared" ref="HZ90" si="354">HZ66</f>
        <v>2755034.9548759861</v>
      </c>
      <c r="IA90" s="1113"/>
      <c r="IB90" s="1113"/>
      <c r="IC90" s="1113"/>
      <c r="ID90" s="1113">
        <f t="shared" ref="ID90" si="355">ID66</f>
        <v>2526359.1090613869</v>
      </c>
      <c r="IE90" s="1113"/>
      <c r="IF90" s="1113"/>
      <c r="IG90" s="1113"/>
      <c r="IH90" s="1113">
        <f t="shared" ref="IH90" si="356">IH66</f>
        <v>14220166.839616759</v>
      </c>
      <c r="II90" s="1113"/>
      <c r="IJ90" s="1113"/>
      <c r="IK90" s="1113"/>
      <c r="IL90" s="1113">
        <f t="shared" ref="IL90" si="357">IL66</f>
        <v>18106579.839069568</v>
      </c>
      <c r="IM90" s="1113"/>
      <c r="IN90" s="1113"/>
      <c r="IO90" s="1113"/>
      <c r="IP90" s="1113">
        <f t="shared" ref="IP90" si="358">IP66</f>
        <v>1893622.638682819</v>
      </c>
      <c r="IQ90" s="1113"/>
      <c r="IR90" s="1113"/>
      <c r="IS90" s="1113"/>
      <c r="IT90" s="1113">
        <f t="shared" ref="IT90" si="359">IT66</f>
        <v>64968.252502038013</v>
      </c>
      <c r="IU90" s="1113"/>
      <c r="IV90" s="1113"/>
      <c r="IW90" s="1113"/>
      <c r="IX90" s="1113">
        <f t="shared" ref="IX90" si="360">IX66</f>
        <v>12512.541602099147</v>
      </c>
      <c r="IY90" s="1113"/>
      <c r="IZ90" s="1113"/>
      <c r="JA90" s="1113"/>
      <c r="JB90" s="1113">
        <f t="shared" ref="JB90" si="361">JB66</f>
        <v>8681.263111900138</v>
      </c>
      <c r="JC90" s="1113"/>
      <c r="JD90" s="1113"/>
      <c r="JE90" s="1113"/>
      <c r="JF90" s="1113">
        <f t="shared" ref="JF90" si="362">JF66</f>
        <v>1669725.1751002725</v>
      </c>
      <c r="JG90" s="1113"/>
      <c r="JH90" s="1113"/>
      <c r="JI90" s="1113"/>
      <c r="JJ90" s="1113">
        <f t="shared" ref="JJ90" si="363">JJ66</f>
        <v>59426.534218253641</v>
      </c>
      <c r="JK90" s="1113"/>
      <c r="JL90" s="1113"/>
      <c r="JM90" s="1113"/>
      <c r="JN90" s="1113">
        <f t="shared" ref="JN90" si="364">JN66</f>
        <v>84796.737138668817</v>
      </c>
      <c r="JO90" s="1113"/>
      <c r="JP90" s="1113"/>
      <c r="JQ90" s="1113"/>
      <c r="JR90" s="1113">
        <f t="shared" ref="JR90" si="365">JR66</f>
        <v>1910.4288736862775</v>
      </c>
      <c r="JS90" s="1113"/>
      <c r="JT90" s="1113"/>
      <c r="JU90" s="1113"/>
      <c r="JV90" s="1113">
        <f t="shared" ref="JV90" si="366">JV66</f>
        <v>1910.4288736862775</v>
      </c>
      <c r="JW90" s="1113"/>
      <c r="JX90" s="1113"/>
      <c r="JY90" s="1113"/>
      <c r="JZ90" s="1113">
        <f t="shared" ref="JZ90" si="367">JZ66</f>
        <v>100800.0626455983</v>
      </c>
      <c r="KA90" s="1113"/>
      <c r="KB90" s="1113"/>
      <c r="KC90" s="1113"/>
      <c r="KD90" s="1113">
        <f t="shared" ref="KD90" si="368">KD66</f>
        <v>100800.0626455983</v>
      </c>
      <c r="KE90" s="1113"/>
      <c r="KF90" s="1113"/>
      <c r="KG90" s="1113"/>
      <c r="KH90" s="1113">
        <f t="shared" ref="KH90" si="369">KH66</f>
        <v>27390.408751812691</v>
      </c>
      <c r="KI90" s="1113"/>
      <c r="KJ90" s="1113"/>
      <c r="KK90" s="1113"/>
      <c r="KL90" s="1113">
        <f t="shared" ref="KL90" si="370">KL66</f>
        <v>1999557.6490233745</v>
      </c>
      <c r="KM90" s="1113"/>
      <c r="KN90" s="1113"/>
      <c r="KO90" s="1113"/>
      <c r="KP90" s="1113">
        <f t="shared" ref="KP90" si="371">KP66</f>
        <v>0</v>
      </c>
      <c r="KQ90" s="1113"/>
      <c r="KR90" s="1113"/>
      <c r="KS90" s="1113"/>
      <c r="KT90" s="1113">
        <f t="shared" ref="KT90" si="372">KT66</f>
        <v>177444.11371480077</v>
      </c>
      <c r="KU90" s="1113"/>
      <c r="KV90" s="1113"/>
      <c r="KW90" s="1113"/>
      <c r="KX90" s="1113">
        <v>0</v>
      </c>
      <c r="KY90" s="1113"/>
      <c r="KZ90" s="1113"/>
      <c r="LA90" s="1113"/>
      <c r="LB90" s="1113">
        <f t="shared" ref="LB90" si="373">LB66</f>
        <v>3920546.6413758323</v>
      </c>
      <c r="LC90" s="1113"/>
      <c r="LD90" s="1113"/>
      <c r="LE90" s="1113"/>
      <c r="LF90" s="1113">
        <f t="shared" ref="LF90" si="374">LF66</f>
        <v>785977.04200111201</v>
      </c>
      <c r="LG90" s="1113"/>
      <c r="LH90" s="1113"/>
      <c r="LI90" s="1113"/>
      <c r="LJ90" s="1113">
        <f t="shared" ref="LJ90" si="375">LJ66</f>
        <v>481500.2255478942</v>
      </c>
      <c r="LK90" s="1113"/>
      <c r="LL90" s="1113"/>
      <c r="LM90" s="1113"/>
      <c r="LN90" s="1113">
        <f t="shared" ref="LN90" si="376">LN66</f>
        <v>14232.684490773776</v>
      </c>
      <c r="LO90" s="1113"/>
      <c r="LP90" s="1113"/>
      <c r="LQ90" s="1113"/>
      <c r="LR90" s="1113">
        <f t="shared" ref="LR90" si="377">LR66</f>
        <v>2200115.7013197429</v>
      </c>
      <c r="LS90" s="1113"/>
      <c r="LT90" s="1113"/>
      <c r="LU90" s="1113"/>
      <c r="LV90" s="1113">
        <f t="shared" ref="LV90" si="378">LV66</f>
        <v>3178918.7555256439</v>
      </c>
      <c r="LW90" s="1113"/>
      <c r="LX90" s="1113"/>
      <c r="LY90" s="1113"/>
      <c r="LZ90" s="1113">
        <f t="shared" ref="LZ90" si="379">LZ66</f>
        <v>374564.61621628399</v>
      </c>
      <c r="MA90" s="1113"/>
      <c r="MB90" s="1113"/>
      <c r="MC90" s="1113"/>
      <c r="MD90" s="1113">
        <f t="shared" ref="MD90" si="380">MD66</f>
        <v>4258660.3898481401</v>
      </c>
      <c r="ME90" s="1113"/>
      <c r="MF90" s="1113"/>
      <c r="MG90" s="1113"/>
      <c r="MH90" s="1113">
        <f t="shared" ref="MH90" si="381">MH66</f>
        <v>2178611.9165170761</v>
      </c>
      <c r="MI90" s="1113"/>
      <c r="MJ90" s="1113"/>
      <c r="MK90" s="1113"/>
      <c r="ML90" s="1113">
        <f t="shared" ref="ML90" si="382">ML66</f>
        <v>4613673.1509018037</v>
      </c>
      <c r="MM90" s="1113"/>
      <c r="MN90" s="1113"/>
      <c r="MO90" s="1113"/>
      <c r="MP90" s="1113">
        <f t="shared" ref="MP90" si="383">MP66</f>
        <v>1504026.5975432768</v>
      </c>
      <c r="MQ90" s="1113"/>
      <c r="MR90" s="1113"/>
      <c r="MS90" s="1113"/>
      <c r="MT90" s="1113">
        <f t="shared" ref="MT90" si="384">MT66</f>
        <v>559662.73392994422</v>
      </c>
      <c r="MU90" s="1113"/>
      <c r="MV90" s="1113"/>
      <c r="MW90" s="1113"/>
      <c r="MX90" s="1113">
        <f t="shared" ref="MX90" si="385">MX66</f>
        <v>4490927.3182662474</v>
      </c>
      <c r="MY90" s="1113"/>
      <c r="MZ90" s="1113"/>
      <c r="NA90" s="1113"/>
      <c r="NB90" s="1113">
        <f t="shared" ref="NB90" si="386">NB66</f>
        <v>572523.04173805413</v>
      </c>
      <c r="NC90" s="1113"/>
      <c r="ND90" s="1113"/>
      <c r="NE90" s="1113"/>
      <c r="NF90" s="1113">
        <f t="shared" ref="NF90" si="387">NF66</f>
        <v>6222412.38106969</v>
      </c>
      <c r="NG90" s="1113"/>
      <c r="NH90" s="1113"/>
      <c r="NI90" s="1113"/>
      <c r="NJ90" s="1113">
        <f t="shared" ref="NJ90" si="388">NJ66</f>
        <v>244289.70230381598</v>
      </c>
      <c r="NK90" s="1113"/>
      <c r="NL90" s="1113"/>
      <c r="NM90" s="1113"/>
      <c r="NN90" s="1113">
        <f t="shared" ref="NN90" si="389">NN66</f>
        <v>767776.43492357316</v>
      </c>
      <c r="NO90" s="1113"/>
      <c r="NP90" s="1113"/>
      <c r="NQ90" s="1113"/>
      <c r="NR90" s="1113">
        <f t="shared" ref="NR90" si="390">NR66</f>
        <v>147902.03720404708</v>
      </c>
      <c r="NS90" s="1113"/>
      <c r="NT90" s="1113"/>
      <c r="NU90" s="1113"/>
      <c r="NV90" s="1113">
        <f t="shared" ref="NV90" si="391">NV66</f>
        <v>1457395.1894588196</v>
      </c>
      <c r="NW90" s="1113"/>
      <c r="NX90" s="1113"/>
      <c r="NY90" s="1113"/>
      <c r="NZ90" s="1113">
        <f t="shared" ref="NZ90" si="392">NZ66</f>
        <v>827041.77529390925</v>
      </c>
      <c r="OA90" s="1113"/>
      <c r="OB90" s="1113"/>
      <c r="OC90" s="1113"/>
      <c r="OD90" s="1113">
        <f t="shared" ref="OD90" si="393">OD66</f>
        <v>2846755.4823452169</v>
      </c>
      <c r="OE90" s="1113"/>
      <c r="OF90" s="1113"/>
      <c r="OG90" s="1113"/>
      <c r="OH90" s="1113">
        <f t="shared" ref="OH90" si="394">OH66</f>
        <v>1541345.6774565568</v>
      </c>
      <c r="OI90" s="1113"/>
      <c r="OJ90" s="1113"/>
      <c r="OK90" s="1113"/>
      <c r="OL90" s="1113">
        <f t="shared" ref="OL90" si="395">OL66</f>
        <v>125475.56503464574</v>
      </c>
      <c r="OM90" s="1113"/>
      <c r="ON90" s="1113"/>
      <c r="OO90" s="1113"/>
      <c r="OP90" s="1113">
        <f t="shared" ref="OP90" si="396">OP66</f>
        <v>541882.40880366287</v>
      </c>
      <c r="OQ90" s="1113"/>
      <c r="OR90" s="1113"/>
      <c r="OS90" s="1113"/>
      <c r="OT90" s="1113">
        <f t="shared" ref="OT90" si="397">OT66</f>
        <v>702610.48566549644</v>
      </c>
      <c r="OU90" s="1113"/>
      <c r="OV90" s="1113"/>
      <c r="OW90" s="1113"/>
      <c r="OX90" s="1113">
        <f t="shared" ref="OX90" si="398">OX66</f>
        <v>9193277.373250816</v>
      </c>
      <c r="OY90" s="1113"/>
      <c r="OZ90" s="1113"/>
      <c r="PA90" s="1113"/>
      <c r="PB90" s="1113">
        <f t="shared" ref="PB90" si="399">PB66</f>
        <v>3761580.4020583453</v>
      </c>
      <c r="PC90" s="1113"/>
      <c r="PD90" s="1113"/>
      <c r="PE90" s="1113"/>
      <c r="PF90" s="1113">
        <f t="shared" ref="PF90" si="400">PF66</f>
        <v>2643569.7137275743</v>
      </c>
      <c r="PG90" s="1113"/>
      <c r="PH90" s="1113"/>
      <c r="PI90" s="1113"/>
      <c r="PJ90" s="1113">
        <f t="shared" ref="PJ90" si="401">PJ66</f>
        <v>2789576.6939776707</v>
      </c>
      <c r="PK90" s="1113"/>
      <c r="PL90" s="1113"/>
      <c r="PM90" s="1113"/>
      <c r="PN90" s="1113">
        <f t="shared" ref="PN90" si="402">PN66</f>
        <v>1271098.8336777033</v>
      </c>
      <c r="PO90" s="1113"/>
      <c r="PP90" s="1113"/>
      <c r="PQ90" s="1113"/>
      <c r="PR90" s="1113">
        <f t="shared" ref="PR90" si="403">PR66</f>
        <v>26974841.509960782</v>
      </c>
      <c r="PS90" s="1113"/>
      <c r="PT90" s="1113"/>
      <c r="PU90" s="1113"/>
      <c r="PV90" s="1113">
        <f t="shared" ref="PV90" si="404">PV66</f>
        <v>228430.75796619116</v>
      </c>
      <c r="PW90" s="1113"/>
      <c r="PX90" s="1113"/>
      <c r="PY90" s="1113"/>
      <c r="PZ90" s="1113">
        <f t="shared" ref="PZ90" si="405">PZ66</f>
        <v>1268863.7877945856</v>
      </c>
      <c r="QA90" s="1113"/>
      <c r="QB90" s="1113"/>
      <c r="QC90" s="1113"/>
      <c r="QD90" s="1113">
        <f t="shared" ref="QD90" si="406">QD66</f>
        <v>5084055.2990947179</v>
      </c>
      <c r="QE90" s="1113"/>
      <c r="QF90" s="1113"/>
      <c r="QG90" s="1113"/>
      <c r="QH90" s="1113">
        <f t="shared" ref="QH90" si="407">QH66</f>
        <v>5073655.2427603425</v>
      </c>
      <c r="QI90" s="1113"/>
      <c r="QJ90" s="1113"/>
      <c r="QK90" s="1113"/>
      <c r="QL90" s="1113">
        <f t="shared" ref="QL90" si="408">QL66</f>
        <v>2407084.6832505846</v>
      </c>
      <c r="QM90" s="1113"/>
      <c r="QN90" s="1113"/>
      <c r="QO90" s="1113"/>
      <c r="QP90" s="1113">
        <f t="shared" ref="QP90" si="409">QP66</f>
        <v>740443.27628371981</v>
      </c>
      <c r="QQ90" s="1113"/>
      <c r="QR90" s="1113"/>
      <c r="QS90" s="1113"/>
      <c r="QT90" s="1113">
        <f t="shared" ref="QT90" si="410">QT66</f>
        <v>980487.11639885884</v>
      </c>
      <c r="QU90" s="1113"/>
      <c r="QV90" s="1113"/>
      <c r="QW90" s="1113"/>
      <c r="QX90" s="1113">
        <f t="shared" ref="QX90" si="411">QX66</f>
        <v>1838514.9709848822</v>
      </c>
      <c r="QY90" s="1113"/>
      <c r="QZ90" s="1113"/>
      <c r="RA90" s="1113"/>
      <c r="RB90" s="1113">
        <f t="shared" ref="RB90" si="412">RB66</f>
        <v>1232077.7014502082</v>
      </c>
      <c r="RC90" s="1113"/>
      <c r="RD90" s="1113"/>
      <c r="RE90" s="1113"/>
      <c r="RF90" s="1113">
        <f t="shared" ref="RF90" si="413">RF66</f>
        <v>77404.889226348081</v>
      </c>
      <c r="RG90" s="1113"/>
      <c r="RH90" s="1113"/>
      <c r="RI90" s="1113"/>
      <c r="RJ90" s="1113">
        <f t="shared" ref="RJ90" si="414">RJ66</f>
        <v>106168.36034102766</v>
      </c>
      <c r="RK90" s="1113"/>
      <c r="RL90" s="1113"/>
      <c r="RM90" s="1113"/>
      <c r="RN90" s="1113">
        <f t="shared" ref="RN90" si="415">RN66</f>
        <v>5340010.9749921886</v>
      </c>
      <c r="RO90" s="1113"/>
      <c r="RP90" s="1113"/>
      <c r="RQ90" s="1113"/>
      <c r="RR90" s="1113">
        <f t="shared" ref="RR90" si="416">RR66</f>
        <v>1292324.8412047946</v>
      </c>
      <c r="RS90" s="1113"/>
      <c r="RT90" s="1113"/>
      <c r="RU90" s="1113"/>
      <c r="RV90" s="1113">
        <f t="shared" ref="RV90" si="417">RV66</f>
        <v>675620.72301076027</v>
      </c>
      <c r="RW90" s="1113"/>
      <c r="RX90" s="1113"/>
      <c r="RY90" s="1113"/>
      <c r="RZ90" s="1113">
        <f t="shared" ref="RZ90" si="418">RZ66</f>
        <v>158275.29743583334</v>
      </c>
      <c r="SA90" s="1113"/>
      <c r="SB90" s="1113"/>
      <c r="SC90" s="1113"/>
      <c r="SD90" s="1113">
        <f t="shared" ref="SD90" si="419">SD66</f>
        <v>8810.2431286407809</v>
      </c>
      <c r="SE90" s="1113"/>
      <c r="SF90" s="1113"/>
      <c r="SG90" s="1113"/>
      <c r="SH90" s="1113">
        <f t="shared" ref="SH90" si="420">SH66</f>
        <v>7058.1892346358691</v>
      </c>
      <c r="SI90" s="1113"/>
      <c r="SJ90" s="1113"/>
      <c r="SK90" s="1113"/>
      <c r="SL90" s="1113">
        <f t="shared" ref="SL90" si="421">SL66</f>
        <v>2424641.0607078508</v>
      </c>
      <c r="SM90" s="1113"/>
      <c r="SN90" s="1113"/>
      <c r="SO90" s="1113"/>
      <c r="SP90" s="1113">
        <f t="shared" ref="SP90" si="422">SP66</f>
        <v>94311.02497316181</v>
      </c>
      <c r="SQ90" s="1113"/>
      <c r="SR90" s="1113"/>
      <c r="SS90" s="1113"/>
      <c r="ST90" s="1113">
        <f t="shared" ref="ST90" si="423">ST66</f>
        <v>155033.49026945335</v>
      </c>
      <c r="SU90" s="1113"/>
      <c r="SV90" s="1113"/>
      <c r="SW90" s="1113"/>
      <c r="SX90" s="1113">
        <f t="shared" ref="SX90" si="424">SX66</f>
        <v>178290.26891311631</v>
      </c>
      <c r="SY90" s="1113"/>
      <c r="SZ90" s="1113"/>
      <c r="TA90" s="1113"/>
      <c r="TB90" s="1113">
        <f t="shared" ref="TB90" si="425">TB66</f>
        <v>483898.87836768944</v>
      </c>
      <c r="TC90" s="1113"/>
      <c r="TD90" s="1113"/>
      <c r="TE90" s="1113"/>
      <c r="TF90" s="1113">
        <f t="shared" ref="TF90" si="426">TF66</f>
        <v>2624148.2012972422</v>
      </c>
      <c r="TG90" s="1113"/>
      <c r="TH90" s="1113"/>
      <c r="TI90" s="1113"/>
      <c r="TJ90" s="1113">
        <f t="shared" ref="TJ90" si="427">TJ66</f>
        <v>3228971.2966044159</v>
      </c>
      <c r="TK90" s="1113"/>
      <c r="TL90" s="1113"/>
      <c r="TM90" s="1113"/>
      <c r="TN90" s="1113">
        <f t="shared" ref="TN90" si="428">TN66</f>
        <v>3182278.7232637042</v>
      </c>
      <c r="TO90" s="1113"/>
      <c r="TP90" s="1113"/>
      <c r="TQ90" s="1113"/>
      <c r="TR90" s="1113">
        <f t="shared" ref="TR90" si="429">TR66</f>
        <v>3502197.682952981</v>
      </c>
      <c r="TS90" s="1113"/>
      <c r="TT90" s="1113"/>
      <c r="TU90" s="1113"/>
      <c r="TV90" s="1113">
        <f t="shared" ref="TV90" si="430">TV66</f>
        <v>12531.063510182667</v>
      </c>
      <c r="TW90" s="1113"/>
      <c r="TX90" s="1113"/>
      <c r="TY90" s="1113"/>
      <c r="TZ90" s="1113">
        <f t="shared" ref="TZ90" si="431">TZ66</f>
        <v>404709.37755112641</v>
      </c>
      <c r="UA90" s="1113"/>
      <c r="UB90" s="1113"/>
      <c r="UC90" s="1113"/>
      <c r="UD90" s="1113">
        <f t="shared" ref="UD90" si="432">UD66</f>
        <v>423996.59152575349</v>
      </c>
      <c r="UE90" s="1113"/>
      <c r="UF90" s="1113"/>
      <c r="UG90" s="1113"/>
      <c r="UH90" s="1113">
        <f t="shared" ref="UH90" si="433">UH66</f>
        <v>3497171.9057530062</v>
      </c>
      <c r="UI90" s="1113"/>
      <c r="UJ90" s="1113"/>
      <c r="UK90" s="1113"/>
      <c r="UL90" s="1113">
        <f t="shared" ref="UL90" si="434">UL66</f>
        <v>341007.55056066014</v>
      </c>
      <c r="UM90" s="1113"/>
      <c r="UN90" s="1113"/>
      <c r="UO90" s="1113"/>
      <c r="UP90" s="1113">
        <f t="shared" ref="UP90" si="435">UP66</f>
        <v>1977805.400169363</v>
      </c>
      <c r="UQ90" s="1113"/>
      <c r="UR90" s="1113"/>
      <c r="US90" s="1113"/>
      <c r="UT90" s="1113">
        <f t="shared" ref="UT90" si="436">UT66</f>
        <v>60240.869282628839</v>
      </c>
      <c r="UU90" s="1113"/>
      <c r="UV90" s="1113"/>
      <c r="UW90" s="1113"/>
      <c r="UX90" s="1113">
        <f t="shared" ref="UX90" si="437">UX66</f>
        <v>268201.8214105618</v>
      </c>
      <c r="UY90" s="1113"/>
      <c r="UZ90" s="1113"/>
      <c r="VA90" s="1113"/>
      <c r="VB90" s="1113">
        <f t="shared" ref="VB90" si="438">VB66</f>
        <v>0</v>
      </c>
      <c r="VC90" s="1113"/>
      <c r="VD90" s="1113"/>
      <c r="VE90" s="1113"/>
      <c r="VF90" s="1113">
        <f t="shared" ref="VF90" si="439">VF66</f>
        <v>3491540.522933627</v>
      </c>
      <c r="VG90" s="1113"/>
      <c r="VH90" s="1113"/>
      <c r="VI90" s="1113"/>
      <c r="VJ90" s="1113">
        <f t="shared" ref="VJ90" si="440">VJ66</f>
        <v>1876123.3729862915</v>
      </c>
      <c r="VK90" s="1113"/>
      <c r="VL90" s="1113"/>
      <c r="VM90" s="1113"/>
      <c r="VN90" s="1113">
        <f t="shared" ref="VN90" si="441">VN66</f>
        <v>206142.0478613122</v>
      </c>
      <c r="VO90" s="1113"/>
      <c r="VP90" s="1113"/>
      <c r="VQ90" s="1113"/>
      <c r="VR90" s="1113">
        <f t="shared" ref="VR90" si="442">VR66</f>
        <v>9048789.6713648215</v>
      </c>
      <c r="VS90" s="1113"/>
      <c r="VT90" s="1113"/>
      <c r="VU90" s="1113"/>
      <c r="VV90" s="1113">
        <f t="shared" ref="VV90" si="443">VV66</f>
        <v>3020890.4569989522</v>
      </c>
      <c r="VW90" s="1113"/>
      <c r="VX90" s="1113"/>
      <c r="VY90" s="1113"/>
      <c r="VZ90" s="1113">
        <f t="shared" ref="VZ90" si="444">VZ66</f>
        <v>2762724.5063164788</v>
      </c>
      <c r="WA90" s="1113"/>
      <c r="WB90" s="1113"/>
      <c r="WC90" s="1113"/>
      <c r="WD90" s="1113">
        <f t="shared" ref="WD90" si="445">WD66</f>
        <v>0</v>
      </c>
      <c r="WE90" s="1113"/>
      <c r="WF90" s="1113"/>
      <c r="WG90" s="1113"/>
      <c r="WH90" s="1113">
        <f t="shared" ref="WH90" si="446">WH66</f>
        <v>982852.48488752532</v>
      </c>
      <c r="WI90" s="1113"/>
      <c r="WJ90" s="1113"/>
      <c r="WK90" s="1113"/>
      <c r="WL90" s="1113">
        <f t="shared" ref="WL90" si="447">WL66</f>
        <v>3352756.6705073481</v>
      </c>
      <c r="WM90" s="1113"/>
      <c r="WN90" s="1113"/>
      <c r="WO90" s="1113"/>
      <c r="WP90" s="1113">
        <f t="shared" ref="WP90" si="448">WP66</f>
        <v>6223280.9739472959</v>
      </c>
      <c r="WQ90" s="1113"/>
      <c r="WR90" s="1113"/>
      <c r="WS90" s="1113"/>
      <c r="WT90" s="1113">
        <f t="shared" ref="WT90" si="449">WT66</f>
        <v>56428.51849598367</v>
      </c>
      <c r="WU90" s="1113"/>
      <c r="WV90" s="1113"/>
      <c r="WW90" s="1113"/>
      <c r="WX90" s="1113">
        <f t="shared" ref="WX90" si="450">WX66</f>
        <v>90876.470419340214</v>
      </c>
      <c r="WY90" s="1113"/>
      <c r="WZ90" s="1113"/>
      <c r="XA90" s="1113"/>
      <c r="XB90" s="1113">
        <f t="shared" ref="XB90" si="451">XB66</f>
        <v>36722.74440871035</v>
      </c>
      <c r="XC90" s="1113"/>
      <c r="XD90" s="1113"/>
      <c r="XE90" s="1113"/>
      <c r="XF90" s="1113">
        <f t="shared" ref="XF90" si="452">XF66</f>
        <v>3609694.7808197383</v>
      </c>
      <c r="XG90" s="1113"/>
      <c r="XH90" s="1113"/>
      <c r="XI90" s="1113"/>
      <c r="XJ90" s="1113">
        <f t="shared" ref="XJ90" si="453">XJ66</f>
        <v>3563212.1055200472</v>
      </c>
      <c r="XK90" s="1113"/>
      <c r="XL90" s="1113"/>
      <c r="XM90" s="1113"/>
      <c r="XN90" s="1113">
        <f t="shared" ref="XN90" si="454">XN66</f>
        <v>169520.55097460875</v>
      </c>
      <c r="XO90" s="1113"/>
      <c r="XP90" s="1113"/>
      <c r="XQ90" s="1113"/>
      <c r="XR90" s="1113">
        <f t="shared" si="300"/>
        <v>4229694.3206290714</v>
      </c>
      <c r="XU90" s="1105"/>
    </row>
    <row r="91" spans="1:645">
      <c r="A91" s="780" t="s">
        <v>503</v>
      </c>
      <c r="B91" s="1110" t="s">
        <v>1380</v>
      </c>
      <c r="C91" s="781"/>
      <c r="D91" s="804"/>
      <c r="E91" s="804" t="s">
        <v>759</v>
      </c>
      <c r="F91" s="714"/>
      <c r="G91" s="804"/>
      <c r="H91" s="804"/>
      <c r="I91" s="804"/>
      <c r="J91" s="1107">
        <f>J89-J87</f>
        <v>2759.8021985210653</v>
      </c>
      <c r="K91" s="1107"/>
      <c r="L91" s="1107"/>
      <c r="M91" s="1107"/>
      <c r="N91" s="1107">
        <f>N89-N87</f>
        <v>2855.1417500085372</v>
      </c>
      <c r="O91" s="1107"/>
      <c r="P91" s="1107"/>
      <c r="Q91" s="1107"/>
      <c r="R91" s="1107">
        <f>R89-R87</f>
        <v>1826.1445679804601</v>
      </c>
      <c r="S91" s="1107"/>
      <c r="T91" s="1107"/>
      <c r="U91" s="1107"/>
      <c r="V91" s="1107">
        <f>V89-V87</f>
        <v>1792.5049314385396</v>
      </c>
      <c r="W91" s="1107"/>
      <c r="X91" s="1107"/>
      <c r="Y91" s="1107"/>
      <c r="Z91" s="1107">
        <f>Z89-Z87</f>
        <v>12892.035730658215</v>
      </c>
      <c r="AA91" s="1107"/>
      <c r="AB91" s="1107"/>
      <c r="AC91" s="1107"/>
      <c r="AD91" s="1107">
        <f>AD89-AD87</f>
        <v>3032.291770887241</v>
      </c>
      <c r="AE91" s="1107"/>
      <c r="AF91" s="1107"/>
      <c r="AG91" s="1107"/>
      <c r="AH91" s="1107">
        <f>AH89-AH87</f>
        <v>18044.264584444696</v>
      </c>
      <c r="AI91" s="1107"/>
      <c r="AJ91" s="1107"/>
      <c r="AK91" s="1107"/>
      <c r="AL91" s="1107">
        <f>AL89-AL87</f>
        <v>1690.8568377581905</v>
      </c>
      <c r="AM91" s="1107"/>
      <c r="AN91" s="1107"/>
      <c r="AO91" s="1107"/>
      <c r="AP91" s="1107">
        <f>AP89-AP87</f>
        <v>6170.9232171601034</v>
      </c>
      <c r="AQ91" s="1107"/>
      <c r="AR91" s="1107"/>
      <c r="AS91" s="1107"/>
      <c r="AT91" s="1107">
        <f>AT89-AT87</f>
        <v>844.91899143754199</v>
      </c>
      <c r="AU91" s="1107"/>
      <c r="AV91" s="1107"/>
      <c r="AW91" s="1107"/>
      <c r="AX91" s="1107">
        <f>AX89-AX87</f>
        <v>60307.019176542293</v>
      </c>
      <c r="AY91" s="1107"/>
      <c r="AZ91" s="1107"/>
      <c r="BA91" s="1107"/>
      <c r="BB91" s="1107">
        <f>BB89-BB87</f>
        <v>126018.85734749958</v>
      </c>
      <c r="BC91" s="1107"/>
      <c r="BD91" s="1107"/>
      <c r="BE91" s="1107"/>
      <c r="BF91" s="1107">
        <f>BF89-BF87</f>
        <v>38509.776436340995</v>
      </c>
      <c r="BG91" s="1107"/>
      <c r="BH91" s="1107"/>
      <c r="BI91" s="1107"/>
      <c r="BJ91" s="1107">
        <f>BJ89-BJ87</f>
        <v>31631.447180642514</v>
      </c>
      <c r="BK91" s="1107"/>
      <c r="BL91" s="1107"/>
      <c r="BM91" s="1107"/>
      <c r="BN91" s="1107">
        <f>BN89-BN87</f>
        <v>41471.577211441938</v>
      </c>
      <c r="BO91" s="1107"/>
      <c r="BP91" s="1107"/>
      <c r="BQ91" s="1107"/>
      <c r="BR91" s="1107">
        <f>BR89-BR87</f>
        <v>48119.733368813992</v>
      </c>
      <c r="BS91" s="1107"/>
      <c r="BT91" s="1107"/>
      <c r="BU91" s="1107"/>
      <c r="BV91" s="1107">
        <f>BV89-BV87</f>
        <v>32550.050274885027</v>
      </c>
      <c r="BW91" s="1107"/>
      <c r="BX91" s="1107"/>
      <c r="BY91" s="1107"/>
      <c r="BZ91" s="1107">
        <f>BZ89-BZ87</f>
        <v>270156.91300811805</v>
      </c>
      <c r="CA91" s="1107"/>
      <c r="CB91" s="1107"/>
      <c r="CC91" s="1107"/>
      <c r="CD91" s="1107">
        <f>CD89-CD87</f>
        <v>37604.655949734617</v>
      </c>
      <c r="CE91" s="1107"/>
      <c r="CF91" s="1107"/>
      <c r="CG91" s="1107"/>
      <c r="CH91" s="1107">
        <f>CH89-CH87</f>
        <v>16709.090117332154</v>
      </c>
      <c r="CI91" s="1107"/>
      <c r="CJ91" s="1107"/>
      <c r="CK91" s="1107"/>
      <c r="CL91" s="1107">
        <f>CL89-CL87</f>
        <v>9039.6515272334218</v>
      </c>
      <c r="CM91" s="1107"/>
      <c r="CN91" s="1107"/>
      <c r="CO91" s="1107"/>
      <c r="CP91" s="1107">
        <f>CP89-CP87</f>
        <v>6805.1097284177085</v>
      </c>
      <c r="CQ91" s="1107"/>
      <c r="CR91" s="1107"/>
      <c r="CS91" s="1107"/>
      <c r="CT91" s="1107">
        <f>CT89-CT87</f>
        <v>42878.292634510435</v>
      </c>
      <c r="CU91" s="1107"/>
      <c r="CV91" s="1107"/>
      <c r="CW91" s="1107"/>
      <c r="CX91" s="1107">
        <f>CX89-CX87</f>
        <v>472292.9715006426</v>
      </c>
      <c r="CY91" s="1107"/>
      <c r="CZ91" s="1107"/>
      <c r="DA91" s="1107"/>
      <c r="DB91" s="1107">
        <f>DB89-DB87</f>
        <v>119628.88703508969</v>
      </c>
      <c r="DC91" s="1107"/>
      <c r="DD91" s="1107"/>
      <c r="DE91" s="1107"/>
      <c r="DF91" s="1107">
        <f>DF89-DF87</f>
        <v>0</v>
      </c>
      <c r="DG91" s="1107"/>
      <c r="DH91" s="1107"/>
      <c r="DI91" s="1107"/>
      <c r="DJ91" s="1107">
        <f>DJ89-DJ87</f>
        <v>35736.335648027249</v>
      </c>
      <c r="DK91" s="1107"/>
      <c r="DL91" s="1107"/>
      <c r="DM91" s="1107"/>
      <c r="DN91" s="1107">
        <f>DN89-DN87</f>
        <v>40633.028277095873</v>
      </c>
      <c r="DO91" s="1107"/>
      <c r="DP91" s="1107"/>
      <c r="DQ91" s="1107"/>
      <c r="DR91" s="1107">
        <f>DR89-DR87</f>
        <v>27813.527512407163</v>
      </c>
      <c r="DS91" s="1107"/>
      <c r="DT91" s="1107"/>
      <c r="DU91" s="1107"/>
      <c r="DV91" s="1107">
        <f>DV89-DV87</f>
        <v>7985.3365786695504</v>
      </c>
      <c r="DW91" s="1107"/>
      <c r="DX91" s="1107"/>
      <c r="DY91" s="1107"/>
      <c r="DZ91" s="1107">
        <f>DZ89-DZ87</f>
        <v>31543.774488512892</v>
      </c>
      <c r="EA91" s="1107"/>
      <c r="EB91" s="1107"/>
      <c r="EC91" s="1107"/>
      <c r="ED91" s="1107">
        <f>ED89-ED87</f>
        <v>45508.506051453063</v>
      </c>
      <c r="EE91" s="1107"/>
      <c r="EF91" s="1107"/>
      <c r="EG91" s="1107"/>
      <c r="EH91" s="1107">
        <f>EH89-EH87</f>
        <v>52049.938073302852</v>
      </c>
      <c r="EI91" s="1107"/>
      <c r="EJ91" s="1107"/>
      <c r="EK91" s="1107"/>
      <c r="EL91" s="1107">
        <f>EL89-EL87</f>
        <v>28644.245261783246</v>
      </c>
      <c r="EM91" s="1107"/>
      <c r="EN91" s="1107"/>
      <c r="EO91" s="1107"/>
      <c r="EP91" s="1107">
        <f>EP89-EP87</f>
        <v>54109.988560695201</v>
      </c>
      <c r="EQ91" s="1107"/>
      <c r="ER91" s="1107"/>
      <c r="ES91" s="1107"/>
      <c r="ET91" s="1107">
        <f>ET89-ET87</f>
        <v>34537.078708345536</v>
      </c>
      <c r="EU91" s="1107"/>
      <c r="EV91" s="1107"/>
      <c r="EW91" s="1107"/>
      <c r="EX91" s="1107">
        <f>EX89-EX87</f>
        <v>258280.67321323045</v>
      </c>
      <c r="EY91" s="1107"/>
      <c r="EZ91" s="1107"/>
      <c r="FA91" s="1107"/>
      <c r="FB91" s="1107">
        <f>FB89-FB87</f>
        <v>93377.262985860929</v>
      </c>
      <c r="FC91" s="1107"/>
      <c r="FD91" s="1107"/>
      <c r="FE91" s="1107"/>
      <c r="FF91" s="1107">
        <f>FF89-FF87</f>
        <v>39555.274145836476</v>
      </c>
      <c r="FG91" s="1107"/>
      <c r="FH91" s="1107"/>
      <c r="FI91" s="1107"/>
      <c r="FJ91" s="1107">
        <f>FJ89-FJ87</f>
        <v>240028.02347943187</v>
      </c>
      <c r="FK91" s="1107"/>
      <c r="FL91" s="1107"/>
      <c r="FM91" s="1107"/>
      <c r="FN91" s="1107">
        <f>FN89-FN87</f>
        <v>3744.8389354191313</v>
      </c>
      <c r="FO91" s="1107"/>
      <c r="FP91" s="1107"/>
      <c r="FQ91" s="1107"/>
      <c r="FR91" s="1107">
        <f>FR89-FR87</f>
        <v>581.73447358601697</v>
      </c>
      <c r="FS91" s="1107"/>
      <c r="FT91" s="1107"/>
      <c r="FU91" s="1107"/>
      <c r="FV91" s="1107">
        <f>FV89-FV87</f>
        <v>68090.532031052746</v>
      </c>
      <c r="FW91" s="1107"/>
      <c r="FX91" s="1107"/>
      <c r="FY91" s="1107"/>
      <c r="FZ91" s="1107">
        <f>FZ89-FZ87</f>
        <v>4192.7814042875252</v>
      </c>
      <c r="GA91" s="1107"/>
      <c r="GB91" s="1107"/>
      <c r="GC91" s="1107"/>
      <c r="GD91" s="1107">
        <f>GD89-GD87</f>
        <v>115874.50612757006</v>
      </c>
      <c r="GE91" s="1107"/>
      <c r="GF91" s="1107"/>
      <c r="GG91" s="1107"/>
      <c r="GH91" s="1107">
        <f>GH89-GH87</f>
        <v>17523.736821228871</v>
      </c>
      <c r="GI91" s="1107"/>
      <c r="GJ91" s="1107"/>
      <c r="GK91" s="1107"/>
      <c r="GL91" s="1107">
        <f>GL89-GL87</f>
        <v>15220.548284417833</v>
      </c>
      <c r="GM91" s="1107"/>
      <c r="GN91" s="1107"/>
      <c r="GO91" s="1107"/>
      <c r="GP91" s="1107">
        <f>GP89-GP87</f>
        <v>8859.8155572629767</v>
      </c>
      <c r="GQ91" s="1107"/>
      <c r="GR91" s="1107"/>
      <c r="GS91" s="1107"/>
      <c r="GT91" s="1107">
        <f>GT89-GT87</f>
        <v>61096.543652967084</v>
      </c>
      <c r="GU91" s="1107"/>
      <c r="GV91" s="1107"/>
      <c r="GW91" s="1107"/>
      <c r="GX91" s="1107">
        <f>GX89-GX87</f>
        <v>4707.0940741936938</v>
      </c>
      <c r="GY91" s="1107"/>
      <c r="GZ91" s="1107"/>
      <c r="HA91" s="1107"/>
      <c r="HB91" s="1107">
        <f>HB89-HB87</f>
        <v>14341.368441458791</v>
      </c>
      <c r="HC91" s="1107"/>
      <c r="HD91" s="1107"/>
      <c r="HE91" s="1107"/>
      <c r="HF91" s="1107">
        <f>HF89-HF87</f>
        <v>58283.509574058</v>
      </c>
      <c r="HG91" s="1107"/>
      <c r="HH91" s="1107"/>
      <c r="HI91" s="1107"/>
      <c r="HJ91" s="1107">
        <f>HJ89-HJ87</f>
        <v>9432.0629977524513</v>
      </c>
      <c r="HK91" s="1107"/>
      <c r="HL91" s="1107"/>
      <c r="HM91" s="1107"/>
      <c r="HN91" s="1107">
        <f>HN89-HN87</f>
        <v>9319.7438218516763</v>
      </c>
      <c r="HO91" s="1107"/>
      <c r="HP91" s="1107"/>
      <c r="HQ91" s="1107"/>
      <c r="HR91" s="1107">
        <f>HR89-HR87</f>
        <v>2150.5195688586973</v>
      </c>
      <c r="HS91" s="1107"/>
      <c r="HT91" s="1107"/>
      <c r="HU91" s="1107"/>
      <c r="HV91" s="1107">
        <f>HV89-HV87</f>
        <v>17612.77702154452</v>
      </c>
      <c r="HW91" s="1107"/>
      <c r="HX91" s="1107"/>
      <c r="HY91" s="1107"/>
      <c r="HZ91" s="1107">
        <f>HZ89-HZ87</f>
        <v>70271.175752830226</v>
      </c>
      <c r="IA91" s="1107"/>
      <c r="IB91" s="1107"/>
      <c r="IC91" s="1107"/>
      <c r="ID91" s="1107">
        <f>ID89-ID87</f>
        <v>64576.075882053003</v>
      </c>
      <c r="IE91" s="1107"/>
      <c r="IF91" s="1107"/>
      <c r="IG91" s="1107"/>
      <c r="IH91" s="1107">
        <f>IH89-IH87</f>
        <v>365333.1940526925</v>
      </c>
      <c r="II91" s="1107"/>
      <c r="IJ91" s="1107"/>
      <c r="IK91" s="1107"/>
      <c r="IL91" s="1107">
        <f>IL89-IL87</f>
        <v>467806.8465205431</v>
      </c>
      <c r="IM91" s="1107"/>
      <c r="IN91" s="1107"/>
      <c r="IO91" s="1107"/>
      <c r="IP91" s="1107">
        <f>IP89-IP87</f>
        <v>46259.667081665248</v>
      </c>
      <c r="IQ91" s="1107"/>
      <c r="IR91" s="1107"/>
      <c r="IS91" s="1107"/>
      <c r="IT91" s="1107">
        <f>IT89-IT87</f>
        <v>1696.9559270427926</v>
      </c>
      <c r="IU91" s="1107"/>
      <c r="IV91" s="1107"/>
      <c r="IW91" s="1107"/>
      <c r="IX91" s="1107">
        <f>IX89-IX87</f>
        <v>319.15058227465488</v>
      </c>
      <c r="IY91" s="1107"/>
      <c r="IZ91" s="1107"/>
      <c r="JA91" s="1107"/>
      <c r="JB91" s="1107">
        <f>JB89-JB87</f>
        <v>221.23704321879268</v>
      </c>
      <c r="JC91" s="1107"/>
      <c r="JD91" s="1107"/>
      <c r="JE91" s="1107"/>
      <c r="JF91" s="1107">
        <f>JF89-JF87</f>
        <v>42876.589819264365</v>
      </c>
      <c r="JG91" s="1107"/>
      <c r="JH91" s="1107"/>
      <c r="JI91" s="1107"/>
      <c r="JJ91" s="1107">
        <f>JJ89-JJ87</f>
        <v>1520.2780696356785</v>
      </c>
      <c r="JK91" s="1107"/>
      <c r="JL91" s="1107"/>
      <c r="JM91" s="1107"/>
      <c r="JN91" s="1107">
        <f>JN89-JN87</f>
        <v>-110.91517605108675</v>
      </c>
      <c r="JO91" s="1107"/>
      <c r="JP91" s="1107"/>
      <c r="JQ91" s="1107"/>
      <c r="JR91" s="1107">
        <f>JR89-JR87</f>
        <v>48.995537277042786</v>
      </c>
      <c r="JS91" s="1107"/>
      <c r="JT91" s="1107"/>
      <c r="JU91" s="1107"/>
      <c r="JV91" s="1107">
        <f>JV89-JV87</f>
        <v>48.995537277042786</v>
      </c>
      <c r="JW91" s="1107"/>
      <c r="JX91" s="1107"/>
      <c r="JY91" s="1107"/>
      <c r="JZ91" s="1107">
        <f>JZ89-JZ87</f>
        <v>2585.1542001409689</v>
      </c>
      <c r="KA91" s="1107"/>
      <c r="KB91" s="1107"/>
      <c r="KC91" s="1107"/>
      <c r="KD91" s="1107">
        <f>KD89-KD87</f>
        <v>2585.1542001409689</v>
      </c>
      <c r="KE91" s="1107"/>
      <c r="KF91" s="1107"/>
      <c r="KG91" s="1107"/>
      <c r="KH91" s="1107">
        <f>KH89-KH87</f>
        <v>700.41982596471644</v>
      </c>
      <c r="KI91" s="1107"/>
      <c r="KJ91" s="1107"/>
      <c r="KK91" s="1107"/>
      <c r="KL91" s="1107">
        <f>KL89-KL87</f>
        <v>51541.76865031803</v>
      </c>
      <c r="KM91" s="1107"/>
      <c r="KN91" s="1107"/>
      <c r="KO91" s="1107"/>
      <c r="KP91" s="1107">
        <f>KP89-KP87</f>
        <v>0</v>
      </c>
      <c r="KQ91" s="1107"/>
      <c r="KR91" s="1107"/>
      <c r="KS91" s="1107"/>
      <c r="KT91" s="1107">
        <f>KT89-KT87</f>
        <v>-9840.7338007490325</v>
      </c>
      <c r="KU91" s="1107"/>
      <c r="KV91" s="1107"/>
      <c r="KW91" s="1107"/>
      <c r="KX91" s="1107">
        <f>KX89-KX87</f>
        <v>0</v>
      </c>
      <c r="KY91" s="1107"/>
      <c r="KZ91" s="1107"/>
      <c r="LA91" s="1107"/>
      <c r="LB91" s="1107">
        <f>LB89-LB87</f>
        <v>212043.42542026704</v>
      </c>
      <c r="LC91" s="1107"/>
      <c r="LD91" s="1107"/>
      <c r="LE91" s="1107"/>
      <c r="LF91" s="1107">
        <f>LF89-LF87</f>
        <v>20424.975057773991</v>
      </c>
      <c r="LG91" s="1107"/>
      <c r="LH91" s="1107"/>
      <c r="LI91" s="1107"/>
      <c r="LJ91" s="1107">
        <f>LJ89-LJ87</f>
        <v>12370.320075741387</v>
      </c>
      <c r="LK91" s="1107"/>
      <c r="LL91" s="1107"/>
      <c r="LM91" s="1107"/>
      <c r="LN91" s="1107">
        <f>LN89-LN87</f>
        <v>368.8846970007362</v>
      </c>
      <c r="LO91" s="1107"/>
      <c r="LP91" s="1107"/>
      <c r="LQ91" s="1107"/>
      <c r="LR91" s="1107">
        <f>LR89-LR87</f>
        <v>56658.274958447088</v>
      </c>
      <c r="LS91" s="1107"/>
      <c r="LT91" s="1107"/>
      <c r="LU91" s="1107"/>
      <c r="LV91" s="1107">
        <f>LV89-LV87</f>
        <v>85094.170335582457</v>
      </c>
      <c r="LW91" s="1107"/>
      <c r="LX91" s="1107"/>
      <c r="LY91" s="1107"/>
      <c r="LZ91" s="1107">
        <f>LZ89-LZ87</f>
        <v>9654.996845449321</v>
      </c>
      <c r="MA91" s="1107"/>
      <c r="MB91" s="1107"/>
      <c r="MC91" s="1107"/>
      <c r="MD91" s="1107">
        <f>MD89-MD87</f>
        <v>110027.98458260205</v>
      </c>
      <c r="ME91" s="1107"/>
      <c r="MF91" s="1107"/>
      <c r="MG91" s="1107"/>
      <c r="MH91" s="1107">
        <f>MH89-MH87</f>
        <v>56312.990561680868</v>
      </c>
      <c r="MI91" s="1107"/>
      <c r="MJ91" s="1107"/>
      <c r="MK91" s="1107"/>
      <c r="ML91" s="1107">
        <f>ML89-ML87</f>
        <v>119363.16560638882</v>
      </c>
      <c r="MM91" s="1107"/>
      <c r="MN91" s="1107"/>
      <c r="MO91" s="1107"/>
      <c r="MP91" s="1107">
        <f>MP89-MP87</f>
        <v>38804.890258664731</v>
      </c>
      <c r="MQ91" s="1107"/>
      <c r="MR91" s="1107"/>
      <c r="MS91" s="1107"/>
      <c r="MT91" s="1107">
        <f>MT89-MT87</f>
        <v>14511.870097616455</v>
      </c>
      <c r="MU91" s="1107"/>
      <c r="MV91" s="1107"/>
      <c r="MW91" s="1107"/>
      <c r="MX91" s="1107">
        <f>MX89-MX87</f>
        <v>116081.96290922072</v>
      </c>
      <c r="MY91" s="1107"/>
      <c r="MZ91" s="1107"/>
      <c r="NA91" s="1107"/>
      <c r="NB91" s="1107">
        <f>NB89-NB87</f>
        <v>11693.062418082613</v>
      </c>
      <c r="NC91" s="1107"/>
      <c r="ND91" s="1107"/>
      <c r="NE91" s="1107"/>
      <c r="NF91" s="1107">
        <f>NF89-NF87</f>
        <v>161056.59857693594</v>
      </c>
      <c r="NG91" s="1107"/>
      <c r="NH91" s="1107"/>
      <c r="NI91" s="1107"/>
      <c r="NJ91" s="1107">
        <f>NJ89-NJ87</f>
        <v>6331.5344953483436</v>
      </c>
      <c r="NK91" s="1107"/>
      <c r="NL91" s="1107"/>
      <c r="NM91" s="1107"/>
      <c r="NN91" s="1107">
        <f>NN89-NN87</f>
        <v>19931.204958568793</v>
      </c>
      <c r="NO91" s="1107"/>
      <c r="NP91" s="1107"/>
      <c r="NQ91" s="1107"/>
      <c r="NR91" s="1107">
        <f>NR89-NR87</f>
        <v>4724.6806673139217</v>
      </c>
      <c r="NS91" s="1107"/>
      <c r="NT91" s="1107"/>
      <c r="NU91" s="1107"/>
      <c r="NV91" s="1107">
        <f>NV89-NV87</f>
        <v>37722.204447702505</v>
      </c>
      <c r="NW91" s="1107"/>
      <c r="NX91" s="1107"/>
      <c r="NY91" s="1107"/>
      <c r="NZ91" s="1107">
        <f>NZ89-NZ87</f>
        <v>21425.814078196883</v>
      </c>
      <c r="OA91" s="1107"/>
      <c r="OB91" s="1107"/>
      <c r="OC91" s="1107"/>
      <c r="OD91" s="1107">
        <f>OD89-OD87</f>
        <v>73880.743426130153</v>
      </c>
      <c r="OE91" s="1107"/>
      <c r="OF91" s="1107"/>
      <c r="OG91" s="1107"/>
      <c r="OH91" s="1107">
        <f>OH89-OH87</f>
        <v>40054.537645659875</v>
      </c>
      <c r="OI91" s="1107"/>
      <c r="OJ91" s="1107"/>
      <c r="OK91" s="1107"/>
      <c r="OL91" s="1107">
        <f>OL89-OL87</f>
        <v>3269.1314870631322</v>
      </c>
      <c r="OM91" s="1107"/>
      <c r="ON91" s="1107"/>
      <c r="OO91" s="1107"/>
      <c r="OP91" s="1107">
        <f>OP89-OP87</f>
        <v>14075.611414524028</v>
      </c>
      <c r="OQ91" s="1107"/>
      <c r="OR91" s="1107"/>
      <c r="OS91" s="1107"/>
      <c r="OT91" s="1107">
        <f>OT89-OT87</f>
        <v>18297.961844456382</v>
      </c>
      <c r="OU91" s="1107"/>
      <c r="OV91" s="1107"/>
      <c r="OW91" s="1107"/>
      <c r="OX91" s="1107">
        <f>OX89-OX87</f>
        <v>240345.03085753694</v>
      </c>
      <c r="OY91" s="1107"/>
      <c r="OZ91" s="1107"/>
      <c r="PA91" s="1107"/>
      <c r="PB91" s="1107">
        <f>PB89-PB87</f>
        <v>99008.943163983524</v>
      </c>
      <c r="PC91" s="1107"/>
      <c r="PD91" s="1107"/>
      <c r="PE91" s="1107"/>
      <c r="PF91" s="1107">
        <f>PF89-PF87</f>
        <v>95089.010147491004</v>
      </c>
      <c r="PG91" s="1107"/>
      <c r="PH91" s="1107"/>
      <c r="PI91" s="1107"/>
      <c r="PJ91" s="1107">
        <f>PJ89-PJ87</f>
        <v>15223.257047634106</v>
      </c>
      <c r="PK91" s="1107"/>
      <c r="PL91" s="1107"/>
      <c r="PM91" s="1107"/>
      <c r="PN91" s="1107">
        <f>PN89-PN87</f>
        <v>-18727758.56909512</v>
      </c>
      <c r="PO91" s="1107"/>
      <c r="PP91" s="1107"/>
      <c r="PQ91" s="1107"/>
      <c r="PR91" s="1107">
        <f>PR89-PR87</f>
        <v>26974841.509960782</v>
      </c>
      <c r="PS91" s="1107"/>
      <c r="PT91" s="1107"/>
      <c r="PU91" s="1107"/>
      <c r="PV91" s="1107">
        <f>PV89-PV87</f>
        <v>12794.870615483116</v>
      </c>
      <c r="PW91" s="1107"/>
      <c r="PX91" s="1107"/>
      <c r="PY91" s="1107"/>
      <c r="PZ91" s="1107">
        <f>PZ89-PZ87</f>
        <v>-13462781.429177362</v>
      </c>
      <c r="QA91" s="1107"/>
      <c r="QB91" s="1107"/>
      <c r="QC91" s="1107"/>
      <c r="QD91" s="1107">
        <f>QD89-QD87</f>
        <v>5084055.2990947179</v>
      </c>
      <c r="QE91" s="1107"/>
      <c r="QF91" s="1107"/>
      <c r="QG91" s="1107"/>
      <c r="QH91" s="1107">
        <f>QH89-QH87</f>
        <v>5073655.2427603425</v>
      </c>
      <c r="QI91" s="1107"/>
      <c r="QJ91" s="1107"/>
      <c r="QK91" s="1107"/>
      <c r="QL91" s="1107">
        <f>QL89-QL87</f>
        <v>2407084.6832505846</v>
      </c>
      <c r="QM91" s="1107"/>
      <c r="QN91" s="1107"/>
      <c r="QO91" s="1107"/>
      <c r="QP91" s="1107">
        <f>QP89-QP87</f>
        <v>740443.27628371981</v>
      </c>
      <c r="QQ91" s="1107"/>
      <c r="QR91" s="1107"/>
      <c r="QS91" s="1107"/>
      <c r="QT91" s="1107">
        <f>QT89-QT87</f>
        <v>-91.823631554609165</v>
      </c>
      <c r="QU91" s="1107"/>
      <c r="QV91" s="1107"/>
      <c r="QW91" s="1107"/>
      <c r="QX91" s="1107">
        <f>QX89-QX87</f>
        <v>48446.947289454285</v>
      </c>
      <c r="QY91" s="1107"/>
      <c r="QZ91" s="1107"/>
      <c r="RA91" s="1107"/>
      <c r="RB91" s="1107">
        <f>RB89-RB87</f>
        <v>-3889759.1155269407</v>
      </c>
      <c r="RC91" s="1107"/>
      <c r="RD91" s="1107"/>
      <c r="RE91" s="1107"/>
      <c r="RF91" s="1107">
        <f>RF89-RF87</f>
        <v>77404.889226348081</v>
      </c>
      <c r="RG91" s="1107"/>
      <c r="RH91" s="1107"/>
      <c r="RI91" s="1107"/>
      <c r="RJ91" s="1107">
        <f>RJ89-RJ87</f>
        <v>106168.36034102766</v>
      </c>
      <c r="RK91" s="1107"/>
      <c r="RL91" s="1107"/>
      <c r="RM91" s="1107"/>
      <c r="RN91" s="1107">
        <f>RN89-RN87</f>
        <v>5340010.9749921886</v>
      </c>
      <c r="RO91" s="1107"/>
      <c r="RP91" s="1107"/>
      <c r="RQ91" s="1107"/>
      <c r="RR91" s="1107">
        <f>RR89-RR87</f>
        <v>1292324.8412047946</v>
      </c>
      <c r="RS91" s="1107"/>
      <c r="RT91" s="1107"/>
      <c r="RU91" s="1107"/>
      <c r="RV91" s="1107">
        <f>RV89-RV87</f>
        <v>41554.053558321786</v>
      </c>
      <c r="RW91" s="1107"/>
      <c r="RX91" s="1107"/>
      <c r="RY91" s="1107"/>
      <c r="RZ91" s="1107">
        <f>RZ89-RZ87</f>
        <v>-227891.64920810601</v>
      </c>
      <c r="SA91" s="1107"/>
      <c r="SB91" s="1107"/>
      <c r="SC91" s="1107"/>
      <c r="SD91" s="1107">
        <f>SD89-SD87</f>
        <v>-50767.233545803087</v>
      </c>
      <c r="SE91" s="1107"/>
      <c r="SF91" s="1107"/>
      <c r="SG91" s="1107"/>
      <c r="SH91" s="1107">
        <f>SH89-SH87</f>
        <v>-449282.70222794457</v>
      </c>
      <c r="SI91" s="1107"/>
      <c r="SJ91" s="1107"/>
      <c r="SK91" s="1107"/>
      <c r="SL91" s="1107">
        <f>SL89-SL87</f>
        <v>96565.26331579918</v>
      </c>
      <c r="SM91" s="1107"/>
      <c r="SN91" s="1107"/>
      <c r="SO91" s="1107"/>
      <c r="SP91" s="1107">
        <f>SP89-SP87</f>
        <v>2450.8353677170235</v>
      </c>
      <c r="SQ91" s="1107"/>
      <c r="SR91" s="1107"/>
      <c r="SS91" s="1107"/>
      <c r="ST91" s="1107">
        <f>ST89-ST87</f>
        <v>5679.8367047693173</v>
      </c>
      <c r="SU91" s="1107"/>
      <c r="SV91" s="1107"/>
      <c r="SW91" s="1107"/>
      <c r="SX91" s="1107">
        <f>SX89-SX87</f>
        <v>7624.9139277297654</v>
      </c>
      <c r="SY91" s="1107"/>
      <c r="SZ91" s="1107"/>
      <c r="TA91" s="1107"/>
      <c r="TB91" s="1107">
        <f>TB89-TB87</f>
        <v>12607.467114330619</v>
      </c>
      <c r="TC91" s="1107"/>
      <c r="TD91" s="1107"/>
      <c r="TE91" s="1107"/>
      <c r="TF91" s="1107">
        <f>TF89-TF87</f>
        <v>116355.4661757797</v>
      </c>
      <c r="TG91" s="1107"/>
      <c r="TH91" s="1107"/>
      <c r="TI91" s="1107"/>
      <c r="TJ91" s="1107">
        <f>TJ89-TJ87</f>
        <v>146024.20904643042</v>
      </c>
      <c r="TK91" s="1107"/>
      <c r="TL91" s="1107"/>
      <c r="TM91" s="1107"/>
      <c r="TN91" s="1107">
        <f>TN89-TN87</f>
        <v>95598.998736818321</v>
      </c>
      <c r="TO91" s="1107"/>
      <c r="TP91" s="1107"/>
      <c r="TQ91" s="1107"/>
      <c r="TR91" s="1107">
        <f>TR89-TR87</f>
        <v>97996.749975485727</v>
      </c>
      <c r="TS91" s="1107"/>
      <c r="TT91" s="1107"/>
      <c r="TU91" s="1107"/>
      <c r="TV91" s="1107">
        <f>TV89-TV87</f>
        <v>12531.063510182667</v>
      </c>
      <c r="TW91" s="1107"/>
      <c r="TX91" s="1107"/>
      <c r="TY91" s="1107"/>
      <c r="TZ91" s="1107">
        <f>TZ89-TZ87</f>
        <v>11574.83686242695</v>
      </c>
      <c r="UA91" s="1107"/>
      <c r="UB91" s="1107"/>
      <c r="UC91" s="1107"/>
      <c r="UD91" s="1107">
        <f>UD89-UD87</f>
        <v>11013.480353744933</v>
      </c>
      <c r="UE91" s="1107"/>
      <c r="UF91" s="1107"/>
      <c r="UG91" s="1107"/>
      <c r="UH91" s="1107">
        <f>UH89-UH87</f>
        <v>98345.681262305006</v>
      </c>
      <c r="UI91" s="1107"/>
      <c r="UJ91" s="1107"/>
      <c r="UK91" s="1107"/>
      <c r="UL91" s="1107">
        <f>UL89-UL87</f>
        <v>8860.958298254991</v>
      </c>
      <c r="UM91" s="1107"/>
      <c r="UN91" s="1107"/>
      <c r="UO91" s="1107"/>
      <c r="UP91" s="1107">
        <f>UP89-UP87</f>
        <v>51601.928924368229</v>
      </c>
      <c r="UQ91" s="1107"/>
      <c r="UR91" s="1107"/>
      <c r="US91" s="1107"/>
      <c r="UT91" s="1107">
        <f>UT89-UT87</f>
        <v>1574.1310666849167</v>
      </c>
      <c r="UU91" s="1107"/>
      <c r="UV91" s="1107"/>
      <c r="UW91" s="1107"/>
      <c r="UX91" s="1107">
        <f>UX89-UX87</f>
        <v>7286.3846358918818</v>
      </c>
      <c r="UY91" s="1107"/>
      <c r="UZ91" s="1107"/>
      <c r="VA91" s="1107"/>
      <c r="VB91" s="1107">
        <f>VB89-VB87</f>
        <v>-1735140.8822780726</v>
      </c>
      <c r="VC91" s="1107"/>
      <c r="VD91" s="1107"/>
      <c r="VE91" s="1107"/>
      <c r="VF91" s="1107">
        <f>VF89-VF87</f>
        <v>90968.349564535078</v>
      </c>
      <c r="VG91" s="1107"/>
      <c r="VH91" s="1107"/>
      <c r="VI91" s="1107"/>
      <c r="VJ91" s="1107">
        <f>VJ89-VJ87</f>
        <v>51522.345760134282</v>
      </c>
      <c r="VK91" s="1107"/>
      <c r="VL91" s="1107"/>
      <c r="VM91" s="1107"/>
      <c r="VN91" s="1107">
        <f>VN89-VN87</f>
        <v>5397.6853519456636</v>
      </c>
      <c r="VO91" s="1107"/>
      <c r="VP91" s="1107"/>
      <c r="VQ91" s="1107"/>
      <c r="VR91" s="1107">
        <f>VR89-VR87</f>
        <v>739448.98387026414</v>
      </c>
      <c r="VS91" s="1107"/>
      <c r="VT91" s="1107"/>
      <c r="VU91" s="1107"/>
      <c r="VV91" s="1107">
        <f>VV89-VV87</f>
        <v>-325288.87248916412</v>
      </c>
      <c r="VW91" s="1107"/>
      <c r="VX91" s="1107"/>
      <c r="VY91" s="1107"/>
      <c r="VZ91" s="1107">
        <f>VZ89-VZ87</f>
        <v>72153.39249042375</v>
      </c>
      <c r="WA91" s="1107"/>
      <c r="WB91" s="1107"/>
      <c r="WC91" s="1107"/>
      <c r="WD91" s="1107">
        <f>WD89-WD87</f>
        <v>-108780.98424203481</v>
      </c>
      <c r="WE91" s="1107"/>
      <c r="WF91" s="1107"/>
      <c r="WG91" s="1107"/>
      <c r="WH91" s="1107">
        <f>WH89-WH87</f>
        <v>25596.255157175474</v>
      </c>
      <c r="WI91" s="1107"/>
      <c r="WJ91" s="1107"/>
      <c r="WK91" s="1107"/>
      <c r="WL91" s="1107">
        <f>WL89-WL87</f>
        <v>-1752139.2109885216</v>
      </c>
      <c r="WM91" s="1107"/>
      <c r="WN91" s="1107"/>
      <c r="WO91" s="1107"/>
      <c r="WP91" s="1107">
        <f>WP89-WP87</f>
        <v>4368001.2034950284</v>
      </c>
      <c r="WQ91" s="1107"/>
      <c r="WR91" s="1107"/>
      <c r="WS91" s="1107"/>
      <c r="WT91" s="1107">
        <f>WT89-WT87</f>
        <v>-351156.44787708967</v>
      </c>
      <c r="WU91" s="1107"/>
      <c r="WV91" s="1107"/>
      <c r="WW91" s="1107"/>
      <c r="WX91" s="1107">
        <f>WX89-WX87</f>
        <v>90876.470419340214</v>
      </c>
      <c r="WY91" s="1107"/>
      <c r="WZ91" s="1107"/>
      <c r="XA91" s="1107"/>
      <c r="XB91" s="1107">
        <f>XB89-XB87</f>
        <v>36722.74440871035</v>
      </c>
      <c r="XC91" s="1107"/>
      <c r="XD91" s="1107"/>
      <c r="XE91" s="1107"/>
      <c r="XF91" s="1107">
        <f>XF89-XF87</f>
        <v>95040.878791958094</v>
      </c>
      <c r="XG91" s="1107"/>
      <c r="XH91" s="1107"/>
      <c r="XI91" s="1107"/>
      <c r="XJ91" s="1107">
        <f>XJ89-XJ87</f>
        <v>-820810.9635132337</v>
      </c>
      <c r="XK91" s="1107"/>
      <c r="XL91" s="1107"/>
      <c r="XM91" s="1107"/>
      <c r="XN91" s="1107">
        <f>XN89-XN87</f>
        <v>169520.55097460875</v>
      </c>
      <c r="XO91" s="1107"/>
      <c r="XP91" s="1107"/>
      <c r="XQ91" s="1107"/>
      <c r="XR91" s="1107">
        <f>XR89-XR87</f>
        <v>4229694.3206290714</v>
      </c>
      <c r="XS91" s="1105"/>
      <c r="XT91" s="1355"/>
      <c r="XU91" s="809"/>
    </row>
    <row r="92" spans="1:645">
      <c r="A92" s="780" t="s">
        <v>350</v>
      </c>
      <c r="B92" s="1109" t="s">
        <v>1381</v>
      </c>
      <c r="C92" s="782"/>
      <c r="D92" s="804"/>
      <c r="E92" s="1105" t="s">
        <v>421</v>
      </c>
      <c r="F92" s="752"/>
      <c r="G92" s="1105"/>
      <c r="H92" s="1105"/>
      <c r="I92" s="1105"/>
      <c r="J92" s="1108">
        <f>J90-J88</f>
        <v>2759.8021985210653</v>
      </c>
      <c r="K92" s="1108"/>
      <c r="L92" s="1108"/>
      <c r="M92" s="1108"/>
      <c r="N92" s="1108">
        <f>N90-N88</f>
        <v>2855.1417500085372</v>
      </c>
      <c r="O92" s="1108"/>
      <c r="P92" s="1108"/>
      <c r="Q92" s="1108"/>
      <c r="R92" s="1108">
        <f>R90-R88</f>
        <v>1826.1445679804601</v>
      </c>
      <c r="S92" s="1108"/>
      <c r="T92" s="1108"/>
      <c r="U92" s="1108"/>
      <c r="V92" s="1108">
        <f>V90-V88</f>
        <v>1792.5049314385396</v>
      </c>
      <c r="W92" s="1108"/>
      <c r="X92" s="1108"/>
      <c r="Y92" s="1108"/>
      <c r="Z92" s="1108">
        <f>Z90-Z88</f>
        <v>12892.035730658215</v>
      </c>
      <c r="AA92" s="1108"/>
      <c r="AB92" s="1108"/>
      <c r="AC92" s="1108"/>
      <c r="AD92" s="1108">
        <f>AD90-AD88</f>
        <v>3032.291770887241</v>
      </c>
      <c r="AE92" s="1108"/>
      <c r="AF92" s="1108"/>
      <c r="AG92" s="1108"/>
      <c r="AH92" s="1108">
        <f>AH90-AH88</f>
        <v>18044.264584444696</v>
      </c>
      <c r="AI92" s="1108"/>
      <c r="AJ92" s="1108"/>
      <c r="AK92" s="1108"/>
      <c r="AL92" s="1108">
        <f>AL90-AL88</f>
        <v>1690.8568377581905</v>
      </c>
      <c r="AM92" s="1108"/>
      <c r="AN92" s="1108"/>
      <c r="AO92" s="1108"/>
      <c r="AP92" s="1108">
        <f>AP90-AP88</f>
        <v>6170.9232171601034</v>
      </c>
      <c r="AQ92" s="1108"/>
      <c r="AR92" s="1108"/>
      <c r="AS92" s="1108"/>
      <c r="AT92" s="1108">
        <f>AT90-AT88</f>
        <v>844.91899143754199</v>
      </c>
      <c r="AU92" s="1108"/>
      <c r="AV92" s="1108"/>
      <c r="AW92" s="1108"/>
      <c r="AX92" s="1108">
        <f>AX90-AX88</f>
        <v>64392.568601487204</v>
      </c>
      <c r="AY92" s="1108"/>
      <c r="AZ92" s="1108"/>
      <c r="BA92" s="1108"/>
      <c r="BB92" s="1108">
        <f>BB90-BB88</f>
        <v>134556.11017807201</v>
      </c>
      <c r="BC92" s="1108"/>
      <c r="BD92" s="1108"/>
      <c r="BE92" s="1108"/>
      <c r="BF92" s="1108">
        <f>BF90-BF88</f>
        <v>41118.653431466548</v>
      </c>
      <c r="BG92" s="1108"/>
      <c r="BH92" s="1108"/>
      <c r="BI92" s="1108"/>
      <c r="BJ92" s="1108">
        <f>BJ90-BJ88</f>
        <v>33774.346010723151</v>
      </c>
      <c r="BK92" s="1108"/>
      <c r="BL92" s="1108"/>
      <c r="BM92" s="1108"/>
      <c r="BN92" s="1108">
        <f>BN90-BN88</f>
        <v>44281.103875854984</v>
      </c>
      <c r="BO92" s="1108"/>
      <c r="BP92" s="1108"/>
      <c r="BQ92" s="1108"/>
      <c r="BR92" s="1108">
        <f>BR90-BR88</f>
        <v>51379.644929323345</v>
      </c>
      <c r="BS92" s="1108"/>
      <c r="BT92" s="1108"/>
      <c r="BU92" s="1108"/>
      <c r="BV92" s="1108">
        <f>BV90-BV88</f>
        <v>34755.180639448343</v>
      </c>
      <c r="BW92" s="1108"/>
      <c r="BX92" s="1108"/>
      <c r="BY92" s="1108"/>
      <c r="BZ92" s="1108">
        <f>BZ90-BZ88</f>
        <v>288485.67656810582</v>
      </c>
      <c r="CA92" s="1108"/>
      <c r="CB92" s="1108"/>
      <c r="CC92" s="1108"/>
      <c r="CD92" s="1108">
        <f>CD90-CD88</f>
        <v>40162.947221452137</v>
      </c>
      <c r="CE92" s="1108"/>
      <c r="CF92" s="1108"/>
      <c r="CG92" s="1108"/>
      <c r="CH92" s="1108">
        <f>CH90-CH88</f>
        <v>16709.090117332154</v>
      </c>
      <c r="CI92" s="1108"/>
      <c r="CJ92" s="1108"/>
      <c r="CK92" s="1108"/>
      <c r="CL92" s="1108">
        <f>CL90-CL88</f>
        <v>9652.0502762194956</v>
      </c>
      <c r="CM92" s="1108"/>
      <c r="CN92" s="1108"/>
      <c r="CO92" s="1108"/>
      <c r="CP92" s="1108">
        <f>CP90-CP88</f>
        <v>7266.1275753823575</v>
      </c>
      <c r="CQ92" s="1108"/>
      <c r="CR92" s="1108"/>
      <c r="CS92" s="1108"/>
      <c r="CT92" s="1108">
        <f>CT90-CT88</f>
        <v>46198.827243329957</v>
      </c>
      <c r="CU92" s="1108"/>
      <c r="CV92" s="1108"/>
      <c r="CW92" s="1108"/>
      <c r="CX92" s="1108">
        <f>CX90-CX88</f>
        <v>504292.30640830845</v>
      </c>
      <c r="CY92" s="1108"/>
      <c r="CZ92" s="1108"/>
      <c r="DA92" s="1108"/>
      <c r="DB92" s="1108">
        <f>DB90-DB88</f>
        <v>119628.88703508969</v>
      </c>
      <c r="DC92" s="1108"/>
      <c r="DD92" s="1108"/>
      <c r="DE92" s="1108"/>
      <c r="DF92" s="1108">
        <f>DF90-DF88</f>
        <v>0</v>
      </c>
      <c r="DG92" s="1108"/>
      <c r="DH92" s="1108"/>
      <c r="DI92" s="1108"/>
      <c r="DJ92" s="1108">
        <f>DJ90-DJ88</f>
        <v>38157.323578620329</v>
      </c>
      <c r="DK92" s="1108"/>
      <c r="DL92" s="1108"/>
      <c r="DM92" s="1108"/>
      <c r="DN92" s="1108">
        <f>DN90-DN88</f>
        <v>43385.746743006166</v>
      </c>
      <c r="DO92" s="1108"/>
      <c r="DP92" s="1108"/>
      <c r="DQ92" s="1108"/>
      <c r="DR92" s="1108">
        <f>DR90-DR88</f>
        <v>29697.778183151968</v>
      </c>
      <c r="DS92" s="1108"/>
      <c r="DT92" s="1108"/>
      <c r="DU92" s="1108"/>
      <c r="DV92" s="1108">
        <f>DV90-DV88</f>
        <v>8526.3098801599117</v>
      </c>
      <c r="DW92" s="1108"/>
      <c r="DX92" s="1108"/>
      <c r="DY92" s="1108"/>
      <c r="DZ92" s="1108">
        <f>DZ90-DZ88</f>
        <v>33680.733858779306</v>
      </c>
      <c r="EA92" s="1108"/>
      <c r="EB92" s="1108"/>
      <c r="EC92" s="1108"/>
      <c r="ED92" s="1108">
        <f>ED90-ED88</f>
        <v>48596.410985321505</v>
      </c>
      <c r="EE92" s="1108"/>
      <c r="EF92" s="1108"/>
      <c r="EG92" s="1108"/>
      <c r="EH92" s="1108">
        <f>EH90-EH88</f>
        <v>55576.104636788368</v>
      </c>
      <c r="EI92" s="1108"/>
      <c r="EJ92" s="1108"/>
      <c r="EK92" s="1108"/>
      <c r="EL92" s="1108">
        <f>EL90-EL88</f>
        <v>30584.773600859102</v>
      </c>
      <c r="EM92" s="1108"/>
      <c r="EN92" s="1108"/>
      <c r="EO92" s="1108"/>
      <c r="EP92" s="1108">
        <f>EP90-EP88</f>
        <v>57781.031513829716</v>
      </c>
      <c r="EQ92" s="1108"/>
      <c r="ER92" s="1108"/>
      <c r="ES92" s="1108"/>
      <c r="ET92" s="1108">
        <f>ET90-ET88</f>
        <v>36876.82197509706</v>
      </c>
      <c r="EU92" s="1108"/>
      <c r="EV92" s="1108"/>
      <c r="EW92" s="1108"/>
      <c r="EX92" s="1108">
        <f>EX90-EX88</f>
        <v>272862.07145325467</v>
      </c>
      <c r="EY92" s="1108"/>
      <c r="EZ92" s="1108"/>
      <c r="FA92" s="1108"/>
      <c r="FB92" s="1108">
        <f>FB90-FB88</f>
        <v>98648.863598636352</v>
      </c>
      <c r="FC92" s="1108"/>
      <c r="FD92" s="1108"/>
      <c r="FE92" s="1108"/>
      <c r="FF92" s="1108">
        <f>FF90-FF88</f>
        <v>41788.361738661537</v>
      </c>
      <c r="FG92" s="1108"/>
      <c r="FH92" s="1108"/>
      <c r="FI92" s="1108"/>
      <c r="FJ92" s="1108">
        <f>FJ90-FJ88</f>
        <v>253578.77272177115</v>
      </c>
      <c r="FK92" s="1108"/>
      <c r="FL92" s="1108"/>
      <c r="FM92" s="1108"/>
      <c r="FN92" s="1108">
        <f>FN90-FN88</f>
        <v>3956.2533054215019</v>
      </c>
      <c r="FO92" s="1108"/>
      <c r="FP92" s="1108"/>
      <c r="FQ92" s="1108"/>
      <c r="FR92" s="1108">
        <f>FR90-FR88</f>
        <v>614.57621374167866</v>
      </c>
      <c r="FS92" s="1108"/>
      <c r="FT92" s="1108"/>
      <c r="FU92" s="1108"/>
      <c r="FV92" s="1108">
        <f>FV90-FV88</f>
        <v>71934.57370566763</v>
      </c>
      <c r="FW92" s="1108"/>
      <c r="FX92" s="1108"/>
      <c r="FY92" s="1108"/>
      <c r="FZ92" s="1108">
        <f>FZ90-FZ88</f>
        <v>4429.4843051148928</v>
      </c>
      <c r="GA92" s="1108"/>
      <c r="GB92" s="1108"/>
      <c r="GC92" s="1108"/>
      <c r="GD92" s="1108">
        <f>GD90-GD88</f>
        <v>122050.72609662451</v>
      </c>
      <c r="GE92" s="1108"/>
      <c r="GF92" s="1108"/>
      <c r="GG92" s="1108"/>
      <c r="GH92" s="1108">
        <f>GH90-GH88</f>
        <v>18513.036987146945</v>
      </c>
      <c r="GI92" s="1108"/>
      <c r="GJ92" s="1108"/>
      <c r="GK92" s="1108"/>
      <c r="GL92" s="1108">
        <f>GL90-GL88</f>
        <v>16079.822256445303</v>
      </c>
      <c r="GM92" s="1108"/>
      <c r="GN92" s="1108"/>
      <c r="GO92" s="1108"/>
      <c r="GP92" s="1108">
        <f>GP90-GP88</f>
        <v>9359.9952329921653</v>
      </c>
      <c r="GQ92" s="1108"/>
      <c r="GR92" s="1108"/>
      <c r="GS92" s="1108"/>
      <c r="GT92" s="1108">
        <f>GT90-GT88</f>
        <v>61096.543652967084</v>
      </c>
      <c r="GU92" s="1108"/>
      <c r="GV92" s="1108"/>
      <c r="GW92" s="1108"/>
      <c r="GX92" s="1108">
        <f>GX90-GX88</f>
        <v>4707.0940741936938</v>
      </c>
      <c r="GY92" s="1108"/>
      <c r="GZ92" s="1108"/>
      <c r="HA92" s="1108"/>
      <c r="HB92" s="1108">
        <f>HB90-HB88</f>
        <v>14341.368441458791</v>
      </c>
      <c r="HC92" s="1108"/>
      <c r="HD92" s="1108"/>
      <c r="HE92" s="1108"/>
      <c r="HF92" s="1108">
        <f>HF90-HF88</f>
        <v>58283.509574058</v>
      </c>
      <c r="HG92" s="1108"/>
      <c r="HH92" s="1108"/>
      <c r="HI92" s="1108"/>
      <c r="HJ92" s="1108">
        <f>HJ90-HJ88</f>
        <v>9432.0629977524513</v>
      </c>
      <c r="HK92" s="1108"/>
      <c r="HL92" s="1108"/>
      <c r="HM92" s="1108"/>
      <c r="HN92" s="1108">
        <f>HN90-HN88</f>
        <v>9845.8886848642142</v>
      </c>
      <c r="HO92" s="1108"/>
      <c r="HP92" s="1108"/>
      <c r="HQ92" s="1108"/>
      <c r="HR92" s="1108">
        <f>HR90-HR88</f>
        <v>2150.5195688586973</v>
      </c>
      <c r="HS92" s="1108"/>
      <c r="HT92" s="1108"/>
      <c r="HU92" s="1108"/>
      <c r="HV92" s="1108">
        <f>HV90-HV88</f>
        <v>17612.77702154452</v>
      </c>
      <c r="HW92" s="1108"/>
      <c r="HX92" s="1108"/>
      <c r="HY92" s="1108"/>
      <c r="HZ92" s="1108">
        <f>HZ90-HZ88</f>
        <v>70271.175752830226</v>
      </c>
      <c r="IA92" s="1108"/>
      <c r="IB92" s="1108"/>
      <c r="IC92" s="1108"/>
      <c r="ID92" s="1108">
        <f>ID90-ID88</f>
        <v>64576.075882053003</v>
      </c>
      <c r="IE92" s="1108"/>
      <c r="IF92" s="1108"/>
      <c r="IG92" s="1108"/>
      <c r="IH92" s="1108">
        <f>IH90-IH88</f>
        <v>365333.1940526925</v>
      </c>
      <c r="II92" s="1108"/>
      <c r="IJ92" s="1108"/>
      <c r="IK92" s="1108"/>
      <c r="IL92" s="1108">
        <f>IL90-IL88</f>
        <v>467806.8465205431</v>
      </c>
      <c r="IM92" s="1108"/>
      <c r="IN92" s="1108"/>
      <c r="IO92" s="1108"/>
      <c r="IP92" s="1108">
        <f>IP90-IP88</f>
        <v>46259.667081665248</v>
      </c>
      <c r="IQ92" s="1108"/>
      <c r="IR92" s="1108"/>
      <c r="IS92" s="1108"/>
      <c r="IT92" s="1108">
        <f>IT90-IT88</f>
        <v>1696.9559270427926</v>
      </c>
      <c r="IU92" s="1108"/>
      <c r="IV92" s="1108"/>
      <c r="IW92" s="1108"/>
      <c r="IX92" s="1108">
        <f>IX90-IX88</f>
        <v>319.15058227465488</v>
      </c>
      <c r="IY92" s="1108"/>
      <c r="IZ92" s="1108"/>
      <c r="JA92" s="1108"/>
      <c r="JB92" s="1108">
        <f>JB90-JB88</f>
        <v>221.23704321879268</v>
      </c>
      <c r="JC92" s="1108"/>
      <c r="JD92" s="1108"/>
      <c r="JE92" s="1108"/>
      <c r="JF92" s="1108">
        <f>JF90-JF88</f>
        <v>42876.589819264365</v>
      </c>
      <c r="JG92" s="1108"/>
      <c r="JH92" s="1108"/>
      <c r="JI92" s="1108"/>
      <c r="JJ92" s="1108">
        <f>JJ90-JJ88</f>
        <v>1520.2780696356785</v>
      </c>
      <c r="JK92" s="1108"/>
      <c r="JL92" s="1108"/>
      <c r="JM92" s="1108"/>
      <c r="JN92" s="1108">
        <f>JN90-JN88</f>
        <v>-110.91517605108675</v>
      </c>
      <c r="JO92" s="1108"/>
      <c r="JP92" s="1108"/>
      <c r="JQ92" s="1108"/>
      <c r="JR92" s="1108">
        <f>JR90-JR88</f>
        <v>48.995537277042786</v>
      </c>
      <c r="JS92" s="1108"/>
      <c r="JT92" s="1108"/>
      <c r="JU92" s="1108"/>
      <c r="JV92" s="1108">
        <f>JV90-JV88</f>
        <v>48.995537277042786</v>
      </c>
      <c r="JW92" s="1108"/>
      <c r="JX92" s="1108"/>
      <c r="JY92" s="1108"/>
      <c r="JZ92" s="1108">
        <f>JZ90-JZ88</f>
        <v>2585.1542001409689</v>
      </c>
      <c r="KA92" s="1108"/>
      <c r="KB92" s="1108"/>
      <c r="KC92" s="1108"/>
      <c r="KD92" s="1108">
        <f>KD90-KD88</f>
        <v>2585.1542001409689</v>
      </c>
      <c r="KE92" s="1108"/>
      <c r="KF92" s="1108"/>
      <c r="KG92" s="1108"/>
      <c r="KH92" s="1108">
        <f>KH90-KH88</f>
        <v>700.41982596471644</v>
      </c>
      <c r="KI92" s="1108"/>
      <c r="KJ92" s="1108"/>
      <c r="KK92" s="1108"/>
      <c r="KL92" s="1108">
        <f>KL90-KL88</f>
        <v>51541.76865031803</v>
      </c>
      <c r="KM92" s="1108"/>
      <c r="KN92" s="1108"/>
      <c r="KO92" s="1108"/>
      <c r="KP92" s="1108">
        <f>KP90-KP88</f>
        <v>0</v>
      </c>
      <c r="KQ92" s="1108"/>
      <c r="KR92" s="1108"/>
      <c r="KS92" s="1108"/>
      <c r="KT92" s="1108">
        <f>KT90-KT88</f>
        <v>-9840.7338007490325</v>
      </c>
      <c r="KU92" s="1108"/>
      <c r="KV92" s="1108"/>
      <c r="KW92" s="1108"/>
      <c r="KX92" s="1108">
        <f>KX90-KX88</f>
        <v>0</v>
      </c>
      <c r="KY92" s="1108"/>
      <c r="KZ92" s="1108"/>
      <c r="LA92" s="1108"/>
      <c r="LB92" s="1108">
        <f>LB90-LB88</f>
        <v>212043.42542026704</v>
      </c>
      <c r="LC92" s="1108"/>
      <c r="LD92" s="1108"/>
      <c r="LE92" s="1108"/>
      <c r="LF92" s="1108">
        <f>LF90-LF88</f>
        <v>20424.975057773991</v>
      </c>
      <c r="LG92" s="1108"/>
      <c r="LH92" s="1108"/>
      <c r="LI92" s="1108"/>
      <c r="LJ92" s="1108">
        <f>LJ90-LJ88</f>
        <v>12370.320075741387</v>
      </c>
      <c r="LK92" s="1108"/>
      <c r="LL92" s="1108"/>
      <c r="LM92" s="1108"/>
      <c r="LN92" s="1108">
        <f>LN90-LN88</f>
        <v>368.8846970007362</v>
      </c>
      <c r="LO92" s="1108"/>
      <c r="LP92" s="1108"/>
      <c r="LQ92" s="1108"/>
      <c r="LR92" s="1108">
        <f>LR90-LR88</f>
        <v>56658.274958447088</v>
      </c>
      <c r="LS92" s="1108"/>
      <c r="LT92" s="1108"/>
      <c r="LU92" s="1108"/>
      <c r="LV92" s="1108">
        <f>LV90-LV88</f>
        <v>85094.170335582457</v>
      </c>
      <c r="LW92" s="1108"/>
      <c r="LX92" s="1108"/>
      <c r="LY92" s="1108"/>
      <c r="LZ92" s="1108">
        <f>LZ90-LZ88</f>
        <v>9654.996845449321</v>
      </c>
      <c r="MA92" s="1108"/>
      <c r="MB92" s="1108"/>
      <c r="MC92" s="1108"/>
      <c r="MD92" s="1108">
        <f>MD90-MD88</f>
        <v>110027.98458260205</v>
      </c>
      <c r="ME92" s="1108"/>
      <c r="MF92" s="1108"/>
      <c r="MG92" s="1108"/>
      <c r="MH92" s="1108">
        <f>MH90-MH88</f>
        <v>56312.990561680868</v>
      </c>
      <c r="MI92" s="1108"/>
      <c r="MJ92" s="1108"/>
      <c r="MK92" s="1108"/>
      <c r="ML92" s="1108">
        <f>ML90-ML88</f>
        <v>119363.16560638882</v>
      </c>
      <c r="MM92" s="1108"/>
      <c r="MN92" s="1108"/>
      <c r="MO92" s="1108"/>
      <c r="MP92" s="1108">
        <f>MP90-MP88</f>
        <v>38804.890258664731</v>
      </c>
      <c r="MQ92" s="1108"/>
      <c r="MR92" s="1108"/>
      <c r="MS92" s="1108"/>
      <c r="MT92" s="1108">
        <f>MT90-MT88</f>
        <v>14511.870097616455</v>
      </c>
      <c r="MU92" s="1108"/>
      <c r="MV92" s="1108"/>
      <c r="MW92" s="1108"/>
      <c r="MX92" s="1108">
        <f>MX90-MX88</f>
        <v>116081.96290922072</v>
      </c>
      <c r="MY92" s="1108"/>
      <c r="MZ92" s="1108"/>
      <c r="NA92" s="1108"/>
      <c r="NB92" s="1108">
        <f>NB90-NB88</f>
        <v>11693.062418082613</v>
      </c>
      <c r="NC92" s="1108"/>
      <c r="ND92" s="1108"/>
      <c r="NE92" s="1108"/>
      <c r="NF92" s="1108">
        <f>NF90-NF88</f>
        <v>161056.59857693594</v>
      </c>
      <c r="NG92" s="1108"/>
      <c r="NH92" s="1108"/>
      <c r="NI92" s="1108"/>
      <c r="NJ92" s="1108">
        <f>NJ90-NJ88</f>
        <v>6331.5344953483436</v>
      </c>
      <c r="NK92" s="1108"/>
      <c r="NL92" s="1108"/>
      <c r="NM92" s="1108"/>
      <c r="NN92" s="1108">
        <f>NN90-NN88</f>
        <v>19931.204958568793</v>
      </c>
      <c r="NO92" s="1108"/>
      <c r="NP92" s="1108"/>
      <c r="NQ92" s="1108"/>
      <c r="NR92" s="1108">
        <f>NR90-NR88</f>
        <v>4724.6806673139217</v>
      </c>
      <c r="NS92" s="1108"/>
      <c r="NT92" s="1108"/>
      <c r="NU92" s="1108"/>
      <c r="NV92" s="1108">
        <f>NV90-NV88</f>
        <v>37722.204447702505</v>
      </c>
      <c r="NW92" s="1108"/>
      <c r="NX92" s="1108"/>
      <c r="NY92" s="1108"/>
      <c r="NZ92" s="1108">
        <f>NZ90-NZ88</f>
        <v>21425.814078196883</v>
      </c>
      <c r="OA92" s="1108"/>
      <c r="OB92" s="1108"/>
      <c r="OC92" s="1108"/>
      <c r="OD92" s="1108">
        <f>OD90-OD88</f>
        <v>73880.743426130153</v>
      </c>
      <c r="OE92" s="1108"/>
      <c r="OF92" s="1108"/>
      <c r="OG92" s="1108"/>
      <c r="OH92" s="1108">
        <f>OH90-OH88</f>
        <v>40054.537645659875</v>
      </c>
      <c r="OI92" s="1108"/>
      <c r="OJ92" s="1108"/>
      <c r="OK92" s="1108"/>
      <c r="OL92" s="1108">
        <f>OL90-OL88</f>
        <v>3269.1314870631322</v>
      </c>
      <c r="OM92" s="1108"/>
      <c r="ON92" s="1108"/>
      <c r="OO92" s="1108"/>
      <c r="OP92" s="1108">
        <f>OP90-OP88</f>
        <v>14075.611414524028</v>
      </c>
      <c r="OQ92" s="1108"/>
      <c r="OR92" s="1108"/>
      <c r="OS92" s="1108"/>
      <c r="OT92" s="1108">
        <f>OT90-OT88</f>
        <v>18297.961844456382</v>
      </c>
      <c r="OU92" s="1108"/>
      <c r="OV92" s="1108"/>
      <c r="OW92" s="1108"/>
      <c r="OX92" s="1108">
        <f>OX90-OX88</f>
        <v>240345.03085753694</v>
      </c>
      <c r="OY92" s="1108"/>
      <c r="OZ92" s="1108"/>
      <c r="PA92" s="1108"/>
      <c r="PB92" s="1108">
        <f>PB90-PB88</f>
        <v>99008.943163983524</v>
      </c>
      <c r="PC92" s="1108"/>
      <c r="PD92" s="1108"/>
      <c r="PE92" s="1108"/>
      <c r="PF92" s="1108">
        <f>PF90-PF88</f>
        <v>95089.010147491004</v>
      </c>
      <c r="PG92" s="1108"/>
      <c r="PH92" s="1108"/>
      <c r="PI92" s="1108"/>
      <c r="PJ92" s="1108">
        <f>PJ90-PJ88</f>
        <v>15223.257047634106</v>
      </c>
      <c r="PK92" s="1108"/>
      <c r="PL92" s="1108"/>
      <c r="PM92" s="1108"/>
      <c r="PN92" s="1108">
        <f>PN90-PN88</f>
        <v>-18727758.56909512</v>
      </c>
      <c r="PO92" s="1108"/>
      <c r="PP92" s="1108"/>
      <c r="PQ92" s="1108"/>
      <c r="PR92" s="1108">
        <f>PR90-PR88</f>
        <v>26974841.509960782</v>
      </c>
      <c r="PS92" s="1108"/>
      <c r="PT92" s="1108"/>
      <c r="PU92" s="1108"/>
      <c r="PV92" s="1108">
        <f>PV90-PV88</f>
        <v>12794.870615483116</v>
      </c>
      <c r="PW92" s="1108"/>
      <c r="PX92" s="1108"/>
      <c r="PY92" s="1108"/>
      <c r="PZ92" s="1108">
        <f>PZ90-PZ88</f>
        <v>-13462781.429177362</v>
      </c>
      <c r="QA92" s="1108"/>
      <c r="QB92" s="1108"/>
      <c r="QC92" s="1108"/>
      <c r="QD92" s="1108">
        <f>QD90-QD88</f>
        <v>5084055.2990947179</v>
      </c>
      <c r="QE92" s="1108"/>
      <c r="QF92" s="1108"/>
      <c r="QG92" s="1108"/>
      <c r="QH92" s="1108">
        <f>QH90-QH88</f>
        <v>5073655.2427603425</v>
      </c>
      <c r="QI92" s="1108"/>
      <c r="QJ92" s="1108"/>
      <c r="QK92" s="1108"/>
      <c r="QL92" s="1108">
        <f>QL90-QL88</f>
        <v>2407084.6832505846</v>
      </c>
      <c r="QM92" s="1108"/>
      <c r="QN92" s="1108"/>
      <c r="QO92" s="1108"/>
      <c r="QP92" s="1108">
        <f>QP90-QP88</f>
        <v>740443.27628371981</v>
      </c>
      <c r="QQ92" s="1108"/>
      <c r="QR92" s="1108"/>
      <c r="QS92" s="1108"/>
      <c r="QT92" s="1108">
        <f>QT90-QT88</f>
        <v>-91.823631554609165</v>
      </c>
      <c r="QU92" s="1108"/>
      <c r="QV92" s="1108"/>
      <c r="QW92" s="1108"/>
      <c r="QX92" s="1108">
        <f>QX90-QX88</f>
        <v>48446.947289454285</v>
      </c>
      <c r="QY92" s="1108"/>
      <c r="QZ92" s="1108"/>
      <c r="RA92" s="1108"/>
      <c r="RB92" s="1108">
        <f>RB90-RB88</f>
        <v>-3889759.1155269407</v>
      </c>
      <c r="RC92" s="1108"/>
      <c r="RD92" s="1108"/>
      <c r="RE92" s="1108"/>
      <c r="RF92" s="1108">
        <f>RF90-RF88</f>
        <v>77404.889226348081</v>
      </c>
      <c r="RG92" s="1108"/>
      <c r="RH92" s="1108"/>
      <c r="RI92" s="1108"/>
      <c r="RJ92" s="1108">
        <f>RJ90-RJ88</f>
        <v>106168.36034102766</v>
      </c>
      <c r="RK92" s="1108"/>
      <c r="RL92" s="1108"/>
      <c r="RM92" s="1108"/>
      <c r="RN92" s="1108">
        <f>RN90-RN88</f>
        <v>5340010.9749921886</v>
      </c>
      <c r="RO92" s="1108"/>
      <c r="RP92" s="1108"/>
      <c r="RQ92" s="1108"/>
      <c r="RR92" s="1108">
        <f>RR90-RR88</f>
        <v>1292324.8412047946</v>
      </c>
      <c r="RS92" s="1108"/>
      <c r="RT92" s="1108"/>
      <c r="RU92" s="1108"/>
      <c r="RV92" s="1108">
        <f>RV90-RV88</f>
        <v>41554.053558321786</v>
      </c>
      <c r="RW92" s="1108"/>
      <c r="RX92" s="1108"/>
      <c r="RY92" s="1108"/>
      <c r="RZ92" s="1108">
        <f>RZ90-RZ88</f>
        <v>-227891.64920810601</v>
      </c>
      <c r="SA92" s="1108"/>
      <c r="SB92" s="1108"/>
      <c r="SC92" s="1108"/>
      <c r="SD92" s="1108">
        <f>SD90-SD88</f>
        <v>-50767.233545803087</v>
      </c>
      <c r="SE92" s="1108"/>
      <c r="SF92" s="1108"/>
      <c r="SG92" s="1108"/>
      <c r="SH92" s="1108">
        <f>SH90-SH88</f>
        <v>-449282.70222794457</v>
      </c>
      <c r="SI92" s="1108"/>
      <c r="SJ92" s="1108"/>
      <c r="SK92" s="1108"/>
      <c r="SL92" s="1108">
        <f>SL90-SL88</f>
        <v>96565.26331579918</v>
      </c>
      <c r="SM92" s="1108"/>
      <c r="SN92" s="1108"/>
      <c r="SO92" s="1108"/>
      <c r="SP92" s="1108">
        <f>SP90-SP88</f>
        <v>2450.8353677170235</v>
      </c>
      <c r="SQ92" s="1108"/>
      <c r="SR92" s="1108"/>
      <c r="SS92" s="1108"/>
      <c r="ST92" s="1108">
        <f>ST90-ST88</f>
        <v>5679.8367047693173</v>
      </c>
      <c r="SU92" s="1108"/>
      <c r="SV92" s="1108"/>
      <c r="SW92" s="1108"/>
      <c r="SX92" s="1108">
        <f>SX90-SX88</f>
        <v>7624.9139277297654</v>
      </c>
      <c r="SY92" s="1108"/>
      <c r="SZ92" s="1108"/>
      <c r="TA92" s="1108"/>
      <c r="TB92" s="1108">
        <f>TB90-TB88</f>
        <v>12607.467114330619</v>
      </c>
      <c r="TC92" s="1108"/>
      <c r="TD92" s="1108"/>
      <c r="TE92" s="1108"/>
      <c r="TF92" s="1108">
        <f>TF90-TF88</f>
        <v>116355.4661757797</v>
      </c>
      <c r="TG92" s="1108"/>
      <c r="TH92" s="1108"/>
      <c r="TI92" s="1108"/>
      <c r="TJ92" s="1108">
        <f>TJ90-TJ88</f>
        <v>146024.20904643042</v>
      </c>
      <c r="TK92" s="1108"/>
      <c r="TL92" s="1108"/>
      <c r="TM92" s="1108"/>
      <c r="TN92" s="1108">
        <f>TN90-TN88</f>
        <v>95598.998736818321</v>
      </c>
      <c r="TO92" s="1108"/>
      <c r="TP92" s="1108"/>
      <c r="TQ92" s="1108"/>
      <c r="TR92" s="1108">
        <f>TR90-TR88</f>
        <v>97996.749975485727</v>
      </c>
      <c r="TS92" s="1108"/>
      <c r="TT92" s="1108"/>
      <c r="TU92" s="1108"/>
      <c r="TV92" s="1108">
        <f>TV90-TV88</f>
        <v>12531.063510182667</v>
      </c>
      <c r="TW92" s="1108"/>
      <c r="TX92" s="1108"/>
      <c r="TY92" s="1108"/>
      <c r="TZ92" s="1108">
        <f>TZ90-TZ88</f>
        <v>11574.83686242695</v>
      </c>
      <c r="UA92" s="1108"/>
      <c r="UB92" s="1108"/>
      <c r="UC92" s="1108"/>
      <c r="UD92" s="1108">
        <f>UD90-UD88</f>
        <v>11013.480353744933</v>
      </c>
      <c r="UE92" s="1108"/>
      <c r="UF92" s="1108"/>
      <c r="UG92" s="1108"/>
      <c r="UH92" s="1108">
        <f>UH90-UH88</f>
        <v>98345.681262305006</v>
      </c>
      <c r="UI92" s="1108"/>
      <c r="UJ92" s="1108"/>
      <c r="UK92" s="1108"/>
      <c r="UL92" s="1108">
        <f>UL90-UL88</f>
        <v>8860.958298254991</v>
      </c>
      <c r="UM92" s="1108"/>
      <c r="UN92" s="1108"/>
      <c r="UO92" s="1108"/>
      <c r="UP92" s="1108">
        <f>UP90-UP88</f>
        <v>51601.928924368229</v>
      </c>
      <c r="UQ92" s="1108"/>
      <c r="UR92" s="1108"/>
      <c r="US92" s="1108"/>
      <c r="UT92" s="1108">
        <f>UT90-UT88</f>
        <v>1574.1310666849167</v>
      </c>
      <c r="UU92" s="1108"/>
      <c r="UV92" s="1108"/>
      <c r="UW92" s="1108"/>
      <c r="UX92" s="1108">
        <f>UX90-UX88</f>
        <v>7286.3846358918818</v>
      </c>
      <c r="UY92" s="1108"/>
      <c r="UZ92" s="1108"/>
      <c r="VA92" s="1108"/>
      <c r="VB92" s="1108">
        <f>VB90-VB88</f>
        <v>-1735140.8822780726</v>
      </c>
      <c r="VC92" s="1108"/>
      <c r="VD92" s="1108"/>
      <c r="VE92" s="1108"/>
      <c r="VF92" s="1108">
        <f>VF90-VF88</f>
        <v>90968.349564535078</v>
      </c>
      <c r="VG92" s="1108"/>
      <c r="VH92" s="1108"/>
      <c r="VI92" s="1108"/>
      <c r="VJ92" s="1108">
        <f>VJ90-VJ88</f>
        <v>51522.345760134282</v>
      </c>
      <c r="VK92" s="1108"/>
      <c r="VL92" s="1108"/>
      <c r="VM92" s="1108"/>
      <c r="VN92" s="1108">
        <f>VN90-VN88</f>
        <v>5397.6853519456636</v>
      </c>
      <c r="VO92" s="1108"/>
      <c r="VP92" s="1108"/>
      <c r="VQ92" s="1108"/>
      <c r="VR92" s="1108">
        <f>VR90-VR88</f>
        <v>739448.98387026414</v>
      </c>
      <c r="VS92" s="1108"/>
      <c r="VT92" s="1108"/>
      <c r="VU92" s="1108"/>
      <c r="VV92" s="1108">
        <f>VV90-VV88</f>
        <v>-325288.87248916412</v>
      </c>
      <c r="VW92" s="1108"/>
      <c r="VX92" s="1108"/>
      <c r="VY92" s="1108"/>
      <c r="VZ92" s="1108">
        <f>VZ90-VZ88</f>
        <v>72153.39249042375</v>
      </c>
      <c r="WA92" s="1108"/>
      <c r="WB92" s="1108"/>
      <c r="WC92" s="1108"/>
      <c r="WD92" s="1108">
        <f>WD90-WD88</f>
        <v>-108780.98424203481</v>
      </c>
      <c r="WE92" s="1108"/>
      <c r="WF92" s="1108"/>
      <c r="WG92" s="1108"/>
      <c r="WH92" s="1108">
        <f>WH90-WH88</f>
        <v>25596.255157175474</v>
      </c>
      <c r="WI92" s="1108"/>
      <c r="WJ92" s="1108"/>
      <c r="WK92" s="1108"/>
      <c r="WL92" s="1108">
        <f>WL90-WL88</f>
        <v>-1752139.2109885216</v>
      </c>
      <c r="WM92" s="1108"/>
      <c r="WN92" s="1108"/>
      <c r="WO92" s="1108"/>
      <c r="WP92" s="1108">
        <f>WP90-WP88</f>
        <v>4368001.2034950284</v>
      </c>
      <c r="WQ92" s="1108"/>
      <c r="WR92" s="1108"/>
      <c r="WS92" s="1108"/>
      <c r="WT92" s="1108">
        <f>WT90-WT88</f>
        <v>-351156.44787708967</v>
      </c>
      <c r="WU92" s="1108"/>
      <c r="WV92" s="1108"/>
      <c r="WW92" s="1108"/>
      <c r="WX92" s="1108">
        <f>WX90-WX88</f>
        <v>90876.470419340214</v>
      </c>
      <c r="WY92" s="1108"/>
      <c r="WZ92" s="1108"/>
      <c r="XA92" s="1108"/>
      <c r="XB92" s="1108">
        <f>XB90-XB88</f>
        <v>36722.74440871035</v>
      </c>
      <c r="XC92" s="1108"/>
      <c r="XD92" s="1108"/>
      <c r="XE92" s="1108"/>
      <c r="XF92" s="1108">
        <f>XF90-XF88</f>
        <v>95040.878791958094</v>
      </c>
      <c r="XG92" s="1108"/>
      <c r="XH92" s="1108"/>
      <c r="XI92" s="1108"/>
      <c r="XJ92" s="1108">
        <f>XJ90-XJ88</f>
        <v>-820810.9635132337</v>
      </c>
      <c r="XK92" s="1108"/>
      <c r="XL92" s="1108"/>
      <c r="XM92" s="1108"/>
      <c r="XN92" s="1108">
        <f>XN90-XN88</f>
        <v>169520.55097460875</v>
      </c>
      <c r="XO92" s="1108"/>
      <c r="XP92" s="1108"/>
      <c r="XQ92" s="1108"/>
      <c r="XR92" s="1108">
        <f>XR90-XR88</f>
        <v>4229694.3206290714</v>
      </c>
      <c r="XS92" s="1105"/>
      <c r="XT92" s="1355"/>
      <c r="XU92" s="809"/>
    </row>
    <row r="93" spans="1:645">
      <c r="A93" s="775" t="s">
        <v>506</v>
      </c>
      <c r="B93" s="1166" t="s">
        <v>1382</v>
      </c>
      <c r="C93" s="776"/>
      <c r="D93" s="804"/>
      <c r="E93" s="1105" t="s">
        <v>168</v>
      </c>
      <c r="F93" s="752"/>
      <c r="G93" s="1105"/>
      <c r="H93" s="1105"/>
      <c r="I93" s="1105"/>
      <c r="J93" s="824">
        <v>1</v>
      </c>
      <c r="K93" s="824"/>
      <c r="L93" s="824"/>
      <c r="M93" s="824"/>
      <c r="N93" s="824">
        <f>$J$93</f>
        <v>1</v>
      </c>
      <c r="O93" s="824"/>
      <c r="P93" s="824"/>
      <c r="Q93" s="824"/>
      <c r="R93" s="824">
        <f>$J$93</f>
        <v>1</v>
      </c>
      <c r="S93" s="824"/>
      <c r="T93" s="824"/>
      <c r="U93" s="824"/>
      <c r="V93" s="824">
        <f>$J$93</f>
        <v>1</v>
      </c>
      <c r="W93" s="824"/>
      <c r="X93" s="824"/>
      <c r="Y93" s="824"/>
      <c r="Z93" s="824">
        <f>$J$93</f>
        <v>1</v>
      </c>
      <c r="AA93" s="824"/>
      <c r="AB93" s="824"/>
      <c r="AC93" s="824"/>
      <c r="AD93" s="824">
        <f>$J$93</f>
        <v>1</v>
      </c>
      <c r="AE93" s="824"/>
      <c r="AF93" s="824"/>
      <c r="AG93" s="824"/>
      <c r="AH93" s="824">
        <f>$J$93</f>
        <v>1</v>
      </c>
      <c r="AI93" s="824"/>
      <c r="AJ93" s="824"/>
      <c r="AK93" s="824"/>
      <c r="AL93" s="824">
        <f>$J$93</f>
        <v>1</v>
      </c>
      <c r="AM93" s="824"/>
      <c r="AN93" s="824"/>
      <c r="AO93" s="824"/>
      <c r="AP93" s="824">
        <f>$J$93</f>
        <v>1</v>
      </c>
      <c r="AQ93" s="824"/>
      <c r="AR93" s="824"/>
      <c r="AS93" s="824"/>
      <c r="AT93" s="824">
        <f>$J$93</f>
        <v>1</v>
      </c>
      <c r="AU93" s="824"/>
      <c r="AV93" s="824"/>
      <c r="AW93" s="824"/>
      <c r="AX93" s="824">
        <f>$J$93</f>
        <v>1</v>
      </c>
      <c r="AY93" s="824"/>
      <c r="AZ93" s="824"/>
      <c r="BA93" s="824"/>
      <c r="BB93" s="824">
        <f>$J$93</f>
        <v>1</v>
      </c>
      <c r="BC93" s="824"/>
      <c r="BD93" s="824"/>
      <c r="BE93" s="824"/>
      <c r="BF93" s="824">
        <f>$J$93</f>
        <v>1</v>
      </c>
      <c r="BG93" s="824"/>
      <c r="BH93" s="824"/>
      <c r="BI93" s="824"/>
      <c r="BJ93" s="824">
        <f>$J$93</f>
        <v>1</v>
      </c>
      <c r="BK93" s="824"/>
      <c r="BL93" s="824"/>
      <c r="BM93" s="824"/>
      <c r="BN93" s="824">
        <f>$J$93</f>
        <v>1</v>
      </c>
      <c r="BO93" s="824"/>
      <c r="BP93" s="824"/>
      <c r="BQ93" s="824"/>
      <c r="BR93" s="824">
        <f>$J$93</f>
        <v>1</v>
      </c>
      <c r="BS93" s="824"/>
      <c r="BT93" s="824"/>
      <c r="BU93" s="824"/>
      <c r="BV93" s="824">
        <f>$J$93</f>
        <v>1</v>
      </c>
      <c r="BW93" s="824"/>
      <c r="BX93" s="824"/>
      <c r="BY93" s="824"/>
      <c r="BZ93" s="824">
        <f>$J$93</f>
        <v>1</v>
      </c>
      <c r="CA93" s="824"/>
      <c r="CB93" s="824"/>
      <c r="CC93" s="824"/>
      <c r="CD93" s="824">
        <f>$J$93</f>
        <v>1</v>
      </c>
      <c r="CE93" s="824"/>
      <c r="CF93" s="824"/>
      <c r="CG93" s="824"/>
      <c r="CH93" s="824">
        <f>$J$93</f>
        <v>1</v>
      </c>
      <c r="CI93" s="824"/>
      <c r="CJ93" s="824"/>
      <c r="CK93" s="824"/>
      <c r="CL93" s="824">
        <f>$J$93</f>
        <v>1</v>
      </c>
      <c r="CM93" s="824"/>
      <c r="CN93" s="824"/>
      <c r="CO93" s="824"/>
      <c r="CP93" s="824">
        <f>$J$93</f>
        <v>1</v>
      </c>
      <c r="CQ93" s="824"/>
      <c r="CR93" s="824"/>
      <c r="CS93" s="824"/>
      <c r="CT93" s="824">
        <f>$J$93</f>
        <v>1</v>
      </c>
      <c r="CU93" s="824"/>
      <c r="CV93" s="824"/>
      <c r="CW93" s="824"/>
      <c r="CX93" s="824">
        <f>$J$93</f>
        <v>1</v>
      </c>
      <c r="CY93" s="824"/>
      <c r="CZ93" s="824"/>
      <c r="DA93" s="824"/>
      <c r="DB93" s="824">
        <f>$J$93</f>
        <v>1</v>
      </c>
      <c r="DC93" s="824"/>
      <c r="DD93" s="824"/>
      <c r="DE93" s="824"/>
      <c r="DF93" s="824">
        <f>$J$93</f>
        <v>1</v>
      </c>
      <c r="DG93" s="824"/>
      <c r="DH93" s="824"/>
      <c r="DI93" s="824"/>
      <c r="DJ93" s="824">
        <f>$J$93</f>
        <v>1</v>
      </c>
      <c r="DK93" s="824"/>
      <c r="DL93" s="824"/>
      <c r="DM93" s="824"/>
      <c r="DN93" s="824">
        <f>$J$93</f>
        <v>1</v>
      </c>
      <c r="DO93" s="824"/>
      <c r="DP93" s="824"/>
      <c r="DQ93" s="824"/>
      <c r="DR93" s="824">
        <f>$J$93</f>
        <v>1</v>
      </c>
      <c r="DS93" s="824"/>
      <c r="DT93" s="824"/>
      <c r="DU93" s="824"/>
      <c r="DV93" s="824">
        <f>$J$93</f>
        <v>1</v>
      </c>
      <c r="DW93" s="824"/>
      <c r="DX93" s="824"/>
      <c r="DY93" s="824"/>
      <c r="DZ93" s="824">
        <f>$J$93</f>
        <v>1</v>
      </c>
      <c r="EA93" s="824"/>
      <c r="EB93" s="824"/>
      <c r="EC93" s="824"/>
      <c r="ED93" s="824">
        <f>$J$93</f>
        <v>1</v>
      </c>
      <c r="EE93" s="824"/>
      <c r="EF93" s="824"/>
      <c r="EG93" s="824"/>
      <c r="EH93" s="824">
        <f>$J$93</f>
        <v>1</v>
      </c>
      <c r="EI93" s="824"/>
      <c r="EJ93" s="824"/>
      <c r="EK93" s="824"/>
      <c r="EL93" s="824">
        <f>$J$93</f>
        <v>1</v>
      </c>
      <c r="EM93" s="824"/>
      <c r="EN93" s="824"/>
      <c r="EO93" s="824"/>
      <c r="EP93" s="824">
        <f>$J$93</f>
        <v>1</v>
      </c>
      <c r="EQ93" s="824"/>
      <c r="ER93" s="824"/>
      <c r="ES93" s="824"/>
      <c r="ET93" s="824">
        <f>$J$93</f>
        <v>1</v>
      </c>
      <c r="EU93" s="824"/>
      <c r="EV93" s="824"/>
      <c r="EW93" s="824"/>
      <c r="EX93" s="824">
        <f>$J$93</f>
        <v>1</v>
      </c>
      <c r="EY93" s="824"/>
      <c r="EZ93" s="824"/>
      <c r="FA93" s="824"/>
      <c r="FB93" s="824">
        <f>$J$93</f>
        <v>1</v>
      </c>
      <c r="FC93" s="824"/>
      <c r="FD93" s="824"/>
      <c r="FE93" s="824"/>
      <c r="FF93" s="824">
        <f>$J$93</f>
        <v>1</v>
      </c>
      <c r="FG93" s="824"/>
      <c r="FH93" s="824"/>
      <c r="FI93" s="824"/>
      <c r="FJ93" s="824">
        <f>$J$93</f>
        <v>1</v>
      </c>
      <c r="FK93" s="824"/>
      <c r="FL93" s="824"/>
      <c r="FM93" s="824"/>
      <c r="FN93" s="824">
        <f>$J$93</f>
        <v>1</v>
      </c>
      <c r="FO93" s="824"/>
      <c r="FP93" s="824"/>
      <c r="FQ93" s="824"/>
      <c r="FR93" s="824">
        <f>$J$93</f>
        <v>1</v>
      </c>
      <c r="FS93" s="824"/>
      <c r="FT93" s="824"/>
      <c r="FU93" s="824"/>
      <c r="FV93" s="824">
        <f>$J$93</f>
        <v>1</v>
      </c>
      <c r="FW93" s="824"/>
      <c r="FX93" s="824"/>
      <c r="FY93" s="824"/>
      <c r="FZ93" s="824">
        <f>$J$93</f>
        <v>1</v>
      </c>
      <c r="GA93" s="824"/>
      <c r="GB93" s="824"/>
      <c r="GC93" s="824"/>
      <c r="GD93" s="824">
        <f>$J$93</f>
        <v>1</v>
      </c>
      <c r="GE93" s="824"/>
      <c r="GF93" s="824"/>
      <c r="GG93" s="824"/>
      <c r="GH93" s="824">
        <f>$J$93</f>
        <v>1</v>
      </c>
      <c r="GI93" s="824"/>
      <c r="GJ93" s="824"/>
      <c r="GK93" s="824"/>
      <c r="GL93" s="824">
        <f>$J$93</f>
        <v>1</v>
      </c>
      <c r="GM93" s="824"/>
      <c r="GN93" s="824"/>
      <c r="GO93" s="824"/>
      <c r="GP93" s="824">
        <f>$J$93</f>
        <v>1</v>
      </c>
      <c r="GQ93" s="824"/>
      <c r="GR93" s="824"/>
      <c r="GS93" s="824"/>
      <c r="GT93" s="824">
        <f>$J$93</f>
        <v>1</v>
      </c>
      <c r="GU93" s="824"/>
      <c r="GV93" s="824"/>
      <c r="GW93" s="824"/>
      <c r="GX93" s="824">
        <f>$J$93</f>
        <v>1</v>
      </c>
      <c r="GY93" s="824"/>
      <c r="GZ93" s="824"/>
      <c r="HA93" s="824"/>
      <c r="HB93" s="824">
        <f>$J$93</f>
        <v>1</v>
      </c>
      <c r="HC93" s="824"/>
      <c r="HD93" s="824"/>
      <c r="HE93" s="824"/>
      <c r="HF93" s="824">
        <f>$J$93</f>
        <v>1</v>
      </c>
      <c r="HG93" s="824"/>
      <c r="HH93" s="824"/>
      <c r="HI93" s="824"/>
      <c r="HJ93" s="824">
        <f>$J$93</f>
        <v>1</v>
      </c>
      <c r="HK93" s="824"/>
      <c r="HL93" s="824"/>
      <c r="HM93" s="824"/>
      <c r="HN93" s="824">
        <f>$J$93</f>
        <v>1</v>
      </c>
      <c r="HO93" s="824"/>
      <c r="HP93" s="824"/>
      <c r="HQ93" s="824"/>
      <c r="HR93" s="824">
        <f>$J$93</f>
        <v>1</v>
      </c>
      <c r="HS93" s="824"/>
      <c r="HT93" s="824"/>
      <c r="HU93" s="824"/>
      <c r="HV93" s="824">
        <f>$J$93</f>
        <v>1</v>
      </c>
      <c r="HW93" s="824"/>
      <c r="HX93" s="824"/>
      <c r="HY93" s="824"/>
      <c r="HZ93" s="824">
        <f>$J$93</f>
        <v>1</v>
      </c>
      <c r="IA93" s="824"/>
      <c r="IB93" s="824"/>
      <c r="IC93" s="824"/>
      <c r="ID93" s="824">
        <f>$J$93</f>
        <v>1</v>
      </c>
      <c r="IE93" s="824"/>
      <c r="IF93" s="824"/>
      <c r="IG93" s="824"/>
      <c r="IH93" s="824">
        <f>$J$93</f>
        <v>1</v>
      </c>
      <c r="II93" s="824"/>
      <c r="IJ93" s="824"/>
      <c r="IK93" s="824"/>
      <c r="IL93" s="824">
        <f>$J$93</f>
        <v>1</v>
      </c>
      <c r="IM93" s="824"/>
      <c r="IN93" s="824"/>
      <c r="IO93" s="824"/>
      <c r="IP93" s="824">
        <f>$J$93</f>
        <v>1</v>
      </c>
      <c r="IQ93" s="824"/>
      <c r="IR93" s="824"/>
      <c r="IS93" s="824"/>
      <c r="IT93" s="824">
        <f>$J$93</f>
        <v>1</v>
      </c>
      <c r="IU93" s="824"/>
      <c r="IV93" s="824"/>
      <c r="IW93" s="824"/>
      <c r="IX93" s="824">
        <f>$J$93</f>
        <v>1</v>
      </c>
      <c r="IY93" s="824"/>
      <c r="IZ93" s="824"/>
      <c r="JA93" s="824"/>
      <c r="JB93" s="824">
        <f>$J$93</f>
        <v>1</v>
      </c>
      <c r="JC93" s="824"/>
      <c r="JD93" s="824"/>
      <c r="JE93" s="824"/>
      <c r="JF93" s="824">
        <f>$J$93</f>
        <v>1</v>
      </c>
      <c r="JG93" s="824"/>
      <c r="JH93" s="824"/>
      <c r="JI93" s="824"/>
      <c r="JJ93" s="824">
        <f>$J$93</f>
        <v>1</v>
      </c>
      <c r="JK93" s="824"/>
      <c r="JL93" s="824"/>
      <c r="JM93" s="824"/>
      <c r="JN93" s="824">
        <f>$J$93</f>
        <v>1</v>
      </c>
      <c r="JO93" s="824"/>
      <c r="JP93" s="824"/>
      <c r="JQ93" s="824"/>
      <c r="JR93" s="824">
        <f>$J$93</f>
        <v>1</v>
      </c>
      <c r="JS93" s="824"/>
      <c r="JT93" s="824"/>
      <c r="JU93" s="824"/>
      <c r="JV93" s="824">
        <f>$J$93</f>
        <v>1</v>
      </c>
      <c r="JW93" s="824"/>
      <c r="JX93" s="824"/>
      <c r="JY93" s="824"/>
      <c r="JZ93" s="824">
        <f>$J$93</f>
        <v>1</v>
      </c>
      <c r="KA93" s="824"/>
      <c r="KB93" s="824"/>
      <c r="KC93" s="824"/>
      <c r="KD93" s="824">
        <f>$J$93</f>
        <v>1</v>
      </c>
      <c r="KE93" s="824"/>
      <c r="KF93" s="824"/>
      <c r="KG93" s="824"/>
      <c r="KH93" s="824">
        <f>$J$93</f>
        <v>1</v>
      </c>
      <c r="KI93" s="824"/>
      <c r="KJ93" s="824"/>
      <c r="KK93" s="824"/>
      <c r="KL93" s="824">
        <f>$J$93</f>
        <v>1</v>
      </c>
      <c r="KM93" s="824"/>
      <c r="KN93" s="824"/>
      <c r="KO93" s="824"/>
      <c r="KP93" s="824">
        <f>$J$93</f>
        <v>1</v>
      </c>
      <c r="KQ93" s="824"/>
      <c r="KR93" s="824"/>
      <c r="KS93" s="824"/>
      <c r="KT93" s="824">
        <f>$J$93</f>
        <v>1</v>
      </c>
      <c r="KU93" s="824"/>
      <c r="KV93" s="824"/>
      <c r="KW93" s="824"/>
      <c r="KX93" s="824">
        <f>$J$93</f>
        <v>1</v>
      </c>
      <c r="KY93" s="824"/>
      <c r="KZ93" s="824"/>
      <c r="LA93" s="824"/>
      <c r="LB93" s="824">
        <f>$J$93</f>
        <v>1</v>
      </c>
      <c r="LC93" s="824"/>
      <c r="LD93" s="824"/>
      <c r="LE93" s="824"/>
      <c r="LF93" s="824">
        <f>$J$93</f>
        <v>1</v>
      </c>
      <c r="LG93" s="824"/>
      <c r="LH93" s="824"/>
      <c r="LI93" s="824"/>
      <c r="LJ93" s="824">
        <f>$J$93</f>
        <v>1</v>
      </c>
      <c r="LK93" s="824"/>
      <c r="LL93" s="824"/>
      <c r="LM93" s="824"/>
      <c r="LN93" s="824">
        <f>$J$93</f>
        <v>1</v>
      </c>
      <c r="LO93" s="824"/>
      <c r="LP93" s="824"/>
      <c r="LQ93" s="824"/>
      <c r="LR93" s="824">
        <f>$J$93</f>
        <v>1</v>
      </c>
      <c r="LS93" s="824"/>
      <c r="LT93" s="824"/>
      <c r="LU93" s="824"/>
      <c r="LV93" s="824">
        <f>$J$93</f>
        <v>1</v>
      </c>
      <c r="LW93" s="824"/>
      <c r="LX93" s="824"/>
      <c r="LY93" s="824"/>
      <c r="LZ93" s="824">
        <f>$J$93</f>
        <v>1</v>
      </c>
      <c r="MA93" s="824"/>
      <c r="MB93" s="824"/>
      <c r="MC93" s="824"/>
      <c r="MD93" s="824">
        <f>$J$93</f>
        <v>1</v>
      </c>
      <c r="ME93" s="824"/>
      <c r="MF93" s="824"/>
      <c r="MG93" s="824"/>
      <c r="MH93" s="824">
        <f>$J$93</f>
        <v>1</v>
      </c>
      <c r="MI93" s="824"/>
      <c r="MJ93" s="824"/>
      <c r="MK93" s="824"/>
      <c r="ML93" s="824">
        <f>$J$93</f>
        <v>1</v>
      </c>
      <c r="MM93" s="824"/>
      <c r="MN93" s="824"/>
      <c r="MO93" s="824"/>
      <c r="MP93" s="824">
        <f>$J$93</f>
        <v>1</v>
      </c>
      <c r="MQ93" s="824"/>
      <c r="MR93" s="824"/>
      <c r="MS93" s="824"/>
      <c r="MT93" s="824">
        <f>$J$93</f>
        <v>1</v>
      </c>
      <c r="MU93" s="824"/>
      <c r="MV93" s="824"/>
      <c r="MW93" s="824"/>
      <c r="MX93" s="824">
        <f>$J$93</f>
        <v>1</v>
      </c>
      <c r="MY93" s="824"/>
      <c r="MZ93" s="824"/>
      <c r="NA93" s="824"/>
      <c r="NB93" s="824">
        <f>$J$93</f>
        <v>1</v>
      </c>
      <c r="NC93" s="824"/>
      <c r="ND93" s="824"/>
      <c r="NE93" s="824"/>
      <c r="NF93" s="824">
        <f>$J$93</f>
        <v>1</v>
      </c>
      <c r="NG93" s="824"/>
      <c r="NH93" s="824"/>
      <c r="NI93" s="824"/>
      <c r="NJ93" s="824">
        <f>$J$93</f>
        <v>1</v>
      </c>
      <c r="NK93" s="824"/>
      <c r="NL93" s="824"/>
      <c r="NM93" s="824"/>
      <c r="NN93" s="824">
        <f>$J$93</f>
        <v>1</v>
      </c>
      <c r="NO93" s="824"/>
      <c r="NP93" s="824"/>
      <c r="NQ93" s="824"/>
      <c r="NR93" s="824">
        <f>$J$93</f>
        <v>1</v>
      </c>
      <c r="NS93" s="824"/>
      <c r="NT93" s="824"/>
      <c r="NU93" s="824"/>
      <c r="NV93" s="824">
        <f>$J$93</f>
        <v>1</v>
      </c>
      <c r="NW93" s="824"/>
      <c r="NX93" s="824"/>
      <c r="NY93" s="824"/>
      <c r="NZ93" s="824">
        <f>$J$93</f>
        <v>1</v>
      </c>
      <c r="OA93" s="824"/>
      <c r="OB93" s="824"/>
      <c r="OC93" s="824"/>
      <c r="OD93" s="824">
        <f>$J$93</f>
        <v>1</v>
      </c>
      <c r="OE93" s="824"/>
      <c r="OF93" s="824"/>
      <c r="OG93" s="824"/>
      <c r="OH93" s="824">
        <f>$J$93</f>
        <v>1</v>
      </c>
      <c r="OI93" s="824"/>
      <c r="OJ93" s="824"/>
      <c r="OK93" s="824"/>
      <c r="OL93" s="824">
        <f>$J$93</f>
        <v>1</v>
      </c>
      <c r="OM93" s="824"/>
      <c r="ON93" s="824"/>
      <c r="OO93" s="824"/>
      <c r="OP93" s="824">
        <f>$J$93</f>
        <v>1</v>
      </c>
      <c r="OQ93" s="824"/>
      <c r="OR93" s="824"/>
      <c r="OS93" s="824"/>
      <c r="OT93" s="824">
        <f>$J$93</f>
        <v>1</v>
      </c>
      <c r="OU93" s="824"/>
      <c r="OV93" s="824"/>
      <c r="OW93" s="824"/>
      <c r="OX93" s="824">
        <f>$J$93</f>
        <v>1</v>
      </c>
      <c r="OY93" s="824"/>
      <c r="OZ93" s="824"/>
      <c r="PA93" s="824"/>
      <c r="PB93" s="824">
        <f>$J$93</f>
        <v>1</v>
      </c>
      <c r="PC93" s="824"/>
      <c r="PD93" s="824"/>
      <c r="PE93" s="824"/>
      <c r="PF93" s="824">
        <f>$J$93</f>
        <v>1</v>
      </c>
      <c r="PG93" s="824"/>
      <c r="PH93" s="824"/>
      <c r="PI93" s="824"/>
      <c r="PJ93" s="824">
        <f>$J$93</f>
        <v>1</v>
      </c>
      <c r="PK93" s="824"/>
      <c r="PL93" s="824"/>
      <c r="PM93" s="824"/>
      <c r="PN93" s="824">
        <f>$J$93</f>
        <v>1</v>
      </c>
      <c r="PO93" s="824"/>
      <c r="PP93" s="824"/>
      <c r="PQ93" s="824"/>
      <c r="PR93" s="824">
        <f>$J$93</f>
        <v>1</v>
      </c>
      <c r="PS93" s="824"/>
      <c r="PT93" s="824"/>
      <c r="PU93" s="824"/>
      <c r="PV93" s="824">
        <f>$J$93</f>
        <v>1</v>
      </c>
      <c r="PW93" s="824"/>
      <c r="PX93" s="824"/>
      <c r="PY93" s="824"/>
      <c r="PZ93" s="824">
        <f>$J$93</f>
        <v>1</v>
      </c>
      <c r="QA93" s="824"/>
      <c r="QB93" s="824"/>
      <c r="QC93" s="824"/>
      <c r="QD93" s="824">
        <f>$J$93</f>
        <v>1</v>
      </c>
      <c r="QE93" s="824"/>
      <c r="QF93" s="824"/>
      <c r="QG93" s="824"/>
      <c r="QH93" s="824">
        <f>$J$93</f>
        <v>1</v>
      </c>
      <c r="QI93" s="824"/>
      <c r="QJ93" s="824"/>
      <c r="QK93" s="824"/>
      <c r="QL93" s="824">
        <f>$J$93</f>
        <v>1</v>
      </c>
      <c r="QM93" s="824"/>
      <c r="QN93" s="824"/>
      <c r="QO93" s="824"/>
      <c r="QP93" s="824">
        <f>$J$93</f>
        <v>1</v>
      </c>
      <c r="QQ93" s="824"/>
      <c r="QR93" s="824"/>
      <c r="QS93" s="824"/>
      <c r="QT93" s="824">
        <f>$J$93</f>
        <v>1</v>
      </c>
      <c r="QU93" s="824"/>
      <c r="QV93" s="824"/>
      <c r="QW93" s="824"/>
      <c r="QX93" s="824">
        <f>$J$93</f>
        <v>1</v>
      </c>
      <c r="QY93" s="824"/>
      <c r="QZ93" s="824"/>
      <c r="RA93" s="824"/>
      <c r="RB93" s="824">
        <f>$J$93</f>
        <v>1</v>
      </c>
      <c r="RC93" s="824"/>
      <c r="RD93" s="824"/>
      <c r="RE93" s="824"/>
      <c r="RF93" s="824">
        <f>$J$93</f>
        <v>1</v>
      </c>
      <c r="RG93" s="824"/>
      <c r="RH93" s="824"/>
      <c r="RI93" s="824"/>
      <c r="RJ93" s="824">
        <f>$J$93</f>
        <v>1</v>
      </c>
      <c r="RK93" s="824"/>
      <c r="RL93" s="824"/>
      <c r="RM93" s="824"/>
      <c r="RN93" s="824">
        <f>$J$93</f>
        <v>1</v>
      </c>
      <c r="RO93" s="824"/>
      <c r="RP93" s="824"/>
      <c r="RQ93" s="824"/>
      <c r="RR93" s="824">
        <f>$J$93</f>
        <v>1</v>
      </c>
      <c r="RS93" s="824"/>
      <c r="RT93" s="824"/>
      <c r="RU93" s="824"/>
      <c r="RV93" s="824">
        <f>$J$93</f>
        <v>1</v>
      </c>
      <c r="RW93" s="824"/>
      <c r="RX93" s="824"/>
      <c r="RY93" s="824"/>
      <c r="RZ93" s="824">
        <f>$J$93</f>
        <v>1</v>
      </c>
      <c r="SA93" s="824"/>
      <c r="SB93" s="824"/>
      <c r="SC93" s="824"/>
      <c r="SD93" s="824">
        <f>$J$93</f>
        <v>1</v>
      </c>
      <c r="SE93" s="824"/>
      <c r="SF93" s="824"/>
      <c r="SG93" s="824"/>
      <c r="SH93" s="824">
        <f>$J$93</f>
        <v>1</v>
      </c>
      <c r="SI93" s="824"/>
      <c r="SJ93" s="824"/>
      <c r="SK93" s="824"/>
      <c r="SL93" s="824">
        <f>$J$93</f>
        <v>1</v>
      </c>
      <c r="SM93" s="824"/>
      <c r="SN93" s="824"/>
      <c r="SO93" s="824"/>
      <c r="SP93" s="824">
        <f>$J$93</f>
        <v>1</v>
      </c>
      <c r="SQ93" s="824"/>
      <c r="SR93" s="824"/>
      <c r="SS93" s="824"/>
      <c r="ST93" s="824">
        <f>$J$93</f>
        <v>1</v>
      </c>
      <c r="SU93" s="824"/>
      <c r="SV93" s="824"/>
      <c r="SW93" s="824"/>
      <c r="SX93" s="824">
        <f>$J$93</f>
        <v>1</v>
      </c>
      <c r="SY93" s="824"/>
      <c r="SZ93" s="824"/>
      <c r="TA93" s="824"/>
      <c r="TB93" s="824">
        <f>$J$93</f>
        <v>1</v>
      </c>
      <c r="TC93" s="824"/>
      <c r="TD93" s="824"/>
      <c r="TE93" s="824"/>
      <c r="TF93" s="824">
        <f>$J$93</f>
        <v>1</v>
      </c>
      <c r="TG93" s="824"/>
      <c r="TH93" s="824"/>
      <c r="TI93" s="824"/>
      <c r="TJ93" s="824">
        <f>$J$93</f>
        <v>1</v>
      </c>
      <c r="TK93" s="824"/>
      <c r="TL93" s="824"/>
      <c r="TM93" s="824"/>
      <c r="TN93" s="824">
        <f>$J$93</f>
        <v>1</v>
      </c>
      <c r="TO93" s="824"/>
      <c r="TP93" s="824"/>
      <c r="TQ93" s="824"/>
      <c r="TR93" s="824">
        <f>$J$93</f>
        <v>1</v>
      </c>
      <c r="TS93" s="824"/>
      <c r="TT93" s="824"/>
      <c r="TU93" s="824"/>
      <c r="TV93" s="824">
        <f>$J$93</f>
        <v>1</v>
      </c>
      <c r="TW93" s="824"/>
      <c r="TX93" s="824"/>
      <c r="TY93" s="824"/>
      <c r="TZ93" s="824">
        <f>$J$93</f>
        <v>1</v>
      </c>
      <c r="UA93" s="824"/>
      <c r="UB93" s="824"/>
      <c r="UC93" s="824"/>
      <c r="UD93" s="824">
        <f>$J$93</f>
        <v>1</v>
      </c>
      <c r="UE93" s="824"/>
      <c r="UF93" s="824"/>
      <c r="UG93" s="824"/>
      <c r="UH93" s="824">
        <f>$J$93</f>
        <v>1</v>
      </c>
      <c r="UI93" s="824"/>
      <c r="UJ93" s="824"/>
      <c r="UK93" s="824"/>
      <c r="UL93" s="824">
        <f>$J$93</f>
        <v>1</v>
      </c>
      <c r="UM93" s="824"/>
      <c r="UN93" s="824"/>
      <c r="UO93" s="824"/>
      <c r="UP93" s="824">
        <f>$J$93</f>
        <v>1</v>
      </c>
      <c r="UQ93" s="824"/>
      <c r="UR93" s="824"/>
      <c r="US93" s="824"/>
      <c r="UT93" s="824">
        <f>$J$93</f>
        <v>1</v>
      </c>
      <c r="UU93" s="824"/>
      <c r="UV93" s="824"/>
      <c r="UW93" s="824"/>
      <c r="UX93" s="824">
        <f>$J$93</f>
        <v>1</v>
      </c>
      <c r="UY93" s="824"/>
      <c r="UZ93" s="824"/>
      <c r="VA93" s="824"/>
      <c r="VB93" s="824">
        <f>$J$93</f>
        <v>1</v>
      </c>
      <c r="VC93" s="824"/>
      <c r="VD93" s="824"/>
      <c r="VE93" s="824"/>
      <c r="VF93" s="824">
        <f>$J$93</f>
        <v>1</v>
      </c>
      <c r="VG93" s="824"/>
      <c r="VH93" s="824"/>
      <c r="VI93" s="824"/>
      <c r="VJ93" s="824">
        <f>$J$93</f>
        <v>1</v>
      </c>
      <c r="VK93" s="824"/>
      <c r="VL93" s="824"/>
      <c r="VM93" s="824"/>
      <c r="VN93" s="824">
        <f>$J$93</f>
        <v>1</v>
      </c>
      <c r="VO93" s="824"/>
      <c r="VP93" s="824"/>
      <c r="VQ93" s="824"/>
      <c r="VR93" s="824">
        <f>$J$93</f>
        <v>1</v>
      </c>
      <c r="VS93" s="824"/>
      <c r="VT93" s="824"/>
      <c r="VU93" s="824"/>
      <c r="VV93" s="824">
        <f>$J$93</f>
        <v>1</v>
      </c>
      <c r="VW93" s="824"/>
      <c r="VX93" s="824"/>
      <c r="VY93" s="824"/>
      <c r="VZ93" s="824">
        <f>$J$93</f>
        <v>1</v>
      </c>
      <c r="WA93" s="824"/>
      <c r="WB93" s="824"/>
      <c r="WC93" s="824"/>
      <c r="WD93" s="824">
        <f>$J$93</f>
        <v>1</v>
      </c>
      <c r="WE93" s="824"/>
      <c r="WF93" s="824"/>
      <c r="WG93" s="824"/>
      <c r="WH93" s="824">
        <f>$J$93</f>
        <v>1</v>
      </c>
      <c r="WI93" s="824"/>
      <c r="WJ93" s="824"/>
      <c r="WK93" s="824"/>
      <c r="WL93" s="824">
        <f>$J$93</f>
        <v>1</v>
      </c>
      <c r="WM93" s="824"/>
      <c r="WN93" s="824"/>
      <c r="WO93" s="824"/>
      <c r="WP93" s="824">
        <f>$J$93</f>
        <v>1</v>
      </c>
      <c r="WQ93" s="824"/>
      <c r="WR93" s="824"/>
      <c r="WS93" s="824"/>
      <c r="WT93" s="824">
        <f>$J$93</f>
        <v>1</v>
      </c>
      <c r="WU93" s="824"/>
      <c r="WV93" s="824"/>
      <c r="WW93" s="824"/>
      <c r="WX93" s="824">
        <f>$J$93</f>
        <v>1</v>
      </c>
      <c r="WY93" s="824"/>
      <c r="WZ93" s="824"/>
      <c r="XA93" s="824"/>
      <c r="XB93" s="824">
        <f>$J$93</f>
        <v>1</v>
      </c>
      <c r="XC93" s="824"/>
      <c r="XD93" s="824"/>
      <c r="XE93" s="824"/>
      <c r="XF93" s="824">
        <f>$J$93</f>
        <v>1</v>
      </c>
      <c r="XG93" s="824"/>
      <c r="XH93" s="824"/>
      <c r="XI93" s="824"/>
      <c r="XJ93" s="824">
        <f>$J$93</f>
        <v>1</v>
      </c>
      <c r="XK93" s="824"/>
      <c r="XL93" s="824"/>
      <c r="XM93" s="824"/>
      <c r="XN93" s="824">
        <f>$J$93</f>
        <v>1</v>
      </c>
      <c r="XO93" s="824"/>
      <c r="XP93" s="824"/>
      <c r="XQ93" s="824"/>
      <c r="XR93" s="824">
        <f>$J$93</f>
        <v>1</v>
      </c>
      <c r="XS93" s="1105"/>
      <c r="XT93" s="1355"/>
      <c r="XU93" s="809"/>
    </row>
    <row r="94" spans="1:645">
      <c r="A94" s="775" t="s">
        <v>420</v>
      </c>
      <c r="B94" s="1166" t="s">
        <v>1383</v>
      </c>
      <c r="C94" s="776"/>
      <c r="D94" s="804"/>
      <c r="E94" s="1105" t="s">
        <v>422</v>
      </c>
      <c r="F94" s="752"/>
      <c r="G94" s="1105"/>
      <c r="H94" s="1105"/>
      <c r="I94" s="1105"/>
      <c r="J94" s="1106">
        <f>J91*$J93</f>
        <v>2759.8021985210653</v>
      </c>
      <c r="K94" s="1106"/>
      <c r="L94" s="1106"/>
      <c r="M94" s="1106"/>
      <c r="N94" s="1106">
        <f>N91*$J93</f>
        <v>2855.1417500085372</v>
      </c>
      <c r="O94" s="1106"/>
      <c r="P94" s="1106"/>
      <c r="Q94" s="1106"/>
      <c r="R94" s="1106">
        <f>R91*$J93</f>
        <v>1826.1445679804601</v>
      </c>
      <c r="S94" s="1106"/>
      <c r="T94" s="1106"/>
      <c r="U94" s="1106"/>
      <c r="V94" s="1106">
        <f>V91*$J93</f>
        <v>1792.5049314385396</v>
      </c>
      <c r="W94" s="1106"/>
      <c r="X94" s="1106"/>
      <c r="Y94" s="1106"/>
      <c r="Z94" s="1106">
        <f>Z91*$J93</f>
        <v>12892.035730658215</v>
      </c>
      <c r="AA94" s="1106"/>
      <c r="AB94" s="1106"/>
      <c r="AC94" s="1106"/>
      <c r="AD94" s="1106">
        <f>AD91*$J93</f>
        <v>3032.291770887241</v>
      </c>
      <c r="AE94" s="1106"/>
      <c r="AF94" s="1106"/>
      <c r="AG94" s="1106"/>
      <c r="AH94" s="1106">
        <f>AH91*$J93</f>
        <v>18044.264584444696</v>
      </c>
      <c r="AI94" s="1106"/>
      <c r="AJ94" s="1106"/>
      <c r="AK94" s="1106"/>
      <c r="AL94" s="1106">
        <f>AL91*$J93</f>
        <v>1690.8568377581905</v>
      </c>
      <c r="AM94" s="1106"/>
      <c r="AN94" s="1106"/>
      <c r="AO94" s="1106"/>
      <c r="AP94" s="1106">
        <f>AP91*$J93</f>
        <v>6170.9232171601034</v>
      </c>
      <c r="AQ94" s="1106"/>
      <c r="AR94" s="1106"/>
      <c r="AS94" s="1106"/>
      <c r="AT94" s="1106">
        <f>AT91*$J93</f>
        <v>844.91899143754199</v>
      </c>
      <c r="AU94" s="1106"/>
      <c r="AV94" s="1106"/>
      <c r="AW94" s="1106"/>
      <c r="AX94" s="1106">
        <f>AX91*$J93</f>
        <v>60307.019176542293</v>
      </c>
      <c r="AY94" s="1106"/>
      <c r="AZ94" s="1106"/>
      <c r="BA94" s="1106"/>
      <c r="BB94" s="1106">
        <f>BB91*$J93</f>
        <v>126018.85734749958</v>
      </c>
      <c r="BC94" s="1106"/>
      <c r="BD94" s="1106"/>
      <c r="BE94" s="1106"/>
      <c r="BF94" s="1106">
        <f>BF91*$J93</f>
        <v>38509.776436340995</v>
      </c>
      <c r="BG94" s="1106"/>
      <c r="BH94" s="1106"/>
      <c r="BI94" s="1106"/>
      <c r="BJ94" s="1106">
        <f>BJ91*$J93</f>
        <v>31631.447180642514</v>
      </c>
      <c r="BK94" s="1106"/>
      <c r="BL94" s="1106"/>
      <c r="BM94" s="1106"/>
      <c r="BN94" s="1106">
        <f>BN91*$J93</f>
        <v>41471.577211441938</v>
      </c>
      <c r="BO94" s="1106"/>
      <c r="BP94" s="1106"/>
      <c r="BQ94" s="1106"/>
      <c r="BR94" s="1106">
        <f>BR91*$J93</f>
        <v>48119.733368813992</v>
      </c>
      <c r="BS94" s="1106"/>
      <c r="BT94" s="1106"/>
      <c r="BU94" s="1106"/>
      <c r="BV94" s="1106">
        <f>BV91*$J93</f>
        <v>32550.050274885027</v>
      </c>
      <c r="BW94" s="1106"/>
      <c r="BX94" s="1106"/>
      <c r="BY94" s="1106"/>
      <c r="BZ94" s="1106">
        <f>BZ91*$J93</f>
        <v>270156.91300811805</v>
      </c>
      <c r="CA94" s="1106"/>
      <c r="CB94" s="1106"/>
      <c r="CC94" s="1106"/>
      <c r="CD94" s="1106">
        <f>CD91*$J93</f>
        <v>37604.655949734617</v>
      </c>
      <c r="CE94" s="1106"/>
      <c r="CF94" s="1106"/>
      <c r="CG94" s="1106"/>
      <c r="CH94" s="1106">
        <f>CH91*$J93</f>
        <v>16709.090117332154</v>
      </c>
      <c r="CI94" s="1106"/>
      <c r="CJ94" s="1106"/>
      <c r="CK94" s="1106"/>
      <c r="CL94" s="1106">
        <f>CL91*$J93</f>
        <v>9039.6515272334218</v>
      </c>
      <c r="CM94" s="1106"/>
      <c r="CN94" s="1106"/>
      <c r="CO94" s="1106"/>
      <c r="CP94" s="1106">
        <f>CP91*$J93</f>
        <v>6805.1097284177085</v>
      </c>
      <c r="CQ94" s="1106"/>
      <c r="CR94" s="1106"/>
      <c r="CS94" s="1106"/>
      <c r="CT94" s="1106">
        <f>CT91*$J93</f>
        <v>42878.292634510435</v>
      </c>
      <c r="CU94" s="1106"/>
      <c r="CV94" s="1106"/>
      <c r="CW94" s="1106"/>
      <c r="CX94" s="1106">
        <f>CX91*$J93</f>
        <v>472292.9715006426</v>
      </c>
      <c r="CY94" s="1106"/>
      <c r="CZ94" s="1106"/>
      <c r="DA94" s="1106"/>
      <c r="DB94" s="1106">
        <f>DB91*$J93</f>
        <v>119628.88703508969</v>
      </c>
      <c r="DC94" s="1106"/>
      <c r="DD94" s="1106"/>
      <c r="DE94" s="1106"/>
      <c r="DF94" s="1106">
        <f>DF91*$J93</f>
        <v>0</v>
      </c>
      <c r="DG94" s="1106"/>
      <c r="DH94" s="1106"/>
      <c r="DI94" s="1106"/>
      <c r="DJ94" s="1106">
        <f>DJ91*$J93</f>
        <v>35736.335648027249</v>
      </c>
      <c r="DK94" s="1106"/>
      <c r="DL94" s="1106"/>
      <c r="DM94" s="1106"/>
      <c r="DN94" s="1106">
        <f>DN91*$J93</f>
        <v>40633.028277095873</v>
      </c>
      <c r="DO94" s="1106"/>
      <c r="DP94" s="1106"/>
      <c r="DQ94" s="1106"/>
      <c r="DR94" s="1106">
        <f>DR91*$J93</f>
        <v>27813.527512407163</v>
      </c>
      <c r="DS94" s="1106"/>
      <c r="DT94" s="1106"/>
      <c r="DU94" s="1106"/>
      <c r="DV94" s="1106">
        <f>DV91*$J93</f>
        <v>7985.3365786695504</v>
      </c>
      <c r="DW94" s="1106"/>
      <c r="DX94" s="1106"/>
      <c r="DY94" s="1106"/>
      <c r="DZ94" s="1106">
        <f>DZ91*$J93</f>
        <v>31543.774488512892</v>
      </c>
      <c r="EA94" s="1106"/>
      <c r="EB94" s="1106"/>
      <c r="EC94" s="1106"/>
      <c r="ED94" s="1106">
        <f>ED91*$J93</f>
        <v>45508.506051453063</v>
      </c>
      <c r="EE94" s="1106"/>
      <c r="EF94" s="1106"/>
      <c r="EG94" s="1106"/>
      <c r="EH94" s="1106">
        <f>EH91*$J93</f>
        <v>52049.938073302852</v>
      </c>
      <c r="EI94" s="1106"/>
      <c r="EJ94" s="1106"/>
      <c r="EK94" s="1106"/>
      <c r="EL94" s="1106">
        <f>EL91*$J93</f>
        <v>28644.245261783246</v>
      </c>
      <c r="EM94" s="1106"/>
      <c r="EN94" s="1106"/>
      <c r="EO94" s="1106"/>
      <c r="EP94" s="1106">
        <f>EP91*$J93</f>
        <v>54109.988560695201</v>
      </c>
      <c r="EQ94" s="1106"/>
      <c r="ER94" s="1106"/>
      <c r="ES94" s="1106"/>
      <c r="ET94" s="1106">
        <f>ET91*$J93</f>
        <v>34537.078708345536</v>
      </c>
      <c r="EU94" s="1106"/>
      <c r="EV94" s="1106"/>
      <c r="EW94" s="1106"/>
      <c r="EX94" s="1106">
        <f>EX91*$J93</f>
        <v>258280.67321323045</v>
      </c>
      <c r="EY94" s="1106"/>
      <c r="EZ94" s="1106"/>
      <c r="FA94" s="1106"/>
      <c r="FB94" s="1106">
        <f>FB91*$J93</f>
        <v>93377.262985860929</v>
      </c>
      <c r="FC94" s="1106"/>
      <c r="FD94" s="1106"/>
      <c r="FE94" s="1106"/>
      <c r="FF94" s="1106">
        <f>FF91*$J93</f>
        <v>39555.274145836476</v>
      </c>
      <c r="FG94" s="1106"/>
      <c r="FH94" s="1106"/>
      <c r="FI94" s="1106"/>
      <c r="FJ94" s="1106">
        <f>FJ91*$J93</f>
        <v>240028.02347943187</v>
      </c>
      <c r="FK94" s="1106"/>
      <c r="FL94" s="1106"/>
      <c r="FM94" s="1106"/>
      <c r="FN94" s="1106">
        <f>FN91*$J93</f>
        <v>3744.8389354191313</v>
      </c>
      <c r="FO94" s="1106"/>
      <c r="FP94" s="1106"/>
      <c r="FQ94" s="1106"/>
      <c r="FR94" s="1106">
        <f>FR91*$J93</f>
        <v>581.73447358601697</v>
      </c>
      <c r="FS94" s="1106"/>
      <c r="FT94" s="1106"/>
      <c r="FU94" s="1106"/>
      <c r="FV94" s="1106">
        <f>FV91*$J93</f>
        <v>68090.532031052746</v>
      </c>
      <c r="FW94" s="1106"/>
      <c r="FX94" s="1106"/>
      <c r="FY94" s="1106"/>
      <c r="FZ94" s="1106">
        <f>FZ91*$J93</f>
        <v>4192.7814042875252</v>
      </c>
      <c r="GA94" s="1106"/>
      <c r="GB94" s="1106"/>
      <c r="GC94" s="1106"/>
      <c r="GD94" s="1106">
        <f>GD91*$J93</f>
        <v>115874.50612757006</v>
      </c>
      <c r="GE94" s="1106"/>
      <c r="GF94" s="1106"/>
      <c r="GG94" s="1106"/>
      <c r="GH94" s="1106">
        <f>GH91*$J93</f>
        <v>17523.736821228871</v>
      </c>
      <c r="GI94" s="1106"/>
      <c r="GJ94" s="1106"/>
      <c r="GK94" s="1106"/>
      <c r="GL94" s="1106">
        <f>GL91*$J93</f>
        <v>15220.548284417833</v>
      </c>
      <c r="GM94" s="1106"/>
      <c r="GN94" s="1106"/>
      <c r="GO94" s="1106"/>
      <c r="GP94" s="1106">
        <f>GP91*$J93</f>
        <v>8859.8155572629767</v>
      </c>
      <c r="GQ94" s="1106"/>
      <c r="GR94" s="1106"/>
      <c r="GS94" s="1106"/>
      <c r="GT94" s="1106">
        <f>GT91*$J93</f>
        <v>61096.543652967084</v>
      </c>
      <c r="GU94" s="1106"/>
      <c r="GV94" s="1106"/>
      <c r="GW94" s="1106"/>
      <c r="GX94" s="1106">
        <f>GX91*$J93</f>
        <v>4707.0940741936938</v>
      </c>
      <c r="GY94" s="1106"/>
      <c r="GZ94" s="1106"/>
      <c r="HA94" s="1106"/>
      <c r="HB94" s="1106">
        <f>HB91*$J93</f>
        <v>14341.368441458791</v>
      </c>
      <c r="HC94" s="1106"/>
      <c r="HD94" s="1106"/>
      <c r="HE94" s="1106"/>
      <c r="HF94" s="1106">
        <f>HF91*$J93</f>
        <v>58283.509574058</v>
      </c>
      <c r="HG94" s="1106"/>
      <c r="HH94" s="1106"/>
      <c r="HI94" s="1106"/>
      <c r="HJ94" s="1106">
        <f>HJ91*$J93</f>
        <v>9432.0629977524513</v>
      </c>
      <c r="HK94" s="1106"/>
      <c r="HL94" s="1106"/>
      <c r="HM94" s="1106"/>
      <c r="HN94" s="1106">
        <f>HN91*$J93</f>
        <v>9319.7438218516763</v>
      </c>
      <c r="HO94" s="1106"/>
      <c r="HP94" s="1106"/>
      <c r="HQ94" s="1106"/>
      <c r="HR94" s="1106">
        <f>HR91*$J93</f>
        <v>2150.5195688586973</v>
      </c>
      <c r="HS94" s="1106"/>
      <c r="HT94" s="1106"/>
      <c r="HU94" s="1106"/>
      <c r="HV94" s="1106">
        <f>HV91*$J93</f>
        <v>17612.77702154452</v>
      </c>
      <c r="HW94" s="1106"/>
      <c r="HX94" s="1106"/>
      <c r="HY94" s="1106"/>
      <c r="HZ94" s="1106">
        <f>HZ91*$J93</f>
        <v>70271.175752830226</v>
      </c>
      <c r="IA94" s="1106"/>
      <c r="IB94" s="1106"/>
      <c r="IC94" s="1106"/>
      <c r="ID94" s="1106">
        <f>ID91*$J93</f>
        <v>64576.075882053003</v>
      </c>
      <c r="IE94" s="1106"/>
      <c r="IF94" s="1106"/>
      <c r="IG94" s="1106"/>
      <c r="IH94" s="1106">
        <f>IH91*$J93</f>
        <v>365333.1940526925</v>
      </c>
      <c r="II94" s="1106"/>
      <c r="IJ94" s="1106"/>
      <c r="IK94" s="1106"/>
      <c r="IL94" s="1106">
        <f>IL91*$J93</f>
        <v>467806.8465205431</v>
      </c>
      <c r="IM94" s="1106"/>
      <c r="IN94" s="1106"/>
      <c r="IO94" s="1106"/>
      <c r="IP94" s="1106">
        <f>IP91*$J93</f>
        <v>46259.667081665248</v>
      </c>
      <c r="IQ94" s="1106"/>
      <c r="IR94" s="1106"/>
      <c r="IS94" s="1106"/>
      <c r="IT94" s="1106">
        <f>IT91*$J93</f>
        <v>1696.9559270427926</v>
      </c>
      <c r="IU94" s="1106"/>
      <c r="IV94" s="1106"/>
      <c r="IW94" s="1106"/>
      <c r="IX94" s="1106">
        <f>IX91*$J93</f>
        <v>319.15058227465488</v>
      </c>
      <c r="IY94" s="1106"/>
      <c r="IZ94" s="1106"/>
      <c r="JA94" s="1106"/>
      <c r="JB94" s="1106">
        <f>JB91*$J93</f>
        <v>221.23704321879268</v>
      </c>
      <c r="JC94" s="1106"/>
      <c r="JD94" s="1106"/>
      <c r="JE94" s="1106"/>
      <c r="JF94" s="1106">
        <f>JF91*$J93</f>
        <v>42876.589819264365</v>
      </c>
      <c r="JG94" s="1106"/>
      <c r="JH94" s="1106"/>
      <c r="JI94" s="1106"/>
      <c r="JJ94" s="1106">
        <f>JJ91*$J93</f>
        <v>1520.2780696356785</v>
      </c>
      <c r="JK94" s="1106"/>
      <c r="JL94" s="1106"/>
      <c r="JM94" s="1106"/>
      <c r="JN94" s="1106">
        <f>JN91*$J93</f>
        <v>-110.91517605108675</v>
      </c>
      <c r="JO94" s="1106"/>
      <c r="JP94" s="1106"/>
      <c r="JQ94" s="1106"/>
      <c r="JR94" s="1106">
        <f>JR91*$J93</f>
        <v>48.995537277042786</v>
      </c>
      <c r="JS94" s="1106"/>
      <c r="JT94" s="1106"/>
      <c r="JU94" s="1106"/>
      <c r="JV94" s="1106">
        <f>JV91*$J93</f>
        <v>48.995537277042786</v>
      </c>
      <c r="JW94" s="1106"/>
      <c r="JX94" s="1106"/>
      <c r="JY94" s="1106"/>
      <c r="JZ94" s="1106">
        <f>JZ91*$J93</f>
        <v>2585.1542001409689</v>
      </c>
      <c r="KA94" s="1106"/>
      <c r="KB94" s="1106"/>
      <c r="KC94" s="1106"/>
      <c r="KD94" s="1106">
        <f>KD91*$J93</f>
        <v>2585.1542001409689</v>
      </c>
      <c r="KE94" s="1106"/>
      <c r="KF94" s="1106"/>
      <c r="KG94" s="1106"/>
      <c r="KH94" s="1106">
        <f>KH91*$J93</f>
        <v>700.41982596471644</v>
      </c>
      <c r="KI94" s="1106"/>
      <c r="KJ94" s="1106"/>
      <c r="KK94" s="1106"/>
      <c r="KL94" s="1106">
        <f>KL91*$J93</f>
        <v>51541.76865031803</v>
      </c>
      <c r="KM94" s="1106"/>
      <c r="KN94" s="1106"/>
      <c r="KO94" s="1106"/>
      <c r="KP94" s="1106">
        <f>KP91*$J93</f>
        <v>0</v>
      </c>
      <c r="KQ94" s="1106"/>
      <c r="KR94" s="1106"/>
      <c r="KS94" s="1106"/>
      <c r="KT94" s="1106">
        <f>KT91*$J93</f>
        <v>-9840.7338007490325</v>
      </c>
      <c r="KU94" s="1106"/>
      <c r="KV94" s="1106"/>
      <c r="KW94" s="1106"/>
      <c r="KX94" s="1106">
        <f>KX91*$J93</f>
        <v>0</v>
      </c>
      <c r="KY94" s="1106"/>
      <c r="KZ94" s="1106"/>
      <c r="LA94" s="1106"/>
      <c r="LB94" s="1106">
        <f>LB91*$J93</f>
        <v>212043.42542026704</v>
      </c>
      <c r="LC94" s="1106"/>
      <c r="LD94" s="1106"/>
      <c r="LE94" s="1106"/>
      <c r="LF94" s="1106">
        <f>LF91*$J93</f>
        <v>20424.975057773991</v>
      </c>
      <c r="LG94" s="1106"/>
      <c r="LH94" s="1106"/>
      <c r="LI94" s="1106"/>
      <c r="LJ94" s="1106">
        <f>LJ91*$J93</f>
        <v>12370.320075741387</v>
      </c>
      <c r="LK94" s="1106"/>
      <c r="LL94" s="1106"/>
      <c r="LM94" s="1106"/>
      <c r="LN94" s="1106">
        <f>LN91*$J93</f>
        <v>368.8846970007362</v>
      </c>
      <c r="LO94" s="1106"/>
      <c r="LP94" s="1106"/>
      <c r="LQ94" s="1106"/>
      <c r="LR94" s="1106">
        <f>LR91*$J93</f>
        <v>56658.274958447088</v>
      </c>
      <c r="LS94" s="1106"/>
      <c r="LT94" s="1106"/>
      <c r="LU94" s="1106"/>
      <c r="LV94" s="1106">
        <f>LV91*$J93</f>
        <v>85094.170335582457</v>
      </c>
      <c r="LW94" s="1106"/>
      <c r="LX94" s="1106"/>
      <c r="LY94" s="1106"/>
      <c r="LZ94" s="1106">
        <f>LZ91*$J93</f>
        <v>9654.996845449321</v>
      </c>
      <c r="MA94" s="1106"/>
      <c r="MB94" s="1106"/>
      <c r="MC94" s="1106"/>
      <c r="MD94" s="1106">
        <f>MD91*$J93</f>
        <v>110027.98458260205</v>
      </c>
      <c r="ME94" s="1106"/>
      <c r="MF94" s="1106"/>
      <c r="MG94" s="1106"/>
      <c r="MH94" s="1106">
        <f>MH91*$J93</f>
        <v>56312.990561680868</v>
      </c>
      <c r="MI94" s="1106"/>
      <c r="MJ94" s="1106"/>
      <c r="MK94" s="1106"/>
      <c r="ML94" s="1106">
        <f>ML91*$J93</f>
        <v>119363.16560638882</v>
      </c>
      <c r="MM94" s="1106"/>
      <c r="MN94" s="1106"/>
      <c r="MO94" s="1106"/>
      <c r="MP94" s="1106">
        <f>MP91*$J93</f>
        <v>38804.890258664731</v>
      </c>
      <c r="MQ94" s="1106"/>
      <c r="MR94" s="1106"/>
      <c r="MS94" s="1106"/>
      <c r="MT94" s="1106">
        <f>MT91*$J93</f>
        <v>14511.870097616455</v>
      </c>
      <c r="MU94" s="1106"/>
      <c r="MV94" s="1106"/>
      <c r="MW94" s="1106"/>
      <c r="MX94" s="1106">
        <f>MX91*$J93</f>
        <v>116081.96290922072</v>
      </c>
      <c r="MY94" s="1106"/>
      <c r="MZ94" s="1106"/>
      <c r="NA94" s="1106"/>
      <c r="NB94" s="1106">
        <f>NB91*$J93</f>
        <v>11693.062418082613</v>
      </c>
      <c r="NC94" s="1106"/>
      <c r="ND94" s="1106"/>
      <c r="NE94" s="1106"/>
      <c r="NF94" s="1106">
        <f>NF91*$J93</f>
        <v>161056.59857693594</v>
      </c>
      <c r="NG94" s="1106"/>
      <c r="NH94" s="1106"/>
      <c r="NI94" s="1106"/>
      <c r="NJ94" s="1106">
        <f>NJ91*$J93</f>
        <v>6331.5344953483436</v>
      </c>
      <c r="NK94" s="1106"/>
      <c r="NL94" s="1106"/>
      <c r="NM94" s="1106"/>
      <c r="NN94" s="1106">
        <f>NN91*$J93</f>
        <v>19931.204958568793</v>
      </c>
      <c r="NO94" s="1106"/>
      <c r="NP94" s="1106"/>
      <c r="NQ94" s="1106"/>
      <c r="NR94" s="1106">
        <f>NR91*$J93</f>
        <v>4724.6806673139217</v>
      </c>
      <c r="NS94" s="1106"/>
      <c r="NT94" s="1106"/>
      <c r="NU94" s="1106"/>
      <c r="NV94" s="1106">
        <f>NV91*$J93</f>
        <v>37722.204447702505</v>
      </c>
      <c r="NW94" s="1106"/>
      <c r="NX94" s="1106"/>
      <c r="NY94" s="1106"/>
      <c r="NZ94" s="1106">
        <f>NZ91*$J93</f>
        <v>21425.814078196883</v>
      </c>
      <c r="OA94" s="1106"/>
      <c r="OB94" s="1106"/>
      <c r="OC94" s="1106"/>
      <c r="OD94" s="1106">
        <f>OD91*$J93</f>
        <v>73880.743426130153</v>
      </c>
      <c r="OE94" s="1106"/>
      <c r="OF94" s="1106"/>
      <c r="OG94" s="1106"/>
      <c r="OH94" s="1106">
        <f>OH91*$J93</f>
        <v>40054.537645659875</v>
      </c>
      <c r="OI94" s="1106"/>
      <c r="OJ94" s="1106"/>
      <c r="OK94" s="1106"/>
      <c r="OL94" s="1106">
        <f>OL91*$J93</f>
        <v>3269.1314870631322</v>
      </c>
      <c r="OM94" s="1106"/>
      <c r="ON94" s="1106"/>
      <c r="OO94" s="1106"/>
      <c r="OP94" s="1106">
        <f>OP91*$J93</f>
        <v>14075.611414524028</v>
      </c>
      <c r="OQ94" s="1106"/>
      <c r="OR94" s="1106"/>
      <c r="OS94" s="1106"/>
      <c r="OT94" s="1106">
        <f>OT91*$J93</f>
        <v>18297.961844456382</v>
      </c>
      <c r="OU94" s="1106"/>
      <c r="OV94" s="1106"/>
      <c r="OW94" s="1106"/>
      <c r="OX94" s="1106">
        <f>OX91*$J93</f>
        <v>240345.03085753694</v>
      </c>
      <c r="OY94" s="1106"/>
      <c r="OZ94" s="1106"/>
      <c r="PA94" s="1106"/>
      <c r="PB94" s="1106">
        <f>PB91*$J93</f>
        <v>99008.943163983524</v>
      </c>
      <c r="PC94" s="1106"/>
      <c r="PD94" s="1106"/>
      <c r="PE94" s="1106"/>
      <c r="PF94" s="1106">
        <f>PF91*$J93</f>
        <v>95089.010147491004</v>
      </c>
      <c r="PG94" s="1106"/>
      <c r="PH94" s="1106"/>
      <c r="PI94" s="1106"/>
      <c r="PJ94" s="1106">
        <f>PJ91*$J93</f>
        <v>15223.257047634106</v>
      </c>
      <c r="PK94" s="1106"/>
      <c r="PL94" s="1106"/>
      <c r="PM94" s="1106"/>
      <c r="PN94" s="1106">
        <f>PN91*$J93</f>
        <v>-18727758.56909512</v>
      </c>
      <c r="PO94" s="1106"/>
      <c r="PP94" s="1106"/>
      <c r="PQ94" s="1106"/>
      <c r="PR94" s="1106">
        <f>PR91*$J93</f>
        <v>26974841.509960782</v>
      </c>
      <c r="PS94" s="1106"/>
      <c r="PT94" s="1106"/>
      <c r="PU94" s="1106"/>
      <c r="PV94" s="1106">
        <f>PV91*$J93</f>
        <v>12794.870615483116</v>
      </c>
      <c r="PW94" s="1106"/>
      <c r="PX94" s="1106"/>
      <c r="PY94" s="1106"/>
      <c r="PZ94" s="1106">
        <f>PZ91*$J93</f>
        <v>-13462781.429177362</v>
      </c>
      <c r="QA94" s="1106"/>
      <c r="QB94" s="1106"/>
      <c r="QC94" s="1106"/>
      <c r="QD94" s="1106">
        <f>QD91*$J93</f>
        <v>5084055.2990947179</v>
      </c>
      <c r="QE94" s="1106"/>
      <c r="QF94" s="1106"/>
      <c r="QG94" s="1106"/>
      <c r="QH94" s="1106">
        <f>QH91*$J93</f>
        <v>5073655.2427603425</v>
      </c>
      <c r="QI94" s="1106"/>
      <c r="QJ94" s="1106"/>
      <c r="QK94" s="1106"/>
      <c r="QL94" s="1106">
        <f>QL91*$J93</f>
        <v>2407084.6832505846</v>
      </c>
      <c r="QM94" s="1106"/>
      <c r="QN94" s="1106"/>
      <c r="QO94" s="1106"/>
      <c r="QP94" s="1106">
        <f>QP91*$J93</f>
        <v>740443.27628371981</v>
      </c>
      <c r="QQ94" s="1106"/>
      <c r="QR94" s="1106"/>
      <c r="QS94" s="1106"/>
      <c r="QT94" s="1106">
        <f>QT91*$J93</f>
        <v>-91.823631554609165</v>
      </c>
      <c r="QU94" s="1106"/>
      <c r="QV94" s="1106"/>
      <c r="QW94" s="1106"/>
      <c r="QX94" s="1106">
        <f>QX91*$J93</f>
        <v>48446.947289454285</v>
      </c>
      <c r="QY94" s="1106"/>
      <c r="QZ94" s="1106"/>
      <c r="RA94" s="1106"/>
      <c r="RB94" s="1106">
        <f>RB91*$J93</f>
        <v>-3889759.1155269407</v>
      </c>
      <c r="RC94" s="1106"/>
      <c r="RD94" s="1106"/>
      <c r="RE94" s="1106"/>
      <c r="RF94" s="1106">
        <f>RF91*$J93</f>
        <v>77404.889226348081</v>
      </c>
      <c r="RG94" s="1106"/>
      <c r="RH94" s="1106"/>
      <c r="RI94" s="1106"/>
      <c r="RJ94" s="1106">
        <f>RJ91*$J93</f>
        <v>106168.36034102766</v>
      </c>
      <c r="RK94" s="1106"/>
      <c r="RL94" s="1106"/>
      <c r="RM94" s="1106"/>
      <c r="RN94" s="1106">
        <f>RN91*$J93</f>
        <v>5340010.9749921886</v>
      </c>
      <c r="RO94" s="1106"/>
      <c r="RP94" s="1106"/>
      <c r="RQ94" s="1106"/>
      <c r="RR94" s="1106">
        <f>RR91*$J93</f>
        <v>1292324.8412047946</v>
      </c>
      <c r="RS94" s="1106"/>
      <c r="RT94" s="1106"/>
      <c r="RU94" s="1106"/>
      <c r="RV94" s="1106">
        <f>RV91*$J93</f>
        <v>41554.053558321786</v>
      </c>
      <c r="RW94" s="1106"/>
      <c r="RX94" s="1106"/>
      <c r="RY94" s="1106"/>
      <c r="RZ94" s="1106">
        <f>RZ91*$J93</f>
        <v>-227891.64920810601</v>
      </c>
      <c r="SA94" s="1106"/>
      <c r="SB94" s="1106"/>
      <c r="SC94" s="1106"/>
      <c r="SD94" s="1106">
        <f>SD91*$J93</f>
        <v>-50767.233545803087</v>
      </c>
      <c r="SE94" s="1106"/>
      <c r="SF94" s="1106"/>
      <c r="SG94" s="1106"/>
      <c r="SH94" s="1106">
        <f>SH91*$J93</f>
        <v>-449282.70222794457</v>
      </c>
      <c r="SI94" s="1106"/>
      <c r="SJ94" s="1106"/>
      <c r="SK94" s="1106"/>
      <c r="SL94" s="1106">
        <f>SL91*$J93</f>
        <v>96565.26331579918</v>
      </c>
      <c r="SM94" s="1106"/>
      <c r="SN94" s="1106"/>
      <c r="SO94" s="1106"/>
      <c r="SP94" s="1106">
        <f>SP91*$J93</f>
        <v>2450.8353677170235</v>
      </c>
      <c r="SQ94" s="1106"/>
      <c r="SR94" s="1106"/>
      <c r="SS94" s="1106"/>
      <c r="ST94" s="1106">
        <f>ST91*$J93</f>
        <v>5679.8367047693173</v>
      </c>
      <c r="SU94" s="1106"/>
      <c r="SV94" s="1106"/>
      <c r="SW94" s="1106"/>
      <c r="SX94" s="1106">
        <f>SX91*$J93</f>
        <v>7624.9139277297654</v>
      </c>
      <c r="SY94" s="1106"/>
      <c r="SZ94" s="1106"/>
      <c r="TA94" s="1106"/>
      <c r="TB94" s="1106">
        <f>TB91*$J93</f>
        <v>12607.467114330619</v>
      </c>
      <c r="TC94" s="1106"/>
      <c r="TD94" s="1106"/>
      <c r="TE94" s="1106"/>
      <c r="TF94" s="1106">
        <f>TF91*$J93</f>
        <v>116355.4661757797</v>
      </c>
      <c r="TG94" s="1106"/>
      <c r="TH94" s="1106"/>
      <c r="TI94" s="1106"/>
      <c r="TJ94" s="1106">
        <f>TJ91*$J93</f>
        <v>146024.20904643042</v>
      </c>
      <c r="TK94" s="1106"/>
      <c r="TL94" s="1106"/>
      <c r="TM94" s="1106"/>
      <c r="TN94" s="1106">
        <f>TN91*$J93</f>
        <v>95598.998736818321</v>
      </c>
      <c r="TO94" s="1106"/>
      <c r="TP94" s="1106"/>
      <c r="TQ94" s="1106"/>
      <c r="TR94" s="1106">
        <f>TR91*$J93</f>
        <v>97996.749975485727</v>
      </c>
      <c r="TS94" s="1106"/>
      <c r="TT94" s="1106"/>
      <c r="TU94" s="1106"/>
      <c r="TV94" s="1106">
        <f>TV91*$J93</f>
        <v>12531.063510182667</v>
      </c>
      <c r="TW94" s="1106"/>
      <c r="TX94" s="1106"/>
      <c r="TY94" s="1106"/>
      <c r="TZ94" s="1106">
        <f>TZ91*$J93</f>
        <v>11574.83686242695</v>
      </c>
      <c r="UA94" s="1106"/>
      <c r="UB94" s="1106"/>
      <c r="UC94" s="1106"/>
      <c r="UD94" s="1106">
        <f>UD91*$J93</f>
        <v>11013.480353744933</v>
      </c>
      <c r="UE94" s="1106"/>
      <c r="UF94" s="1106"/>
      <c r="UG94" s="1106"/>
      <c r="UH94" s="1106">
        <f>UH91*$J93</f>
        <v>98345.681262305006</v>
      </c>
      <c r="UI94" s="1106"/>
      <c r="UJ94" s="1106"/>
      <c r="UK94" s="1106"/>
      <c r="UL94" s="1106">
        <f>UL91*$J93</f>
        <v>8860.958298254991</v>
      </c>
      <c r="UM94" s="1106"/>
      <c r="UN94" s="1106"/>
      <c r="UO94" s="1106"/>
      <c r="UP94" s="1106">
        <f>UP91*$J93</f>
        <v>51601.928924368229</v>
      </c>
      <c r="UQ94" s="1106"/>
      <c r="UR94" s="1106"/>
      <c r="US94" s="1106"/>
      <c r="UT94" s="1106">
        <f>UT91*$J93</f>
        <v>1574.1310666849167</v>
      </c>
      <c r="UU94" s="1106"/>
      <c r="UV94" s="1106"/>
      <c r="UW94" s="1106"/>
      <c r="UX94" s="1106">
        <f>UX91*$J93</f>
        <v>7286.3846358918818</v>
      </c>
      <c r="UY94" s="1106"/>
      <c r="UZ94" s="1106"/>
      <c r="VA94" s="1106"/>
      <c r="VB94" s="1106">
        <f>VB91*$J93</f>
        <v>-1735140.8822780726</v>
      </c>
      <c r="VC94" s="1106"/>
      <c r="VD94" s="1106"/>
      <c r="VE94" s="1106"/>
      <c r="VF94" s="1106">
        <f>VF91*$J93</f>
        <v>90968.349564535078</v>
      </c>
      <c r="VG94" s="1106"/>
      <c r="VH94" s="1106"/>
      <c r="VI94" s="1106"/>
      <c r="VJ94" s="1106">
        <f>VJ91*$J93</f>
        <v>51522.345760134282</v>
      </c>
      <c r="VK94" s="1106"/>
      <c r="VL94" s="1106"/>
      <c r="VM94" s="1106"/>
      <c r="VN94" s="1106">
        <f>VN91*$J93</f>
        <v>5397.6853519456636</v>
      </c>
      <c r="VO94" s="1106"/>
      <c r="VP94" s="1106"/>
      <c r="VQ94" s="1106"/>
      <c r="VR94" s="1106">
        <f>VR91*$J93</f>
        <v>739448.98387026414</v>
      </c>
      <c r="VS94" s="1106"/>
      <c r="VT94" s="1106"/>
      <c r="VU94" s="1106"/>
      <c r="VV94" s="1106">
        <f>VV91*$J93</f>
        <v>-325288.87248916412</v>
      </c>
      <c r="VW94" s="1106"/>
      <c r="VX94" s="1106"/>
      <c r="VY94" s="1106"/>
      <c r="VZ94" s="1106">
        <f>VZ91*$J93</f>
        <v>72153.39249042375</v>
      </c>
      <c r="WA94" s="1106"/>
      <c r="WB94" s="1106"/>
      <c r="WC94" s="1106"/>
      <c r="WD94" s="1106">
        <f>WD91*$J93</f>
        <v>-108780.98424203481</v>
      </c>
      <c r="WE94" s="1106"/>
      <c r="WF94" s="1106"/>
      <c r="WG94" s="1106"/>
      <c r="WH94" s="1106">
        <f>WH91*$J93</f>
        <v>25596.255157175474</v>
      </c>
      <c r="WI94" s="1106"/>
      <c r="WJ94" s="1106"/>
      <c r="WK94" s="1106"/>
      <c r="WL94" s="1106">
        <f>WL91*$J93</f>
        <v>-1752139.2109885216</v>
      </c>
      <c r="WM94" s="1106"/>
      <c r="WN94" s="1106"/>
      <c r="WO94" s="1106"/>
      <c r="WP94" s="1106">
        <f>WP91*$J93</f>
        <v>4368001.2034950284</v>
      </c>
      <c r="WQ94" s="1106"/>
      <c r="WR94" s="1106"/>
      <c r="WS94" s="1106"/>
      <c r="WT94" s="1106">
        <f>WT91*$J93</f>
        <v>-351156.44787708967</v>
      </c>
      <c r="WU94" s="1106"/>
      <c r="WV94" s="1106"/>
      <c r="WW94" s="1106"/>
      <c r="WX94" s="1106">
        <f>WX91*$J93</f>
        <v>90876.470419340214</v>
      </c>
      <c r="WY94" s="1106"/>
      <c r="WZ94" s="1106"/>
      <c r="XA94" s="1106"/>
      <c r="XB94" s="1106">
        <f>XB91*$J93</f>
        <v>36722.74440871035</v>
      </c>
      <c r="XC94" s="1106"/>
      <c r="XD94" s="1106"/>
      <c r="XE94" s="1106"/>
      <c r="XF94" s="1106">
        <f>XF91*$J93</f>
        <v>95040.878791958094</v>
      </c>
      <c r="XG94" s="1106"/>
      <c r="XH94" s="1106"/>
      <c r="XI94" s="1106"/>
      <c r="XJ94" s="1106">
        <f>XJ91*$J93</f>
        <v>-820810.9635132337</v>
      </c>
      <c r="XK94" s="1106"/>
      <c r="XL94" s="1106"/>
      <c r="XM94" s="1106"/>
      <c r="XN94" s="1106">
        <f>XN91*$J93</f>
        <v>169520.55097460875</v>
      </c>
      <c r="XO94" s="1106"/>
      <c r="XP94" s="1106"/>
      <c r="XQ94" s="1106"/>
      <c r="XR94" s="1106">
        <f>XR91*$J93</f>
        <v>4229694.3206290714</v>
      </c>
      <c r="XS94" s="1106"/>
      <c r="XT94" s="1355"/>
      <c r="XU94" s="809"/>
    </row>
    <row r="95" spans="1:645">
      <c r="A95" s="775" t="s">
        <v>490</v>
      </c>
      <c r="B95" s="1166" t="s">
        <v>1384</v>
      </c>
      <c r="C95" s="776"/>
      <c r="D95" s="804"/>
      <c r="E95" s="1105" t="s">
        <v>423</v>
      </c>
      <c r="F95" s="752"/>
      <c r="G95" s="1105"/>
      <c r="H95" s="1105"/>
      <c r="I95" s="1105"/>
      <c r="J95" s="1106">
        <f>J92*$J93</f>
        <v>2759.8021985210653</v>
      </c>
      <c r="K95" s="1106"/>
      <c r="L95" s="1106"/>
      <c r="M95" s="1106"/>
      <c r="N95" s="1106">
        <f>N92*$J93</f>
        <v>2855.1417500085372</v>
      </c>
      <c r="O95" s="1106"/>
      <c r="P95" s="1106"/>
      <c r="Q95" s="1106"/>
      <c r="R95" s="1106">
        <f>R92*$J93</f>
        <v>1826.1445679804601</v>
      </c>
      <c r="S95" s="1106"/>
      <c r="T95" s="1106"/>
      <c r="U95" s="1106"/>
      <c r="V95" s="1106">
        <f>V92*$J93</f>
        <v>1792.5049314385396</v>
      </c>
      <c r="W95" s="1106"/>
      <c r="X95" s="1106"/>
      <c r="Y95" s="1106"/>
      <c r="Z95" s="1106">
        <f>Z92*$J93</f>
        <v>12892.035730658215</v>
      </c>
      <c r="AA95" s="1106"/>
      <c r="AB95" s="1106"/>
      <c r="AC95" s="1106"/>
      <c r="AD95" s="1106">
        <f>AD92*$J93</f>
        <v>3032.291770887241</v>
      </c>
      <c r="AE95" s="1106"/>
      <c r="AF95" s="1106"/>
      <c r="AG95" s="1106"/>
      <c r="AH95" s="1106">
        <f>AH92*$J93</f>
        <v>18044.264584444696</v>
      </c>
      <c r="AI95" s="1106"/>
      <c r="AJ95" s="1106"/>
      <c r="AK95" s="1106"/>
      <c r="AL95" s="1106">
        <f>AL92*$J93</f>
        <v>1690.8568377581905</v>
      </c>
      <c r="AM95" s="1106"/>
      <c r="AN95" s="1106"/>
      <c r="AO95" s="1106"/>
      <c r="AP95" s="1106">
        <f>AP92*$J93</f>
        <v>6170.9232171601034</v>
      </c>
      <c r="AQ95" s="1106"/>
      <c r="AR95" s="1106"/>
      <c r="AS95" s="1106"/>
      <c r="AT95" s="1106">
        <f>AT92*$J93</f>
        <v>844.91899143754199</v>
      </c>
      <c r="AU95" s="1106"/>
      <c r="AV95" s="1106"/>
      <c r="AW95" s="1106"/>
      <c r="AX95" s="1106">
        <f>AX92*$J93</f>
        <v>64392.568601487204</v>
      </c>
      <c r="AY95" s="1106"/>
      <c r="AZ95" s="1106"/>
      <c r="BA95" s="1106"/>
      <c r="BB95" s="1106">
        <f>BB92*$J93</f>
        <v>134556.11017807201</v>
      </c>
      <c r="BC95" s="1106"/>
      <c r="BD95" s="1106"/>
      <c r="BE95" s="1106"/>
      <c r="BF95" s="1106">
        <f>BF92*$J93</f>
        <v>41118.653431466548</v>
      </c>
      <c r="BG95" s="1106"/>
      <c r="BH95" s="1106"/>
      <c r="BI95" s="1106"/>
      <c r="BJ95" s="1106">
        <f>BJ92*$J93</f>
        <v>33774.346010723151</v>
      </c>
      <c r="BK95" s="1106"/>
      <c r="BL95" s="1106"/>
      <c r="BM95" s="1106"/>
      <c r="BN95" s="1106">
        <f>BN92*$J93</f>
        <v>44281.103875854984</v>
      </c>
      <c r="BO95" s="1106"/>
      <c r="BP95" s="1106"/>
      <c r="BQ95" s="1106"/>
      <c r="BR95" s="1106">
        <f>BR92*$J93</f>
        <v>51379.644929323345</v>
      </c>
      <c r="BS95" s="1106"/>
      <c r="BT95" s="1106"/>
      <c r="BU95" s="1106"/>
      <c r="BV95" s="1106">
        <f>BV92*$J93</f>
        <v>34755.180639448343</v>
      </c>
      <c r="BW95" s="1106"/>
      <c r="BX95" s="1106"/>
      <c r="BY95" s="1106"/>
      <c r="BZ95" s="1106">
        <f>BZ92*$J93</f>
        <v>288485.67656810582</v>
      </c>
      <c r="CA95" s="1106"/>
      <c r="CB95" s="1106"/>
      <c r="CC95" s="1106"/>
      <c r="CD95" s="1106">
        <f>CD92*$J93</f>
        <v>40162.947221452137</v>
      </c>
      <c r="CE95" s="1106"/>
      <c r="CF95" s="1106"/>
      <c r="CG95" s="1106"/>
      <c r="CH95" s="1106">
        <f>CH92*$J93</f>
        <v>16709.090117332154</v>
      </c>
      <c r="CI95" s="1106"/>
      <c r="CJ95" s="1106"/>
      <c r="CK95" s="1106"/>
      <c r="CL95" s="1106">
        <f>CL92*$J93</f>
        <v>9652.0502762194956</v>
      </c>
      <c r="CM95" s="1106"/>
      <c r="CN95" s="1106"/>
      <c r="CO95" s="1106"/>
      <c r="CP95" s="1106">
        <f>CP92*$J93</f>
        <v>7266.1275753823575</v>
      </c>
      <c r="CQ95" s="1106"/>
      <c r="CR95" s="1106"/>
      <c r="CS95" s="1106"/>
      <c r="CT95" s="1106">
        <f>CT92*$J93</f>
        <v>46198.827243329957</v>
      </c>
      <c r="CU95" s="1106"/>
      <c r="CV95" s="1106"/>
      <c r="CW95" s="1106"/>
      <c r="CX95" s="1106">
        <f>CX92*$J93</f>
        <v>504292.30640830845</v>
      </c>
      <c r="CY95" s="1106"/>
      <c r="CZ95" s="1106"/>
      <c r="DA95" s="1106"/>
      <c r="DB95" s="1106">
        <f>DB92*$J93</f>
        <v>119628.88703508969</v>
      </c>
      <c r="DC95" s="1106"/>
      <c r="DD95" s="1106"/>
      <c r="DE95" s="1106"/>
      <c r="DF95" s="1106">
        <f>DF92*$J93</f>
        <v>0</v>
      </c>
      <c r="DG95" s="1106"/>
      <c r="DH95" s="1106"/>
      <c r="DI95" s="1106"/>
      <c r="DJ95" s="1106">
        <f>DJ92*$J93</f>
        <v>38157.323578620329</v>
      </c>
      <c r="DK95" s="1106"/>
      <c r="DL95" s="1106"/>
      <c r="DM95" s="1106"/>
      <c r="DN95" s="1106">
        <f>DN92*$J93</f>
        <v>43385.746743006166</v>
      </c>
      <c r="DO95" s="1106"/>
      <c r="DP95" s="1106"/>
      <c r="DQ95" s="1106"/>
      <c r="DR95" s="1106">
        <f>DR92*$J93</f>
        <v>29697.778183151968</v>
      </c>
      <c r="DS95" s="1106"/>
      <c r="DT95" s="1106"/>
      <c r="DU95" s="1106"/>
      <c r="DV95" s="1106">
        <f>DV92*$J93</f>
        <v>8526.3098801599117</v>
      </c>
      <c r="DW95" s="1106"/>
      <c r="DX95" s="1106"/>
      <c r="DY95" s="1106"/>
      <c r="DZ95" s="1106">
        <f>DZ92*$J93</f>
        <v>33680.733858779306</v>
      </c>
      <c r="EA95" s="1106"/>
      <c r="EB95" s="1106"/>
      <c r="EC95" s="1106"/>
      <c r="ED95" s="1106">
        <f>ED92*$J93</f>
        <v>48596.410985321505</v>
      </c>
      <c r="EE95" s="1106"/>
      <c r="EF95" s="1106"/>
      <c r="EG95" s="1106"/>
      <c r="EH95" s="1106">
        <f>EH92*$J93</f>
        <v>55576.104636788368</v>
      </c>
      <c r="EI95" s="1106"/>
      <c r="EJ95" s="1106"/>
      <c r="EK95" s="1106"/>
      <c r="EL95" s="1106">
        <f>EL92*$J93</f>
        <v>30584.773600859102</v>
      </c>
      <c r="EM95" s="1106"/>
      <c r="EN95" s="1106"/>
      <c r="EO95" s="1106"/>
      <c r="EP95" s="1106">
        <f>EP92*$J93</f>
        <v>57781.031513829716</v>
      </c>
      <c r="EQ95" s="1106"/>
      <c r="ER95" s="1106"/>
      <c r="ES95" s="1106"/>
      <c r="ET95" s="1106">
        <f>ET92*$J93</f>
        <v>36876.82197509706</v>
      </c>
      <c r="EU95" s="1106"/>
      <c r="EV95" s="1106"/>
      <c r="EW95" s="1106"/>
      <c r="EX95" s="1106">
        <f>EX92*$J93</f>
        <v>272862.07145325467</v>
      </c>
      <c r="EY95" s="1106"/>
      <c r="EZ95" s="1106"/>
      <c r="FA95" s="1106"/>
      <c r="FB95" s="1106">
        <f>FB92*$J93</f>
        <v>98648.863598636352</v>
      </c>
      <c r="FC95" s="1106"/>
      <c r="FD95" s="1106"/>
      <c r="FE95" s="1106"/>
      <c r="FF95" s="1106">
        <f>FF92*$J93</f>
        <v>41788.361738661537</v>
      </c>
      <c r="FG95" s="1106"/>
      <c r="FH95" s="1106"/>
      <c r="FI95" s="1106"/>
      <c r="FJ95" s="1106">
        <f>FJ92*$J93</f>
        <v>253578.77272177115</v>
      </c>
      <c r="FK95" s="1106"/>
      <c r="FL95" s="1106"/>
      <c r="FM95" s="1106"/>
      <c r="FN95" s="1106">
        <f>FN92*$J93</f>
        <v>3956.2533054215019</v>
      </c>
      <c r="FO95" s="1106"/>
      <c r="FP95" s="1106"/>
      <c r="FQ95" s="1106"/>
      <c r="FR95" s="1106">
        <f>FR92*$J93</f>
        <v>614.57621374167866</v>
      </c>
      <c r="FS95" s="1106"/>
      <c r="FT95" s="1106"/>
      <c r="FU95" s="1106"/>
      <c r="FV95" s="1106">
        <f>FV92*$J93</f>
        <v>71934.57370566763</v>
      </c>
      <c r="FW95" s="1106"/>
      <c r="FX95" s="1106"/>
      <c r="FY95" s="1106"/>
      <c r="FZ95" s="1106">
        <f>FZ92*$J93</f>
        <v>4429.4843051148928</v>
      </c>
      <c r="GA95" s="1106"/>
      <c r="GB95" s="1106"/>
      <c r="GC95" s="1106"/>
      <c r="GD95" s="1106">
        <f>GD92*$J93</f>
        <v>122050.72609662451</v>
      </c>
      <c r="GE95" s="1106"/>
      <c r="GF95" s="1106"/>
      <c r="GG95" s="1106"/>
      <c r="GH95" s="1106">
        <f>GH92*$J93</f>
        <v>18513.036987146945</v>
      </c>
      <c r="GI95" s="1106"/>
      <c r="GJ95" s="1106"/>
      <c r="GK95" s="1106"/>
      <c r="GL95" s="1106">
        <f>GL92*$J93</f>
        <v>16079.822256445303</v>
      </c>
      <c r="GM95" s="1106"/>
      <c r="GN95" s="1106"/>
      <c r="GO95" s="1106"/>
      <c r="GP95" s="1106">
        <f>GP92*$J93</f>
        <v>9359.9952329921653</v>
      </c>
      <c r="GQ95" s="1106"/>
      <c r="GR95" s="1106"/>
      <c r="GS95" s="1106"/>
      <c r="GT95" s="1106">
        <f>GT92*$J93</f>
        <v>61096.543652967084</v>
      </c>
      <c r="GU95" s="1106"/>
      <c r="GV95" s="1106"/>
      <c r="GW95" s="1106"/>
      <c r="GX95" s="1106">
        <f>GX92*$J93</f>
        <v>4707.0940741936938</v>
      </c>
      <c r="GY95" s="1106"/>
      <c r="GZ95" s="1106"/>
      <c r="HA95" s="1106"/>
      <c r="HB95" s="1106">
        <f>HB92*$J93</f>
        <v>14341.368441458791</v>
      </c>
      <c r="HC95" s="1106"/>
      <c r="HD95" s="1106"/>
      <c r="HE95" s="1106"/>
      <c r="HF95" s="1106">
        <f>HF92*$J93</f>
        <v>58283.509574058</v>
      </c>
      <c r="HG95" s="1106"/>
      <c r="HH95" s="1106"/>
      <c r="HI95" s="1106"/>
      <c r="HJ95" s="1106">
        <f>HJ92*$J93</f>
        <v>9432.0629977524513</v>
      </c>
      <c r="HK95" s="1106"/>
      <c r="HL95" s="1106"/>
      <c r="HM95" s="1106"/>
      <c r="HN95" s="1106">
        <f>HN92*$J93</f>
        <v>9845.8886848642142</v>
      </c>
      <c r="HO95" s="1106"/>
      <c r="HP95" s="1106"/>
      <c r="HQ95" s="1106"/>
      <c r="HR95" s="1106">
        <f>HR92*$J93</f>
        <v>2150.5195688586973</v>
      </c>
      <c r="HS95" s="1106"/>
      <c r="HT95" s="1106"/>
      <c r="HU95" s="1106"/>
      <c r="HV95" s="1106">
        <f>HV92*$J93</f>
        <v>17612.77702154452</v>
      </c>
      <c r="HW95" s="1106"/>
      <c r="HX95" s="1106"/>
      <c r="HY95" s="1106"/>
      <c r="HZ95" s="1106">
        <f>HZ92*$J93</f>
        <v>70271.175752830226</v>
      </c>
      <c r="IA95" s="1106"/>
      <c r="IB95" s="1106"/>
      <c r="IC95" s="1106"/>
      <c r="ID95" s="1106">
        <f>ID92*$J93</f>
        <v>64576.075882053003</v>
      </c>
      <c r="IE95" s="1106"/>
      <c r="IF95" s="1106"/>
      <c r="IG95" s="1106"/>
      <c r="IH95" s="1106">
        <f>IH92*$J93</f>
        <v>365333.1940526925</v>
      </c>
      <c r="II95" s="1106"/>
      <c r="IJ95" s="1106"/>
      <c r="IK95" s="1106"/>
      <c r="IL95" s="1106">
        <f>IL92*$J93</f>
        <v>467806.8465205431</v>
      </c>
      <c r="IM95" s="1106"/>
      <c r="IN95" s="1106"/>
      <c r="IO95" s="1106"/>
      <c r="IP95" s="1106">
        <f>IP92*$J93</f>
        <v>46259.667081665248</v>
      </c>
      <c r="IQ95" s="1106"/>
      <c r="IR95" s="1106"/>
      <c r="IS95" s="1106"/>
      <c r="IT95" s="1106">
        <f>IT92*$J93</f>
        <v>1696.9559270427926</v>
      </c>
      <c r="IU95" s="1106"/>
      <c r="IV95" s="1106"/>
      <c r="IW95" s="1106"/>
      <c r="IX95" s="1106">
        <f>IX92*$J93</f>
        <v>319.15058227465488</v>
      </c>
      <c r="IY95" s="1106"/>
      <c r="IZ95" s="1106"/>
      <c r="JA95" s="1106"/>
      <c r="JB95" s="1106">
        <f>JB92*$J93</f>
        <v>221.23704321879268</v>
      </c>
      <c r="JC95" s="1106"/>
      <c r="JD95" s="1106"/>
      <c r="JE95" s="1106"/>
      <c r="JF95" s="1106">
        <f>JF92*$J93</f>
        <v>42876.589819264365</v>
      </c>
      <c r="JG95" s="1106"/>
      <c r="JH95" s="1106"/>
      <c r="JI95" s="1106"/>
      <c r="JJ95" s="1106">
        <f>JJ92*$J93</f>
        <v>1520.2780696356785</v>
      </c>
      <c r="JK95" s="1106"/>
      <c r="JL95" s="1106"/>
      <c r="JM95" s="1106"/>
      <c r="JN95" s="1106">
        <f>JN92*$J93</f>
        <v>-110.91517605108675</v>
      </c>
      <c r="JO95" s="1106"/>
      <c r="JP95" s="1106"/>
      <c r="JQ95" s="1106"/>
      <c r="JR95" s="1106">
        <f>JR92*$J93</f>
        <v>48.995537277042786</v>
      </c>
      <c r="JS95" s="1106"/>
      <c r="JT95" s="1106"/>
      <c r="JU95" s="1106"/>
      <c r="JV95" s="1106">
        <f>JV92*$J93</f>
        <v>48.995537277042786</v>
      </c>
      <c r="JW95" s="1106"/>
      <c r="JX95" s="1106"/>
      <c r="JY95" s="1106"/>
      <c r="JZ95" s="1106">
        <f>JZ92*$J93</f>
        <v>2585.1542001409689</v>
      </c>
      <c r="KA95" s="1106"/>
      <c r="KB95" s="1106"/>
      <c r="KC95" s="1106"/>
      <c r="KD95" s="1106">
        <f>KD92*$J93</f>
        <v>2585.1542001409689</v>
      </c>
      <c r="KE95" s="1106"/>
      <c r="KF95" s="1106"/>
      <c r="KG95" s="1106"/>
      <c r="KH95" s="1106">
        <f>KH92*$J93</f>
        <v>700.41982596471644</v>
      </c>
      <c r="KI95" s="1106"/>
      <c r="KJ95" s="1106"/>
      <c r="KK95" s="1106"/>
      <c r="KL95" s="1106">
        <f>KL92*$J93</f>
        <v>51541.76865031803</v>
      </c>
      <c r="KM95" s="1106"/>
      <c r="KN95" s="1106"/>
      <c r="KO95" s="1106"/>
      <c r="KP95" s="1106">
        <f>KP92*$J93</f>
        <v>0</v>
      </c>
      <c r="KQ95" s="1106"/>
      <c r="KR95" s="1106"/>
      <c r="KS95" s="1106"/>
      <c r="KT95" s="1106">
        <f>KT92*$J93</f>
        <v>-9840.7338007490325</v>
      </c>
      <c r="KU95" s="1106"/>
      <c r="KV95" s="1106"/>
      <c r="KW95" s="1106"/>
      <c r="KX95" s="1106">
        <f>KX92*$J93</f>
        <v>0</v>
      </c>
      <c r="KY95" s="1106"/>
      <c r="KZ95" s="1106"/>
      <c r="LA95" s="1106"/>
      <c r="LB95" s="1106">
        <f>LB92*$J93</f>
        <v>212043.42542026704</v>
      </c>
      <c r="LC95" s="1106"/>
      <c r="LD95" s="1106"/>
      <c r="LE95" s="1106"/>
      <c r="LF95" s="1106">
        <f>LF92*$J93</f>
        <v>20424.975057773991</v>
      </c>
      <c r="LG95" s="1106"/>
      <c r="LH95" s="1106"/>
      <c r="LI95" s="1106"/>
      <c r="LJ95" s="1106">
        <f>LJ92*$J93</f>
        <v>12370.320075741387</v>
      </c>
      <c r="LK95" s="1106"/>
      <c r="LL95" s="1106"/>
      <c r="LM95" s="1106"/>
      <c r="LN95" s="1106">
        <f>LN92*$J93</f>
        <v>368.8846970007362</v>
      </c>
      <c r="LO95" s="1106"/>
      <c r="LP95" s="1106"/>
      <c r="LQ95" s="1106"/>
      <c r="LR95" s="1106">
        <f>LR92*$J93</f>
        <v>56658.274958447088</v>
      </c>
      <c r="LS95" s="1106"/>
      <c r="LT95" s="1106"/>
      <c r="LU95" s="1106"/>
      <c r="LV95" s="1106">
        <f>LV92*$J93</f>
        <v>85094.170335582457</v>
      </c>
      <c r="LW95" s="1106"/>
      <c r="LX95" s="1106"/>
      <c r="LY95" s="1106"/>
      <c r="LZ95" s="1106">
        <f>LZ92*$J93</f>
        <v>9654.996845449321</v>
      </c>
      <c r="MA95" s="1106"/>
      <c r="MB95" s="1106"/>
      <c r="MC95" s="1106"/>
      <c r="MD95" s="1106">
        <f>MD92*$J93</f>
        <v>110027.98458260205</v>
      </c>
      <c r="ME95" s="1106"/>
      <c r="MF95" s="1106"/>
      <c r="MG95" s="1106"/>
      <c r="MH95" s="1106">
        <f>MH92*$J93</f>
        <v>56312.990561680868</v>
      </c>
      <c r="MI95" s="1106"/>
      <c r="MJ95" s="1106"/>
      <c r="MK95" s="1106"/>
      <c r="ML95" s="1106">
        <f>ML92*$J93</f>
        <v>119363.16560638882</v>
      </c>
      <c r="MM95" s="1106"/>
      <c r="MN95" s="1106"/>
      <c r="MO95" s="1106"/>
      <c r="MP95" s="1106">
        <f>MP92*$J93</f>
        <v>38804.890258664731</v>
      </c>
      <c r="MQ95" s="1106"/>
      <c r="MR95" s="1106"/>
      <c r="MS95" s="1106"/>
      <c r="MT95" s="1106">
        <f>MT92*$J93</f>
        <v>14511.870097616455</v>
      </c>
      <c r="MU95" s="1106"/>
      <c r="MV95" s="1106"/>
      <c r="MW95" s="1106"/>
      <c r="MX95" s="1106">
        <f>MX92*$J93</f>
        <v>116081.96290922072</v>
      </c>
      <c r="MY95" s="1106"/>
      <c r="MZ95" s="1106"/>
      <c r="NA95" s="1106"/>
      <c r="NB95" s="1106">
        <f>NB92*$J93</f>
        <v>11693.062418082613</v>
      </c>
      <c r="NC95" s="1106"/>
      <c r="ND95" s="1106"/>
      <c r="NE95" s="1106"/>
      <c r="NF95" s="1106">
        <f>NF92*$J93</f>
        <v>161056.59857693594</v>
      </c>
      <c r="NG95" s="1106"/>
      <c r="NH95" s="1106"/>
      <c r="NI95" s="1106"/>
      <c r="NJ95" s="1106">
        <f>NJ92*$J93</f>
        <v>6331.5344953483436</v>
      </c>
      <c r="NK95" s="1106"/>
      <c r="NL95" s="1106"/>
      <c r="NM95" s="1106"/>
      <c r="NN95" s="1106">
        <f>NN92*$J93</f>
        <v>19931.204958568793</v>
      </c>
      <c r="NO95" s="1106"/>
      <c r="NP95" s="1106"/>
      <c r="NQ95" s="1106"/>
      <c r="NR95" s="1106">
        <f>NR92*$J93</f>
        <v>4724.6806673139217</v>
      </c>
      <c r="NS95" s="1106"/>
      <c r="NT95" s="1106"/>
      <c r="NU95" s="1106"/>
      <c r="NV95" s="1106">
        <f>NV92*$J93</f>
        <v>37722.204447702505</v>
      </c>
      <c r="NW95" s="1106"/>
      <c r="NX95" s="1106"/>
      <c r="NY95" s="1106"/>
      <c r="NZ95" s="1106">
        <f>NZ92*$J93</f>
        <v>21425.814078196883</v>
      </c>
      <c r="OA95" s="1106"/>
      <c r="OB95" s="1106"/>
      <c r="OC95" s="1106"/>
      <c r="OD95" s="1106">
        <f>OD92*$J93</f>
        <v>73880.743426130153</v>
      </c>
      <c r="OE95" s="1106"/>
      <c r="OF95" s="1106"/>
      <c r="OG95" s="1106"/>
      <c r="OH95" s="1106">
        <f>OH92*$J93</f>
        <v>40054.537645659875</v>
      </c>
      <c r="OI95" s="1106"/>
      <c r="OJ95" s="1106"/>
      <c r="OK95" s="1106"/>
      <c r="OL95" s="1106">
        <f>OL92*$J93</f>
        <v>3269.1314870631322</v>
      </c>
      <c r="OM95" s="1106"/>
      <c r="ON95" s="1106"/>
      <c r="OO95" s="1106"/>
      <c r="OP95" s="1106">
        <f>OP92*$J93</f>
        <v>14075.611414524028</v>
      </c>
      <c r="OQ95" s="1106"/>
      <c r="OR95" s="1106"/>
      <c r="OS95" s="1106"/>
      <c r="OT95" s="1106">
        <f>OT92*$J93</f>
        <v>18297.961844456382</v>
      </c>
      <c r="OU95" s="1106"/>
      <c r="OV95" s="1106"/>
      <c r="OW95" s="1106"/>
      <c r="OX95" s="1106">
        <f>OX92*$J93</f>
        <v>240345.03085753694</v>
      </c>
      <c r="OY95" s="1106"/>
      <c r="OZ95" s="1106"/>
      <c r="PA95" s="1106"/>
      <c r="PB95" s="1106">
        <f>PB92*$J93</f>
        <v>99008.943163983524</v>
      </c>
      <c r="PC95" s="1106"/>
      <c r="PD95" s="1106"/>
      <c r="PE95" s="1106"/>
      <c r="PF95" s="1106">
        <f>PF92*$J93</f>
        <v>95089.010147491004</v>
      </c>
      <c r="PG95" s="1106"/>
      <c r="PH95" s="1106"/>
      <c r="PI95" s="1106"/>
      <c r="PJ95" s="1106">
        <f>PJ92*$J93</f>
        <v>15223.257047634106</v>
      </c>
      <c r="PK95" s="1106"/>
      <c r="PL95" s="1106"/>
      <c r="PM95" s="1106"/>
      <c r="PN95" s="1106">
        <f>PN92*$J93</f>
        <v>-18727758.56909512</v>
      </c>
      <c r="PO95" s="1106"/>
      <c r="PP95" s="1106"/>
      <c r="PQ95" s="1106"/>
      <c r="PR95" s="1106">
        <f>PR92*$J93</f>
        <v>26974841.509960782</v>
      </c>
      <c r="PS95" s="1106"/>
      <c r="PT95" s="1106"/>
      <c r="PU95" s="1106"/>
      <c r="PV95" s="1106">
        <f>PV92*$J93</f>
        <v>12794.870615483116</v>
      </c>
      <c r="PW95" s="1106"/>
      <c r="PX95" s="1106"/>
      <c r="PY95" s="1106"/>
      <c r="PZ95" s="1106">
        <f>PZ92*$J93</f>
        <v>-13462781.429177362</v>
      </c>
      <c r="QA95" s="1106"/>
      <c r="QB95" s="1106"/>
      <c r="QC95" s="1106"/>
      <c r="QD95" s="1106">
        <f>QD92*$J93</f>
        <v>5084055.2990947179</v>
      </c>
      <c r="QE95" s="1106"/>
      <c r="QF95" s="1106"/>
      <c r="QG95" s="1106"/>
      <c r="QH95" s="1106">
        <f>QH92*$J93</f>
        <v>5073655.2427603425</v>
      </c>
      <c r="QI95" s="1106"/>
      <c r="QJ95" s="1106"/>
      <c r="QK95" s="1106"/>
      <c r="QL95" s="1106">
        <f>QL92*$J93</f>
        <v>2407084.6832505846</v>
      </c>
      <c r="QM95" s="1106"/>
      <c r="QN95" s="1106"/>
      <c r="QO95" s="1106"/>
      <c r="QP95" s="1106">
        <f>QP92*$J93</f>
        <v>740443.27628371981</v>
      </c>
      <c r="QQ95" s="1106"/>
      <c r="QR95" s="1106"/>
      <c r="QS95" s="1106"/>
      <c r="QT95" s="1106">
        <f>QT92*$J93</f>
        <v>-91.823631554609165</v>
      </c>
      <c r="QU95" s="1106"/>
      <c r="QV95" s="1106"/>
      <c r="QW95" s="1106"/>
      <c r="QX95" s="1106">
        <f>QX92*$J93</f>
        <v>48446.947289454285</v>
      </c>
      <c r="QY95" s="1106"/>
      <c r="QZ95" s="1106"/>
      <c r="RA95" s="1106"/>
      <c r="RB95" s="1106">
        <f>RB92*$J93</f>
        <v>-3889759.1155269407</v>
      </c>
      <c r="RC95" s="1106"/>
      <c r="RD95" s="1106"/>
      <c r="RE95" s="1106"/>
      <c r="RF95" s="1106">
        <f>RF92*$J93</f>
        <v>77404.889226348081</v>
      </c>
      <c r="RG95" s="1106"/>
      <c r="RH95" s="1106"/>
      <c r="RI95" s="1106"/>
      <c r="RJ95" s="1106">
        <f>RJ92*$J93</f>
        <v>106168.36034102766</v>
      </c>
      <c r="RK95" s="1106"/>
      <c r="RL95" s="1106"/>
      <c r="RM95" s="1106"/>
      <c r="RN95" s="1106">
        <f>RN92*$J93</f>
        <v>5340010.9749921886</v>
      </c>
      <c r="RO95" s="1106"/>
      <c r="RP95" s="1106"/>
      <c r="RQ95" s="1106"/>
      <c r="RR95" s="1106">
        <f>RR92*$J93</f>
        <v>1292324.8412047946</v>
      </c>
      <c r="RS95" s="1106"/>
      <c r="RT95" s="1106"/>
      <c r="RU95" s="1106"/>
      <c r="RV95" s="1106">
        <f>RV92*$J93</f>
        <v>41554.053558321786</v>
      </c>
      <c r="RW95" s="1106"/>
      <c r="RX95" s="1106"/>
      <c r="RY95" s="1106"/>
      <c r="RZ95" s="1106">
        <f>RZ92*$J93</f>
        <v>-227891.64920810601</v>
      </c>
      <c r="SA95" s="1106"/>
      <c r="SB95" s="1106"/>
      <c r="SC95" s="1106"/>
      <c r="SD95" s="1106">
        <f>SD92*$J93</f>
        <v>-50767.233545803087</v>
      </c>
      <c r="SE95" s="1106"/>
      <c r="SF95" s="1106"/>
      <c r="SG95" s="1106"/>
      <c r="SH95" s="1106">
        <f>SH92*$J93</f>
        <v>-449282.70222794457</v>
      </c>
      <c r="SI95" s="1106"/>
      <c r="SJ95" s="1106"/>
      <c r="SK95" s="1106"/>
      <c r="SL95" s="1106">
        <f>SL92*$J93</f>
        <v>96565.26331579918</v>
      </c>
      <c r="SM95" s="1106"/>
      <c r="SN95" s="1106"/>
      <c r="SO95" s="1106"/>
      <c r="SP95" s="1106">
        <f>SP92*$J93</f>
        <v>2450.8353677170235</v>
      </c>
      <c r="SQ95" s="1106"/>
      <c r="SR95" s="1106"/>
      <c r="SS95" s="1106"/>
      <c r="ST95" s="1106">
        <f>ST92*$J93</f>
        <v>5679.8367047693173</v>
      </c>
      <c r="SU95" s="1106"/>
      <c r="SV95" s="1106"/>
      <c r="SW95" s="1106"/>
      <c r="SX95" s="1106">
        <f>SX92*$J93</f>
        <v>7624.9139277297654</v>
      </c>
      <c r="SY95" s="1106"/>
      <c r="SZ95" s="1106"/>
      <c r="TA95" s="1106"/>
      <c r="TB95" s="1106">
        <f>TB92*$J93</f>
        <v>12607.467114330619</v>
      </c>
      <c r="TC95" s="1106"/>
      <c r="TD95" s="1106"/>
      <c r="TE95" s="1106"/>
      <c r="TF95" s="1106">
        <f>TF92*$J93</f>
        <v>116355.4661757797</v>
      </c>
      <c r="TG95" s="1106"/>
      <c r="TH95" s="1106"/>
      <c r="TI95" s="1106"/>
      <c r="TJ95" s="1106">
        <f>TJ92*$J93</f>
        <v>146024.20904643042</v>
      </c>
      <c r="TK95" s="1106"/>
      <c r="TL95" s="1106"/>
      <c r="TM95" s="1106"/>
      <c r="TN95" s="1106">
        <f>TN92*$J93</f>
        <v>95598.998736818321</v>
      </c>
      <c r="TO95" s="1106"/>
      <c r="TP95" s="1106"/>
      <c r="TQ95" s="1106"/>
      <c r="TR95" s="1106">
        <f>TR92*$J93</f>
        <v>97996.749975485727</v>
      </c>
      <c r="TS95" s="1106"/>
      <c r="TT95" s="1106"/>
      <c r="TU95" s="1106"/>
      <c r="TV95" s="1106">
        <f>TV92*$J93</f>
        <v>12531.063510182667</v>
      </c>
      <c r="TW95" s="1106"/>
      <c r="TX95" s="1106"/>
      <c r="TY95" s="1106"/>
      <c r="TZ95" s="1106">
        <f>TZ92*$J93</f>
        <v>11574.83686242695</v>
      </c>
      <c r="UA95" s="1106"/>
      <c r="UB95" s="1106"/>
      <c r="UC95" s="1106"/>
      <c r="UD95" s="1106">
        <f>UD92*$J93</f>
        <v>11013.480353744933</v>
      </c>
      <c r="UE95" s="1106"/>
      <c r="UF95" s="1106"/>
      <c r="UG95" s="1106"/>
      <c r="UH95" s="1106">
        <f>UH92*$J93</f>
        <v>98345.681262305006</v>
      </c>
      <c r="UI95" s="1106"/>
      <c r="UJ95" s="1106"/>
      <c r="UK95" s="1106"/>
      <c r="UL95" s="1106">
        <f>UL92*$J93</f>
        <v>8860.958298254991</v>
      </c>
      <c r="UM95" s="1106"/>
      <c r="UN95" s="1106"/>
      <c r="UO95" s="1106"/>
      <c r="UP95" s="1106">
        <f>UP92*$J93</f>
        <v>51601.928924368229</v>
      </c>
      <c r="UQ95" s="1106"/>
      <c r="UR95" s="1106"/>
      <c r="US95" s="1106"/>
      <c r="UT95" s="1106">
        <f>UT92*$J93</f>
        <v>1574.1310666849167</v>
      </c>
      <c r="UU95" s="1106"/>
      <c r="UV95" s="1106"/>
      <c r="UW95" s="1106"/>
      <c r="UX95" s="1106">
        <f>UX92*$J93</f>
        <v>7286.3846358918818</v>
      </c>
      <c r="UY95" s="1106"/>
      <c r="UZ95" s="1106"/>
      <c r="VA95" s="1106"/>
      <c r="VB95" s="1106">
        <f>VB92*$J93</f>
        <v>-1735140.8822780726</v>
      </c>
      <c r="VC95" s="1106"/>
      <c r="VD95" s="1106"/>
      <c r="VE95" s="1106"/>
      <c r="VF95" s="1106">
        <f>VF92*$J93</f>
        <v>90968.349564535078</v>
      </c>
      <c r="VG95" s="1106"/>
      <c r="VH95" s="1106"/>
      <c r="VI95" s="1106"/>
      <c r="VJ95" s="1106">
        <f>VJ92*$J93</f>
        <v>51522.345760134282</v>
      </c>
      <c r="VK95" s="1106"/>
      <c r="VL95" s="1106"/>
      <c r="VM95" s="1106"/>
      <c r="VN95" s="1106">
        <f>VN92*$J93</f>
        <v>5397.6853519456636</v>
      </c>
      <c r="VO95" s="1106"/>
      <c r="VP95" s="1106"/>
      <c r="VQ95" s="1106"/>
      <c r="VR95" s="1106">
        <f>VR92*$J93</f>
        <v>739448.98387026414</v>
      </c>
      <c r="VS95" s="1106"/>
      <c r="VT95" s="1106"/>
      <c r="VU95" s="1106"/>
      <c r="VV95" s="1106">
        <f>VV92*$J93</f>
        <v>-325288.87248916412</v>
      </c>
      <c r="VW95" s="1106"/>
      <c r="VX95" s="1106"/>
      <c r="VY95" s="1106"/>
      <c r="VZ95" s="1106">
        <f>VZ92*$J93</f>
        <v>72153.39249042375</v>
      </c>
      <c r="WA95" s="1106"/>
      <c r="WB95" s="1106"/>
      <c r="WC95" s="1106"/>
      <c r="WD95" s="1106">
        <f>WD92*$J93</f>
        <v>-108780.98424203481</v>
      </c>
      <c r="WE95" s="1106"/>
      <c r="WF95" s="1106"/>
      <c r="WG95" s="1106"/>
      <c r="WH95" s="1106">
        <f>WH92*$J93</f>
        <v>25596.255157175474</v>
      </c>
      <c r="WI95" s="1106"/>
      <c r="WJ95" s="1106"/>
      <c r="WK95" s="1106"/>
      <c r="WL95" s="1106">
        <f>WL92*$J93</f>
        <v>-1752139.2109885216</v>
      </c>
      <c r="WM95" s="1106"/>
      <c r="WN95" s="1106"/>
      <c r="WO95" s="1106"/>
      <c r="WP95" s="1106">
        <f>WP92*$J93</f>
        <v>4368001.2034950284</v>
      </c>
      <c r="WQ95" s="1106"/>
      <c r="WR95" s="1106"/>
      <c r="WS95" s="1106"/>
      <c r="WT95" s="1106">
        <f>WT92*$J93</f>
        <v>-351156.44787708967</v>
      </c>
      <c r="WU95" s="1106"/>
      <c r="WV95" s="1106"/>
      <c r="WW95" s="1106"/>
      <c r="WX95" s="1106">
        <f>WX92*$J93</f>
        <v>90876.470419340214</v>
      </c>
      <c r="WY95" s="1106"/>
      <c r="WZ95" s="1106"/>
      <c r="XA95" s="1106"/>
      <c r="XB95" s="1106">
        <f>XB92*$J93</f>
        <v>36722.74440871035</v>
      </c>
      <c r="XC95" s="1106"/>
      <c r="XD95" s="1106"/>
      <c r="XE95" s="1106"/>
      <c r="XF95" s="1106">
        <f>XF92*$J93</f>
        <v>95040.878791958094</v>
      </c>
      <c r="XG95" s="1106"/>
      <c r="XH95" s="1106"/>
      <c r="XI95" s="1106"/>
      <c r="XJ95" s="1106">
        <f>XJ92*$J93</f>
        <v>-820810.9635132337</v>
      </c>
      <c r="XK95" s="1106"/>
      <c r="XL95" s="1106"/>
      <c r="XM95" s="1106"/>
      <c r="XN95" s="1106">
        <f>XN92*$J93</f>
        <v>169520.55097460875</v>
      </c>
      <c r="XO95" s="1106"/>
      <c r="XP95" s="1106"/>
      <c r="XQ95" s="1106"/>
      <c r="XR95" s="1106">
        <f>XR92*$J93</f>
        <v>4229694.3206290714</v>
      </c>
      <c r="XS95" s="1106"/>
      <c r="XT95" s="1355"/>
      <c r="XU95" s="809"/>
    </row>
    <row r="96" spans="1:645">
      <c r="A96" s="1111"/>
      <c r="B96" s="1112"/>
      <c r="C96" s="773"/>
      <c r="D96" s="1105"/>
      <c r="E96" s="1105"/>
      <c r="F96" s="752"/>
      <c r="G96" s="1105"/>
      <c r="H96" s="1105"/>
      <c r="I96" s="736"/>
      <c r="J96" s="1106"/>
      <c r="K96" s="1106"/>
      <c r="L96" s="1106"/>
      <c r="M96" s="1106"/>
      <c r="N96" s="1106"/>
      <c r="O96" s="1106"/>
      <c r="P96" s="1106"/>
      <c r="Q96" s="1106"/>
      <c r="R96" s="1106"/>
      <c r="S96" s="1106"/>
      <c r="T96" s="1106"/>
      <c r="U96" s="1106"/>
      <c r="V96" s="1106"/>
      <c r="W96" s="1106"/>
      <c r="X96" s="1106"/>
      <c r="Y96" s="1106"/>
      <c r="Z96" s="1106"/>
      <c r="AA96" s="1106"/>
      <c r="AB96" s="1106"/>
      <c r="AC96" s="1106"/>
      <c r="AD96" s="1106"/>
      <c r="AE96" s="1106"/>
      <c r="AF96" s="1106"/>
      <c r="AG96" s="1106"/>
      <c r="AH96" s="1106"/>
      <c r="AI96" s="1106"/>
      <c r="AJ96" s="1106"/>
      <c r="AK96" s="1106"/>
      <c r="AL96" s="1106"/>
      <c r="AM96" s="1106"/>
      <c r="AN96" s="1106"/>
      <c r="AO96" s="1106"/>
      <c r="AP96" s="1106"/>
      <c r="AQ96" s="1106"/>
      <c r="AR96" s="1106"/>
      <c r="AS96" s="1106"/>
      <c r="AT96" s="1106"/>
      <c r="AU96" s="1106"/>
      <c r="AV96" s="1106"/>
      <c r="AW96" s="1106"/>
      <c r="AX96" s="1106"/>
      <c r="AY96" s="1106"/>
      <c r="AZ96" s="1106"/>
      <c r="BA96" s="1106"/>
      <c r="BB96" s="1106"/>
      <c r="BC96" s="1106"/>
      <c r="BD96" s="1106"/>
      <c r="BE96" s="1106"/>
      <c r="BF96" s="1106"/>
      <c r="BG96" s="1106"/>
      <c r="BH96" s="1106"/>
      <c r="BI96" s="1106"/>
      <c r="BJ96" s="1106"/>
      <c r="BK96" s="1106"/>
      <c r="BL96" s="1106"/>
      <c r="BM96" s="1106"/>
      <c r="BN96" s="1106"/>
      <c r="BO96" s="1106"/>
      <c r="BP96" s="1106"/>
      <c r="BQ96" s="1106"/>
      <c r="BR96" s="1106"/>
      <c r="BS96" s="1106"/>
      <c r="BT96" s="1106"/>
      <c r="BU96" s="1106"/>
      <c r="BV96" s="1106"/>
      <c r="BW96" s="1106"/>
      <c r="BX96" s="1106"/>
      <c r="BY96" s="1106"/>
      <c r="BZ96" s="1106"/>
      <c r="CA96" s="1106"/>
      <c r="CB96" s="1106"/>
      <c r="CC96" s="1106"/>
      <c r="CD96" s="1106"/>
      <c r="CE96" s="1106"/>
      <c r="CF96" s="1106"/>
      <c r="CG96" s="1106"/>
      <c r="CH96" s="1106"/>
      <c r="CI96" s="1106"/>
      <c r="CJ96" s="1106"/>
      <c r="CK96" s="1106"/>
      <c r="CL96" s="1106"/>
      <c r="CM96" s="1106"/>
      <c r="CN96" s="1106"/>
      <c r="CO96" s="1106"/>
      <c r="CP96" s="1106"/>
      <c r="CQ96" s="1106"/>
      <c r="CR96" s="1106"/>
      <c r="CS96" s="1106"/>
      <c r="CT96" s="1106"/>
      <c r="CU96" s="1106"/>
      <c r="CV96" s="1106"/>
      <c r="CW96" s="1106"/>
      <c r="CX96" s="1106"/>
      <c r="CY96" s="1106"/>
      <c r="CZ96" s="1106"/>
      <c r="DA96" s="1106"/>
      <c r="DB96" s="1106"/>
      <c r="DC96" s="1106"/>
      <c r="DD96" s="1106"/>
      <c r="DE96" s="1106"/>
      <c r="DF96" s="1106"/>
      <c r="DG96" s="1106"/>
      <c r="DH96" s="1106"/>
      <c r="DI96" s="1106"/>
      <c r="DJ96" s="1106"/>
      <c r="DK96" s="1106"/>
      <c r="DL96" s="1106"/>
      <c r="DM96" s="1106"/>
      <c r="DN96" s="1106"/>
      <c r="DO96" s="1106"/>
      <c r="DP96" s="1106"/>
      <c r="DQ96" s="1106"/>
      <c r="DR96" s="1106"/>
      <c r="DS96" s="1106"/>
      <c r="DT96" s="1106"/>
      <c r="DU96" s="1106"/>
      <c r="DV96" s="1106"/>
      <c r="DW96" s="1106"/>
      <c r="DX96" s="1106"/>
      <c r="DY96" s="1106"/>
      <c r="DZ96" s="1106"/>
      <c r="EA96" s="1106"/>
      <c r="EB96" s="1106"/>
      <c r="EC96" s="1106"/>
      <c r="ED96" s="1106"/>
      <c r="EE96" s="1106"/>
      <c r="EF96" s="1106"/>
      <c r="EG96" s="1106"/>
      <c r="EH96" s="1106"/>
      <c r="EI96" s="1106"/>
      <c r="EJ96" s="1106"/>
      <c r="EK96" s="1106"/>
      <c r="EL96" s="1106"/>
      <c r="EM96" s="1106"/>
      <c r="EN96" s="1106"/>
      <c r="EO96" s="1106"/>
      <c r="EP96" s="1106"/>
      <c r="EQ96" s="1106"/>
      <c r="ER96" s="1106"/>
      <c r="ES96" s="1106"/>
      <c r="ET96" s="1106"/>
      <c r="EU96" s="1106"/>
      <c r="EV96" s="1106"/>
      <c r="EW96" s="1106"/>
      <c r="EX96" s="1106"/>
      <c r="EY96" s="1106"/>
      <c r="EZ96" s="1106"/>
      <c r="FA96" s="1106"/>
      <c r="FB96" s="1106"/>
      <c r="FC96" s="1106"/>
      <c r="FD96" s="1106"/>
      <c r="FE96" s="1106"/>
      <c r="FF96" s="1106"/>
      <c r="FG96" s="1106"/>
      <c r="FH96" s="1106"/>
      <c r="FI96" s="1106"/>
      <c r="FJ96" s="1106"/>
      <c r="FK96" s="1106"/>
      <c r="FL96" s="1106"/>
      <c r="FM96" s="1106"/>
      <c r="FN96" s="1106"/>
      <c r="FO96" s="1106"/>
      <c r="FP96" s="1106"/>
      <c r="FQ96" s="1106"/>
      <c r="FR96" s="1106"/>
      <c r="FS96" s="1106"/>
      <c r="FT96" s="1106"/>
      <c r="FU96" s="1106"/>
      <c r="FV96" s="1106"/>
      <c r="FW96" s="1106"/>
      <c r="FX96" s="1106"/>
      <c r="FY96" s="1106"/>
      <c r="FZ96" s="1106"/>
      <c r="GA96" s="1106"/>
      <c r="GB96" s="1106"/>
      <c r="GC96" s="1106"/>
      <c r="GD96" s="1106"/>
      <c r="GE96" s="1106"/>
      <c r="GF96" s="1106"/>
      <c r="GG96" s="1106"/>
      <c r="GH96" s="1106"/>
      <c r="GI96" s="1106"/>
      <c r="GJ96" s="1106"/>
      <c r="GK96" s="1106"/>
      <c r="GL96" s="1106"/>
      <c r="GM96" s="1106"/>
      <c r="GN96" s="1106"/>
      <c r="GO96" s="1106"/>
      <c r="GP96" s="1106"/>
      <c r="GQ96" s="1106"/>
      <c r="GR96" s="1106"/>
      <c r="GS96" s="1106"/>
      <c r="GT96" s="1106"/>
      <c r="GU96" s="1106"/>
      <c r="GV96" s="1106"/>
      <c r="GW96" s="1106"/>
      <c r="GX96" s="1106"/>
      <c r="GY96" s="1106"/>
      <c r="GZ96" s="1106"/>
      <c r="HA96" s="1106"/>
      <c r="HB96" s="1106"/>
      <c r="HC96" s="1106"/>
      <c r="HD96" s="1106"/>
      <c r="HE96" s="1106"/>
      <c r="HF96" s="1106"/>
      <c r="HG96" s="1106"/>
      <c r="HH96" s="1106"/>
      <c r="HI96" s="1106"/>
      <c r="HJ96" s="1106"/>
      <c r="HK96" s="1106"/>
      <c r="HL96" s="1106"/>
      <c r="HM96" s="1106"/>
      <c r="HN96" s="1106"/>
      <c r="HO96" s="1106"/>
      <c r="HP96" s="1106"/>
      <c r="HQ96" s="1106"/>
      <c r="HR96" s="1106"/>
      <c r="HS96" s="1106"/>
      <c r="HT96" s="1106"/>
      <c r="HU96" s="1106"/>
      <c r="HV96" s="1106"/>
      <c r="HW96" s="1106"/>
      <c r="HX96" s="1106"/>
      <c r="HY96" s="1106"/>
      <c r="HZ96" s="1106"/>
      <c r="IA96" s="1106"/>
      <c r="IB96" s="1106"/>
      <c r="IC96" s="1106"/>
      <c r="ID96" s="1106"/>
      <c r="IE96" s="1106"/>
      <c r="IF96" s="1106"/>
      <c r="IG96" s="1106"/>
      <c r="IH96" s="1106"/>
      <c r="II96" s="1106"/>
      <c r="IJ96" s="1106"/>
      <c r="IK96" s="1106"/>
      <c r="IL96" s="1106"/>
      <c r="IM96" s="1106"/>
      <c r="IN96" s="1106"/>
      <c r="IO96" s="1106"/>
      <c r="IP96" s="1106"/>
      <c r="IQ96" s="1106"/>
      <c r="IR96" s="1106"/>
      <c r="IS96" s="1106"/>
      <c r="IT96" s="1106"/>
      <c r="IU96" s="1106"/>
      <c r="IV96" s="1106"/>
      <c r="IW96" s="1106"/>
      <c r="IX96" s="1106"/>
      <c r="IY96" s="1106"/>
      <c r="IZ96" s="1106"/>
      <c r="JA96" s="1106"/>
      <c r="JB96" s="1106"/>
      <c r="JC96" s="1106"/>
      <c r="JD96" s="1106"/>
      <c r="JE96" s="1106"/>
      <c r="JF96" s="1106"/>
      <c r="JG96" s="1106"/>
      <c r="JH96" s="1106"/>
      <c r="JI96" s="1106"/>
      <c r="JJ96" s="1106"/>
      <c r="JK96" s="1106"/>
      <c r="JL96" s="1106"/>
      <c r="JM96" s="1106"/>
      <c r="JN96" s="1106"/>
      <c r="JO96" s="1106"/>
      <c r="JP96" s="1106"/>
      <c r="JQ96" s="1106"/>
      <c r="JR96" s="1106"/>
      <c r="JS96" s="1106"/>
      <c r="JT96" s="1106"/>
      <c r="JU96" s="1106"/>
      <c r="JV96" s="1106"/>
      <c r="JW96" s="1106"/>
      <c r="JX96" s="1106"/>
      <c r="JY96" s="1106"/>
      <c r="JZ96" s="1106"/>
      <c r="KA96" s="1106"/>
      <c r="KB96" s="1106"/>
      <c r="KC96" s="1106"/>
      <c r="KD96" s="1106"/>
      <c r="KE96" s="1106"/>
      <c r="KF96" s="1106"/>
      <c r="KG96" s="1106"/>
      <c r="KH96" s="1106"/>
      <c r="KI96" s="1106"/>
      <c r="KJ96" s="1106"/>
      <c r="KK96" s="1106"/>
      <c r="KL96" s="1106"/>
      <c r="KM96" s="1106"/>
      <c r="KN96" s="1106"/>
      <c r="KO96" s="1106"/>
      <c r="KP96" s="1106"/>
      <c r="KQ96" s="1106"/>
      <c r="KR96" s="1106"/>
      <c r="KS96" s="1106"/>
      <c r="KT96" s="1106"/>
      <c r="KU96" s="1106"/>
      <c r="KV96" s="1106"/>
      <c r="KW96" s="1106"/>
      <c r="KX96" s="1106"/>
      <c r="KY96" s="1106"/>
      <c r="KZ96" s="1106"/>
      <c r="LA96" s="1106"/>
      <c r="LB96" s="1106"/>
      <c r="LC96" s="1106"/>
      <c r="LD96" s="1106"/>
      <c r="LE96" s="1106"/>
      <c r="LF96" s="1106"/>
      <c r="LG96" s="1106"/>
      <c r="LH96" s="1106"/>
      <c r="LI96" s="1106"/>
      <c r="LJ96" s="1106"/>
      <c r="LK96" s="1106"/>
      <c r="LL96" s="1106"/>
      <c r="LM96" s="1106"/>
      <c r="LN96" s="1106"/>
      <c r="LO96" s="1106"/>
      <c r="LP96" s="1106"/>
      <c r="LQ96" s="1106"/>
      <c r="LR96" s="1106"/>
      <c r="LS96" s="1106"/>
      <c r="LT96" s="1106"/>
      <c r="LU96" s="1106"/>
      <c r="LV96" s="1106"/>
      <c r="LW96" s="1106"/>
      <c r="LX96" s="1106"/>
      <c r="LY96" s="1106"/>
      <c r="LZ96" s="1106"/>
      <c r="MA96" s="1106"/>
      <c r="MB96" s="1106"/>
      <c r="MC96" s="1106"/>
      <c r="MD96" s="1106"/>
      <c r="ME96" s="1106"/>
      <c r="MF96" s="1106"/>
      <c r="MG96" s="1106"/>
      <c r="MH96" s="1106"/>
      <c r="MI96" s="1106"/>
      <c r="MJ96" s="1106"/>
      <c r="MK96" s="1106"/>
      <c r="ML96" s="1106"/>
      <c r="MM96" s="1106"/>
      <c r="MN96" s="1106"/>
      <c r="MO96" s="1106"/>
      <c r="MP96" s="1106"/>
      <c r="MQ96" s="1106"/>
      <c r="MR96" s="1106"/>
      <c r="MS96" s="1106"/>
      <c r="MT96" s="1106"/>
      <c r="MU96" s="1106"/>
      <c r="MV96" s="1106"/>
      <c r="MW96" s="1106"/>
      <c r="MX96" s="1106"/>
      <c r="MY96" s="1106"/>
      <c r="MZ96" s="1106"/>
      <c r="NA96" s="1106"/>
      <c r="NB96" s="1106"/>
      <c r="NC96" s="1106"/>
      <c r="ND96" s="1106"/>
      <c r="NE96" s="1106"/>
      <c r="NF96" s="1106"/>
      <c r="NG96" s="1106"/>
      <c r="NH96" s="1106"/>
      <c r="NI96" s="1106"/>
      <c r="NJ96" s="1106"/>
      <c r="NK96" s="1106"/>
      <c r="NL96" s="1106"/>
      <c r="NM96" s="1106"/>
      <c r="NN96" s="1106"/>
      <c r="NO96" s="1106"/>
      <c r="NP96" s="1106"/>
      <c r="NQ96" s="1106"/>
      <c r="NR96" s="1106"/>
      <c r="NS96" s="1106"/>
      <c r="NT96" s="1106"/>
      <c r="NU96" s="1106"/>
      <c r="NV96" s="1106"/>
      <c r="NW96" s="1106"/>
      <c r="NX96" s="1106"/>
      <c r="NY96" s="1106"/>
      <c r="NZ96" s="1106"/>
      <c r="OA96" s="1106"/>
      <c r="OB96" s="1106"/>
      <c r="OC96" s="1106"/>
      <c r="OD96" s="1106"/>
      <c r="OE96" s="1106"/>
      <c r="OF96" s="1106"/>
      <c r="OG96" s="1106"/>
      <c r="OH96" s="1106"/>
      <c r="OI96" s="1106"/>
      <c r="OJ96" s="1106"/>
      <c r="OK96" s="1106"/>
      <c r="OL96" s="1106"/>
      <c r="OM96" s="1106"/>
      <c r="ON96" s="1106"/>
      <c r="OO96" s="1106"/>
      <c r="OP96" s="1106"/>
      <c r="OQ96" s="1106"/>
      <c r="OR96" s="1106"/>
      <c r="OS96" s="1106"/>
      <c r="OT96" s="1106"/>
      <c r="OU96" s="1106"/>
      <c r="OV96" s="1106"/>
      <c r="OW96" s="1106"/>
      <c r="OX96" s="1106"/>
      <c r="OY96" s="1106"/>
      <c r="OZ96" s="1106"/>
      <c r="PA96" s="1106"/>
      <c r="PB96" s="1106"/>
      <c r="PC96" s="1106"/>
      <c r="PD96" s="1106"/>
      <c r="PE96" s="1106"/>
      <c r="PF96" s="1106"/>
      <c r="PG96" s="1106"/>
      <c r="PH96" s="1106"/>
      <c r="PI96" s="1106"/>
      <c r="PJ96" s="1106"/>
      <c r="PK96" s="1106"/>
      <c r="PL96" s="1106"/>
      <c r="PM96" s="1106"/>
      <c r="PN96" s="1106"/>
      <c r="PO96" s="1106"/>
      <c r="PP96" s="1106"/>
      <c r="PQ96" s="1106"/>
      <c r="PR96" s="1106"/>
      <c r="PS96" s="1106"/>
      <c r="PT96" s="1106"/>
      <c r="PU96" s="1106"/>
      <c r="PV96" s="1106"/>
      <c r="PW96" s="1106"/>
      <c r="PX96" s="1106"/>
      <c r="PY96" s="1106"/>
      <c r="PZ96" s="1106"/>
      <c r="QA96" s="1106"/>
      <c r="QB96" s="1106"/>
      <c r="QC96" s="1106"/>
      <c r="QD96" s="1106"/>
      <c r="QE96" s="1106"/>
      <c r="QF96" s="1106"/>
      <c r="QG96" s="1106"/>
      <c r="QH96" s="1106"/>
      <c r="QI96" s="1106"/>
      <c r="QJ96" s="1106"/>
      <c r="QK96" s="1106"/>
      <c r="QL96" s="1106"/>
      <c r="QM96" s="1106"/>
      <c r="QN96" s="1106"/>
      <c r="QO96" s="1106"/>
      <c r="QP96" s="1106"/>
      <c r="QQ96" s="1106"/>
      <c r="QR96" s="1106"/>
      <c r="QS96" s="1106"/>
      <c r="QT96" s="1106"/>
      <c r="QU96" s="1106"/>
      <c r="QV96" s="1106"/>
      <c r="QW96" s="1106"/>
      <c r="QX96" s="1106"/>
      <c r="QY96" s="1106"/>
      <c r="QZ96" s="1106"/>
      <c r="RA96" s="1106"/>
      <c r="RB96" s="1106"/>
      <c r="RC96" s="1106"/>
      <c r="RD96" s="1106"/>
      <c r="RE96" s="1106"/>
      <c r="RF96" s="1106"/>
      <c r="RG96" s="1106"/>
      <c r="RH96" s="1106"/>
      <c r="RI96" s="1106"/>
      <c r="RJ96" s="1106"/>
      <c r="RK96" s="1106"/>
      <c r="RL96" s="1106"/>
      <c r="RM96" s="1106"/>
      <c r="RN96" s="1106"/>
      <c r="RO96" s="1106"/>
      <c r="RP96" s="1106"/>
      <c r="RQ96" s="1106"/>
      <c r="RR96" s="1106"/>
      <c r="RS96" s="1106"/>
      <c r="RT96" s="1106"/>
      <c r="RU96" s="1106"/>
      <c r="RV96" s="1106"/>
      <c r="RW96" s="1106"/>
      <c r="RX96" s="1106"/>
      <c r="RY96" s="1106"/>
      <c r="RZ96" s="1106"/>
      <c r="SA96" s="1106"/>
      <c r="SB96" s="1106"/>
      <c r="SC96" s="1106"/>
      <c r="SD96" s="1106"/>
      <c r="SE96" s="1106"/>
      <c r="SF96" s="1106"/>
      <c r="SG96" s="1106"/>
      <c r="SH96" s="1106"/>
      <c r="SI96" s="1106"/>
      <c r="SJ96" s="1106"/>
      <c r="SK96" s="1106"/>
      <c r="SL96" s="1106"/>
      <c r="SM96" s="1106"/>
      <c r="SN96" s="1106"/>
      <c r="SO96" s="1106"/>
      <c r="SP96" s="1106"/>
      <c r="SQ96" s="1106"/>
      <c r="SR96" s="1106"/>
      <c r="SS96" s="1106"/>
      <c r="ST96" s="1106"/>
      <c r="SU96" s="1106"/>
      <c r="SV96" s="1106"/>
      <c r="SW96" s="1106"/>
      <c r="SX96" s="1106"/>
      <c r="SY96" s="1106"/>
      <c r="SZ96" s="1106"/>
      <c r="TA96" s="1106"/>
      <c r="TB96" s="1106"/>
      <c r="TC96" s="1106"/>
      <c r="TD96" s="1106"/>
      <c r="TE96" s="1106"/>
      <c r="TF96" s="1106"/>
      <c r="TG96" s="1106"/>
      <c r="TH96" s="1106"/>
      <c r="TI96" s="1106"/>
      <c r="TJ96" s="1106"/>
      <c r="TK96" s="1106"/>
      <c r="TL96" s="1106"/>
      <c r="TM96" s="1106"/>
      <c r="TN96" s="1106"/>
      <c r="TO96" s="1106"/>
      <c r="TP96" s="1106"/>
      <c r="TQ96" s="1106"/>
      <c r="TR96" s="1106"/>
      <c r="TS96" s="1106"/>
      <c r="TT96" s="1106"/>
      <c r="TU96" s="1106"/>
      <c r="TV96" s="1106"/>
      <c r="TW96" s="1106"/>
      <c r="TX96" s="1106"/>
      <c r="TY96" s="1106"/>
      <c r="TZ96" s="1106"/>
      <c r="UA96" s="1106"/>
      <c r="UB96" s="1106"/>
      <c r="UC96" s="1106"/>
      <c r="UD96" s="1106"/>
      <c r="UE96" s="1106"/>
      <c r="UF96" s="1106"/>
      <c r="UG96" s="1106"/>
      <c r="UH96" s="1106"/>
      <c r="UI96" s="1106"/>
      <c r="UJ96" s="1106"/>
      <c r="UK96" s="1106"/>
      <c r="UL96" s="1106"/>
      <c r="UM96" s="1106"/>
      <c r="UN96" s="1106"/>
      <c r="UO96" s="1106"/>
      <c r="UP96" s="1106"/>
      <c r="UQ96" s="1106"/>
      <c r="UR96" s="1106"/>
      <c r="US96" s="1106"/>
      <c r="UT96" s="1106"/>
      <c r="UU96" s="1106"/>
      <c r="UV96" s="1106"/>
      <c r="UW96" s="1106"/>
      <c r="UX96" s="1106"/>
      <c r="UY96" s="1106"/>
      <c r="UZ96" s="1106"/>
      <c r="VA96" s="1106"/>
      <c r="VB96" s="1106"/>
      <c r="VC96" s="1106"/>
      <c r="VD96" s="1106"/>
      <c r="VE96" s="1106"/>
      <c r="VF96" s="1106"/>
      <c r="VG96" s="1106"/>
      <c r="VH96" s="1106"/>
      <c r="VI96" s="1106"/>
      <c r="VJ96" s="1106"/>
      <c r="VK96" s="1106"/>
      <c r="VL96" s="1106"/>
      <c r="VM96" s="1106"/>
      <c r="VN96" s="1106"/>
      <c r="VO96" s="1106"/>
      <c r="VP96" s="1106"/>
      <c r="VQ96" s="1106"/>
      <c r="VR96" s="1106"/>
      <c r="VS96" s="1106"/>
      <c r="VT96" s="1106"/>
      <c r="VU96" s="1106"/>
      <c r="VV96" s="1106"/>
      <c r="VW96" s="1106"/>
      <c r="VX96" s="1106"/>
      <c r="VY96" s="1106"/>
      <c r="VZ96" s="1106"/>
      <c r="WA96" s="1106"/>
      <c r="WB96" s="1106"/>
      <c r="WC96" s="1106"/>
      <c r="WD96" s="1106"/>
      <c r="WE96" s="1106"/>
      <c r="WF96" s="1106"/>
      <c r="WG96" s="1106"/>
      <c r="WH96" s="1106"/>
      <c r="WI96" s="1106"/>
      <c r="WJ96" s="1106"/>
      <c r="WK96" s="1106"/>
      <c r="WL96" s="1106"/>
      <c r="WM96" s="1106"/>
      <c r="WN96" s="1106"/>
      <c r="WO96" s="1106"/>
      <c r="WP96" s="1106"/>
      <c r="WQ96" s="1106"/>
      <c r="WR96" s="1106"/>
      <c r="WS96" s="1106"/>
      <c r="WT96" s="1106"/>
      <c r="WU96" s="1106"/>
      <c r="WV96" s="1106"/>
      <c r="WW96" s="1106"/>
      <c r="WX96" s="1106"/>
      <c r="WY96" s="1106"/>
      <c r="WZ96" s="1106"/>
      <c r="XA96" s="1106"/>
      <c r="XB96" s="1106"/>
      <c r="XC96" s="1106"/>
      <c r="XD96" s="1106"/>
      <c r="XE96" s="1106"/>
      <c r="XF96" s="1106"/>
      <c r="XG96" s="1106"/>
      <c r="XH96" s="1106"/>
      <c r="XI96" s="1106"/>
      <c r="XJ96" s="1106"/>
      <c r="XK96" s="1106"/>
      <c r="XL96" s="1106"/>
      <c r="XM96" s="1106"/>
      <c r="XN96" s="1106"/>
      <c r="XO96" s="1106"/>
      <c r="XP96" s="1106"/>
      <c r="XQ96" s="1106"/>
      <c r="XR96" s="1106"/>
      <c r="XS96" s="1105"/>
      <c r="XT96" s="1105"/>
      <c r="XU96" s="1105"/>
    </row>
    <row r="97" spans="1:645">
      <c r="A97" s="1111"/>
      <c r="B97" s="1112" t="s">
        <v>1385</v>
      </c>
      <c r="C97" s="773"/>
      <c r="D97" s="1105"/>
      <c r="E97" s="1105" t="s">
        <v>424</v>
      </c>
      <c r="F97" s="752"/>
      <c r="G97" s="1105"/>
      <c r="H97" s="1105"/>
      <c r="I97" s="1105"/>
      <c r="J97" s="1106"/>
      <c r="K97" s="1106"/>
      <c r="L97" s="1106"/>
      <c r="M97" s="1106"/>
      <c r="N97" s="1106"/>
      <c r="O97" s="1106"/>
      <c r="P97" s="1106"/>
      <c r="Q97" s="1106"/>
      <c r="R97" s="1106"/>
      <c r="S97" s="1106"/>
      <c r="T97" s="1106"/>
      <c r="U97" s="1106"/>
      <c r="V97" s="1106"/>
      <c r="W97" s="1106"/>
      <c r="X97" s="1106"/>
      <c r="Y97" s="1106"/>
      <c r="Z97" s="1106"/>
      <c r="AA97" s="1106"/>
      <c r="AB97" s="1106"/>
      <c r="AC97" s="1106"/>
      <c r="AD97" s="1106"/>
      <c r="AE97" s="1106"/>
      <c r="AF97" s="1106"/>
      <c r="AG97" s="1106"/>
      <c r="AH97" s="1106"/>
      <c r="AI97" s="1106"/>
      <c r="AJ97" s="1106"/>
      <c r="AK97" s="1106"/>
      <c r="AL97" s="1106"/>
      <c r="AM97" s="1106"/>
      <c r="AN97" s="1106"/>
      <c r="AO97" s="1106"/>
      <c r="AP97" s="1106"/>
      <c r="AQ97" s="1106"/>
      <c r="AR97" s="1106"/>
      <c r="AS97" s="1106"/>
      <c r="AT97" s="1106"/>
      <c r="AU97" s="1106"/>
      <c r="AV97" s="1106"/>
      <c r="AW97" s="1106"/>
      <c r="AX97" s="1106"/>
      <c r="AY97" s="1106"/>
      <c r="AZ97" s="1106"/>
      <c r="BA97" s="1106"/>
      <c r="BB97" s="1106"/>
      <c r="BC97" s="1106"/>
      <c r="BD97" s="1106"/>
      <c r="BE97" s="1106"/>
      <c r="BF97" s="1106"/>
      <c r="BG97" s="1106"/>
      <c r="BH97" s="1106"/>
      <c r="BI97" s="1106"/>
      <c r="BJ97" s="1106"/>
      <c r="BK97" s="1106"/>
      <c r="BL97" s="1106"/>
      <c r="BM97" s="1106"/>
      <c r="BN97" s="1106"/>
      <c r="BO97" s="1106"/>
      <c r="BP97" s="1106"/>
      <c r="BQ97" s="1106"/>
      <c r="BR97" s="1106"/>
      <c r="BS97" s="1106"/>
      <c r="BT97" s="1106"/>
      <c r="BU97" s="1106"/>
      <c r="BV97" s="1106"/>
      <c r="BW97" s="1106"/>
      <c r="BX97" s="1106"/>
      <c r="BY97" s="1106"/>
      <c r="BZ97" s="1106"/>
      <c r="CA97" s="1106"/>
      <c r="CB97" s="1106"/>
      <c r="CC97" s="1106"/>
      <c r="CD97" s="1106"/>
      <c r="CE97" s="1106"/>
      <c r="CF97" s="1106"/>
      <c r="CG97" s="1106"/>
      <c r="CH97" s="1106"/>
      <c r="CI97" s="1106"/>
      <c r="CJ97" s="1106"/>
      <c r="CK97" s="1106"/>
      <c r="CL97" s="1106"/>
      <c r="CM97" s="1106"/>
      <c r="CN97" s="1106"/>
      <c r="CO97" s="1106"/>
      <c r="CP97" s="1106"/>
      <c r="CQ97" s="1106"/>
      <c r="CR97" s="1106"/>
      <c r="CS97" s="1106"/>
      <c r="CT97" s="1106"/>
      <c r="CU97" s="1106"/>
      <c r="CV97" s="1106"/>
      <c r="CW97" s="1106"/>
      <c r="CX97" s="1106"/>
      <c r="CY97" s="1106"/>
      <c r="CZ97" s="1106"/>
      <c r="DA97" s="1106"/>
      <c r="DB97" s="1106"/>
      <c r="DC97" s="1106"/>
      <c r="DD97" s="1106"/>
      <c r="DE97" s="1106"/>
      <c r="DF97" s="1106"/>
      <c r="DG97" s="1106"/>
      <c r="DH97" s="1106"/>
      <c r="DI97" s="1106"/>
      <c r="DJ97" s="1106"/>
      <c r="DK97" s="1106"/>
      <c r="DL97" s="1106"/>
      <c r="DM97" s="1106"/>
      <c r="DN97" s="1106"/>
      <c r="DO97" s="1106"/>
      <c r="DP97" s="1106"/>
      <c r="DQ97" s="1106"/>
      <c r="DR97" s="1106"/>
      <c r="DS97" s="1106"/>
      <c r="DT97" s="1106"/>
      <c r="DU97" s="1106"/>
      <c r="DV97" s="1106"/>
      <c r="DW97" s="1106"/>
      <c r="DX97" s="1106"/>
      <c r="DY97" s="1106"/>
      <c r="DZ97" s="1106"/>
      <c r="EA97" s="1106"/>
      <c r="EB97" s="1106"/>
      <c r="EC97" s="1106"/>
      <c r="ED97" s="1106"/>
      <c r="EE97" s="1106"/>
      <c r="EF97" s="1106"/>
      <c r="EG97" s="1106"/>
      <c r="EH97" s="1106"/>
      <c r="EI97" s="1106"/>
      <c r="EJ97" s="1106"/>
      <c r="EK97" s="1106"/>
      <c r="EL97" s="1106"/>
      <c r="EM97" s="1106"/>
      <c r="EN97" s="1106"/>
      <c r="EO97" s="1106"/>
      <c r="EP97" s="1106"/>
      <c r="EQ97" s="1106"/>
      <c r="ER97" s="1106"/>
      <c r="ES97" s="1106"/>
      <c r="ET97" s="1106"/>
      <c r="EU97" s="1106"/>
      <c r="EV97" s="1106"/>
      <c r="EW97" s="1106"/>
      <c r="EX97" s="1106"/>
      <c r="EY97" s="1106"/>
      <c r="EZ97" s="1106"/>
      <c r="FA97" s="1106"/>
      <c r="FB97" s="1106"/>
      <c r="FC97" s="1106"/>
      <c r="FD97" s="1106"/>
      <c r="FE97" s="1106"/>
      <c r="FF97" s="1106"/>
      <c r="FG97" s="1106"/>
      <c r="FH97" s="1106"/>
      <c r="FI97" s="1106"/>
      <c r="FJ97" s="1106"/>
      <c r="FK97" s="1106"/>
      <c r="FL97" s="1106"/>
      <c r="FM97" s="1106"/>
      <c r="FN97" s="1106"/>
      <c r="FO97" s="1106"/>
      <c r="FP97" s="1106"/>
      <c r="FQ97" s="1106"/>
      <c r="FR97" s="1106"/>
      <c r="FS97" s="1106"/>
      <c r="FT97" s="1106"/>
      <c r="FU97" s="1106"/>
      <c r="FV97" s="1106"/>
      <c r="FW97" s="1106"/>
      <c r="FX97" s="1106"/>
      <c r="FY97" s="1106"/>
      <c r="FZ97" s="1106"/>
      <c r="GA97" s="1106"/>
      <c r="GB97" s="1106"/>
      <c r="GC97" s="1106"/>
      <c r="GD97" s="1106"/>
      <c r="GE97" s="1106"/>
      <c r="GF97" s="1106"/>
      <c r="GG97" s="1106"/>
      <c r="GH97" s="1106"/>
      <c r="GI97" s="1106"/>
      <c r="GJ97" s="1106"/>
      <c r="GK97" s="1106"/>
      <c r="GL97" s="1106"/>
      <c r="GM97" s="1106"/>
      <c r="GN97" s="1106"/>
      <c r="GO97" s="1106"/>
      <c r="GP97" s="1106"/>
      <c r="GQ97" s="1106"/>
      <c r="GR97" s="1106"/>
      <c r="GS97" s="1106"/>
      <c r="GT97" s="1106"/>
      <c r="GU97" s="1106"/>
      <c r="GV97" s="1106"/>
      <c r="GW97" s="1106"/>
      <c r="GX97" s="1106"/>
      <c r="GY97" s="1106"/>
      <c r="GZ97" s="1106"/>
      <c r="HA97" s="1106"/>
      <c r="HB97" s="1106"/>
      <c r="HC97" s="1106"/>
      <c r="HD97" s="1106"/>
      <c r="HE97" s="1106"/>
      <c r="HF97" s="1106"/>
      <c r="HG97" s="1106"/>
      <c r="HH97" s="1106"/>
      <c r="HI97" s="1106"/>
      <c r="HJ97" s="1106"/>
      <c r="HK97" s="1106"/>
      <c r="HL97" s="1106"/>
      <c r="HM97" s="1106"/>
      <c r="HN97" s="1106"/>
      <c r="HO97" s="1106"/>
      <c r="HP97" s="1106"/>
      <c r="HQ97" s="1106"/>
      <c r="HR97" s="1106"/>
      <c r="HS97" s="1106"/>
      <c r="HT97" s="1106"/>
      <c r="HU97" s="1106"/>
      <c r="HV97" s="1106"/>
      <c r="HW97" s="1106"/>
      <c r="HX97" s="1106"/>
      <c r="HY97" s="1106"/>
      <c r="HZ97" s="1106"/>
      <c r="IA97" s="1106"/>
      <c r="IB97" s="1106"/>
      <c r="IC97" s="1106"/>
      <c r="ID97" s="1106"/>
      <c r="IE97" s="1106"/>
      <c r="IF97" s="1106"/>
      <c r="IG97" s="1106"/>
      <c r="IH97" s="1106"/>
      <c r="II97" s="1106"/>
      <c r="IJ97" s="1106"/>
      <c r="IK97" s="1106"/>
      <c r="IL97" s="1106"/>
      <c r="IM97" s="1106"/>
      <c r="IN97" s="1106"/>
      <c r="IO97" s="1106"/>
      <c r="IP97" s="1106"/>
      <c r="IQ97" s="1106"/>
      <c r="IR97" s="1106"/>
      <c r="IS97" s="1106"/>
      <c r="IT97" s="1106"/>
      <c r="IU97" s="1106"/>
      <c r="IV97" s="1106"/>
      <c r="IW97" s="1106"/>
      <c r="IX97" s="1106"/>
      <c r="IY97" s="1106"/>
      <c r="IZ97" s="1106"/>
      <c r="JA97" s="1106"/>
      <c r="JB97" s="1106"/>
      <c r="JC97" s="1106"/>
      <c r="JD97" s="1106"/>
      <c r="JE97" s="1106"/>
      <c r="JF97" s="1106"/>
      <c r="JG97" s="1106"/>
      <c r="JH97" s="1106"/>
      <c r="JI97" s="1106"/>
      <c r="JJ97" s="1106"/>
      <c r="JK97" s="1106"/>
      <c r="JL97" s="1106"/>
      <c r="JM97" s="1106"/>
      <c r="JN97" s="1106"/>
      <c r="JO97" s="1106"/>
      <c r="JP97" s="1106"/>
      <c r="JQ97" s="1106"/>
      <c r="JR97" s="1106"/>
      <c r="JS97" s="1106"/>
      <c r="JT97" s="1106"/>
      <c r="JU97" s="1106"/>
      <c r="JV97" s="1106"/>
      <c r="JW97" s="1106"/>
      <c r="JX97" s="1106"/>
      <c r="JY97" s="1106"/>
      <c r="JZ97" s="1106"/>
      <c r="KA97" s="1106"/>
      <c r="KB97" s="1106"/>
      <c r="KC97" s="1106"/>
      <c r="KD97" s="1106"/>
      <c r="KE97" s="1106"/>
      <c r="KF97" s="1106"/>
      <c r="KG97" s="1106"/>
      <c r="KH97" s="1106"/>
      <c r="KI97" s="1106"/>
      <c r="KJ97" s="1106"/>
      <c r="KK97" s="1106"/>
      <c r="KL97" s="1106"/>
      <c r="KM97" s="1106"/>
      <c r="KN97" s="1106"/>
      <c r="KO97" s="1106"/>
      <c r="KP97" s="1106"/>
      <c r="KQ97" s="1106"/>
      <c r="KR97" s="1106"/>
      <c r="KS97" s="1106"/>
      <c r="KT97" s="1106"/>
      <c r="KU97" s="1106"/>
      <c r="KV97" s="1106"/>
      <c r="KW97" s="1106"/>
      <c r="KX97" s="1106"/>
      <c r="KY97" s="1106"/>
      <c r="KZ97" s="1106"/>
      <c r="LA97" s="1106"/>
      <c r="LB97" s="1106"/>
      <c r="LC97" s="1106"/>
      <c r="LD97" s="1106"/>
      <c r="LE97" s="1106"/>
      <c r="LF97" s="1106"/>
      <c r="LG97" s="1106"/>
      <c r="LH97" s="1106"/>
      <c r="LI97" s="1106"/>
      <c r="LJ97" s="1106"/>
      <c r="LK97" s="1106"/>
      <c r="LL97" s="1106"/>
      <c r="LM97" s="1106"/>
      <c r="LN97" s="1106"/>
      <c r="LO97" s="1106"/>
      <c r="LP97" s="1106"/>
      <c r="LQ97" s="1106"/>
      <c r="LR97" s="1106"/>
      <c r="LS97" s="1106"/>
      <c r="LT97" s="1106"/>
      <c r="LU97" s="1106"/>
      <c r="LV97" s="1106"/>
      <c r="LW97" s="1106"/>
      <c r="LX97" s="1106"/>
      <c r="LY97" s="1106"/>
      <c r="LZ97" s="1106"/>
      <c r="MA97" s="1106"/>
      <c r="MB97" s="1106"/>
      <c r="MC97" s="1106"/>
      <c r="MD97" s="1106"/>
      <c r="ME97" s="1106"/>
      <c r="MF97" s="1106"/>
      <c r="MG97" s="1106"/>
      <c r="MH97" s="1106"/>
      <c r="MI97" s="1106"/>
      <c r="MJ97" s="1106"/>
      <c r="MK97" s="1106"/>
      <c r="ML97" s="1106"/>
      <c r="MM97" s="1106"/>
      <c r="MN97" s="1106"/>
      <c r="MO97" s="1106"/>
      <c r="MP97" s="1106"/>
      <c r="MQ97" s="1106"/>
      <c r="MR97" s="1106"/>
      <c r="MS97" s="1106"/>
      <c r="MT97" s="1106"/>
      <c r="MU97" s="1106"/>
      <c r="MV97" s="1106"/>
      <c r="MW97" s="1106"/>
      <c r="MX97" s="1106"/>
      <c r="MY97" s="1106"/>
      <c r="MZ97" s="1106"/>
      <c r="NA97" s="1106"/>
      <c r="NB97" s="1106"/>
      <c r="NC97" s="1106"/>
      <c r="ND97" s="1106"/>
      <c r="NE97" s="1106"/>
      <c r="NF97" s="1106"/>
      <c r="NG97" s="1106"/>
      <c r="NH97" s="1106"/>
      <c r="NI97" s="1106"/>
      <c r="NJ97" s="1106"/>
      <c r="NK97" s="1106"/>
      <c r="NL97" s="1106"/>
      <c r="NM97" s="1106"/>
      <c r="NN97" s="1106"/>
      <c r="NO97" s="1106"/>
      <c r="NP97" s="1106"/>
      <c r="NQ97" s="1106"/>
      <c r="NR97" s="1106"/>
      <c r="NS97" s="1106"/>
      <c r="NT97" s="1106"/>
      <c r="NU97" s="1106"/>
      <c r="NV97" s="1106"/>
      <c r="NW97" s="1106"/>
      <c r="NX97" s="1106"/>
      <c r="NY97" s="1106"/>
      <c r="NZ97" s="1106"/>
      <c r="OA97" s="1106"/>
      <c r="OB97" s="1106"/>
      <c r="OC97" s="1106"/>
      <c r="OD97" s="1106"/>
      <c r="OE97" s="1106"/>
      <c r="OF97" s="1106"/>
      <c r="OG97" s="1106"/>
      <c r="OH97" s="1106"/>
      <c r="OI97" s="1106"/>
      <c r="OJ97" s="1106"/>
      <c r="OK97" s="1106"/>
      <c r="OL97" s="1106"/>
      <c r="OM97" s="1106"/>
      <c r="ON97" s="1106"/>
      <c r="OO97" s="1106"/>
      <c r="OP97" s="1106"/>
      <c r="OQ97" s="1106"/>
      <c r="OR97" s="1106"/>
      <c r="OS97" s="1106"/>
      <c r="OT97" s="1106"/>
      <c r="OU97" s="1106"/>
      <c r="OV97" s="1106"/>
      <c r="OW97" s="1106"/>
      <c r="OX97" s="1106"/>
      <c r="OY97" s="1106"/>
      <c r="OZ97" s="1106"/>
      <c r="PA97" s="1106"/>
      <c r="PB97" s="1106"/>
      <c r="PC97" s="1106"/>
      <c r="PD97" s="1106"/>
      <c r="PE97" s="1106"/>
      <c r="PF97" s="1106"/>
      <c r="PG97" s="1106"/>
      <c r="PH97" s="1106"/>
      <c r="PI97" s="1106"/>
      <c r="PJ97" s="1106"/>
      <c r="PK97" s="1106"/>
      <c r="PL97" s="1106"/>
      <c r="PM97" s="1106"/>
      <c r="PN97" s="1106"/>
      <c r="PO97" s="1106"/>
      <c r="PP97" s="1106"/>
      <c r="PQ97" s="1106"/>
      <c r="PR97" s="1106"/>
      <c r="PS97" s="1106"/>
      <c r="PT97" s="1106"/>
      <c r="PU97" s="1106"/>
      <c r="PV97" s="1106"/>
      <c r="PW97" s="1106"/>
      <c r="PX97" s="1106"/>
      <c r="PY97" s="1106"/>
      <c r="PZ97" s="1106"/>
      <c r="QA97" s="1106"/>
      <c r="QB97" s="1106"/>
      <c r="QC97" s="1106"/>
      <c r="QD97" s="1106"/>
      <c r="QE97" s="1106"/>
      <c r="QF97" s="1106"/>
      <c r="QG97" s="1106"/>
      <c r="QH97" s="1106"/>
      <c r="QI97" s="1106"/>
      <c r="QJ97" s="1106"/>
      <c r="QK97" s="1106"/>
      <c r="QL97" s="1106"/>
      <c r="QM97" s="1106"/>
      <c r="QN97" s="1106"/>
      <c r="QO97" s="1106"/>
      <c r="QP97" s="1106"/>
      <c r="QQ97" s="1106"/>
      <c r="QR97" s="1106"/>
      <c r="QS97" s="1106"/>
      <c r="QT97" s="1106"/>
      <c r="QU97" s="1106"/>
      <c r="QV97" s="1106"/>
      <c r="QW97" s="1106"/>
      <c r="QX97" s="1106"/>
      <c r="QY97" s="1106"/>
      <c r="QZ97" s="1106"/>
      <c r="RA97" s="1106"/>
      <c r="RB97" s="1106"/>
      <c r="RC97" s="1106"/>
      <c r="RD97" s="1106"/>
      <c r="RE97" s="1106"/>
      <c r="RF97" s="1106"/>
      <c r="RG97" s="1106"/>
      <c r="RH97" s="1106"/>
      <c r="RI97" s="1106"/>
      <c r="RJ97" s="1106"/>
      <c r="RK97" s="1106"/>
      <c r="RL97" s="1106"/>
      <c r="RM97" s="1106"/>
      <c r="RN97" s="1106"/>
      <c r="RO97" s="1106"/>
      <c r="RP97" s="1106"/>
      <c r="RQ97" s="1106"/>
      <c r="RR97" s="1106"/>
      <c r="RS97" s="1106"/>
      <c r="RT97" s="1106"/>
      <c r="RU97" s="1106"/>
      <c r="RV97" s="1106"/>
      <c r="RW97" s="1106"/>
      <c r="RX97" s="1106"/>
      <c r="RY97" s="1106"/>
      <c r="RZ97" s="1106"/>
      <c r="SA97" s="1106"/>
      <c r="SB97" s="1106"/>
      <c r="SC97" s="1106"/>
      <c r="SD97" s="1106"/>
      <c r="SE97" s="1106"/>
      <c r="SF97" s="1106"/>
      <c r="SG97" s="1106"/>
      <c r="SH97" s="1106"/>
      <c r="SI97" s="1106"/>
      <c r="SJ97" s="1106"/>
      <c r="SK97" s="1106"/>
      <c r="SL97" s="1106"/>
      <c r="SM97" s="1106"/>
      <c r="SN97" s="1106"/>
      <c r="SO97" s="1106"/>
      <c r="SP97" s="1106"/>
      <c r="SQ97" s="1106"/>
      <c r="SR97" s="1106"/>
      <c r="SS97" s="1106"/>
      <c r="ST97" s="1106"/>
      <c r="SU97" s="1106"/>
      <c r="SV97" s="1106"/>
      <c r="SW97" s="1106"/>
      <c r="SX97" s="1106"/>
      <c r="SY97" s="1106"/>
      <c r="SZ97" s="1106"/>
      <c r="TA97" s="1106"/>
      <c r="TB97" s="1106"/>
      <c r="TC97" s="1106"/>
      <c r="TD97" s="1106"/>
      <c r="TE97" s="1106"/>
      <c r="TF97" s="1106"/>
      <c r="TG97" s="1106"/>
      <c r="TH97" s="1106"/>
      <c r="TI97" s="1106"/>
      <c r="TJ97" s="1106"/>
      <c r="TK97" s="1106"/>
      <c r="TL97" s="1106"/>
      <c r="TM97" s="1106"/>
      <c r="TN97" s="1106"/>
      <c r="TO97" s="1106"/>
      <c r="TP97" s="1106"/>
      <c r="TQ97" s="1106"/>
      <c r="TR97" s="1106"/>
      <c r="TS97" s="1106"/>
      <c r="TT97" s="1106"/>
      <c r="TU97" s="1106"/>
      <c r="TV97" s="1106"/>
      <c r="TW97" s="1106"/>
      <c r="TX97" s="1106"/>
      <c r="TY97" s="1106"/>
      <c r="TZ97" s="1106"/>
      <c r="UA97" s="1106"/>
      <c r="UB97" s="1106"/>
      <c r="UC97" s="1106"/>
      <c r="UD97" s="1106"/>
      <c r="UE97" s="1106"/>
      <c r="UF97" s="1106"/>
      <c r="UG97" s="1106"/>
      <c r="UH97" s="1106"/>
      <c r="UI97" s="1106"/>
      <c r="UJ97" s="1106"/>
      <c r="UK97" s="1106"/>
      <c r="UL97" s="1106"/>
      <c r="UM97" s="1106"/>
      <c r="UN97" s="1106"/>
      <c r="UO97" s="1106"/>
      <c r="UP97" s="1106"/>
      <c r="UQ97" s="1106"/>
      <c r="UR97" s="1106"/>
      <c r="US97" s="1106"/>
      <c r="UT97" s="1106"/>
      <c r="UU97" s="1106"/>
      <c r="UV97" s="1106"/>
      <c r="UW97" s="1106"/>
      <c r="UX97" s="1106"/>
      <c r="UY97" s="1106"/>
      <c r="UZ97" s="1106"/>
      <c r="VA97" s="1106"/>
      <c r="VB97" s="1106"/>
      <c r="VC97" s="1106"/>
      <c r="VD97" s="1106"/>
      <c r="VE97" s="1106"/>
      <c r="VF97" s="1106"/>
      <c r="VG97" s="1106"/>
      <c r="VH97" s="1106"/>
      <c r="VI97" s="1106"/>
      <c r="VJ97" s="1106"/>
      <c r="VK97" s="1106"/>
      <c r="VL97" s="1106"/>
      <c r="VM97" s="1106"/>
      <c r="VN97" s="1106"/>
      <c r="VO97" s="1106"/>
      <c r="VP97" s="1106"/>
      <c r="VQ97" s="1106"/>
      <c r="VR97" s="1106"/>
      <c r="VS97" s="1106"/>
      <c r="VT97" s="1106"/>
      <c r="VU97" s="1106"/>
      <c r="VV97" s="1106"/>
      <c r="VW97" s="1106"/>
      <c r="VX97" s="1106"/>
      <c r="VY97" s="1106"/>
      <c r="VZ97" s="1106"/>
      <c r="WA97" s="1106"/>
      <c r="WB97" s="1106"/>
      <c r="WC97" s="1106"/>
      <c r="WD97" s="1106"/>
      <c r="WE97" s="1106"/>
      <c r="WF97" s="1106"/>
      <c r="WG97" s="1106"/>
      <c r="WH97" s="1106"/>
      <c r="WI97" s="1106"/>
      <c r="WJ97" s="1106"/>
      <c r="WK97" s="1106"/>
      <c r="WL97" s="1106"/>
      <c r="WM97" s="1106"/>
      <c r="WN97" s="1106"/>
      <c r="WO97" s="1106"/>
      <c r="WP97" s="1106"/>
      <c r="WQ97" s="1106"/>
      <c r="WR97" s="1106"/>
      <c r="WS97" s="1106"/>
      <c r="WT97" s="1106"/>
      <c r="WU97" s="1106"/>
      <c r="WV97" s="1106"/>
      <c r="WW97" s="1106"/>
      <c r="WX97" s="1106"/>
      <c r="WY97" s="1106"/>
      <c r="WZ97" s="1106"/>
      <c r="XA97" s="1106"/>
      <c r="XB97" s="1106"/>
      <c r="XC97" s="1106"/>
      <c r="XD97" s="1106"/>
      <c r="XE97" s="1106"/>
      <c r="XF97" s="1106"/>
      <c r="XG97" s="1106"/>
      <c r="XH97" s="1106"/>
      <c r="XI97" s="1106"/>
      <c r="XJ97" s="1106"/>
      <c r="XK97" s="1106"/>
      <c r="XL97" s="1106"/>
      <c r="XM97" s="1106"/>
      <c r="XN97" s="1106"/>
      <c r="XO97" s="1106"/>
      <c r="XP97" s="1106"/>
      <c r="XQ97" s="1106"/>
      <c r="XR97" s="1106"/>
      <c r="XS97" s="1105"/>
      <c r="XT97" s="1105"/>
      <c r="XU97" s="1105"/>
    </row>
    <row r="98" spans="1:645">
      <c r="A98" s="1111"/>
      <c r="B98" s="1112" t="s">
        <v>1386</v>
      </c>
      <c r="C98" s="773"/>
      <c r="D98" s="1105"/>
      <c r="E98" s="1105"/>
      <c r="F98" s="752"/>
      <c r="G98" s="1105"/>
      <c r="H98" s="1105"/>
      <c r="I98" s="1105"/>
      <c r="J98" s="1106"/>
      <c r="K98" s="1106"/>
      <c r="L98" s="1106"/>
      <c r="M98" s="1106"/>
      <c r="N98" s="1106"/>
      <c r="O98" s="1106"/>
      <c r="P98" s="1106"/>
      <c r="Q98" s="1106"/>
      <c r="R98" s="1106"/>
      <c r="S98" s="1106"/>
      <c r="T98" s="1106"/>
      <c r="U98" s="1106"/>
      <c r="V98" s="1106"/>
      <c r="W98" s="1106"/>
      <c r="X98" s="1106"/>
      <c r="Y98" s="1106"/>
      <c r="Z98" s="1106"/>
      <c r="AA98" s="1106"/>
      <c r="AB98" s="1106"/>
      <c r="AC98" s="1106"/>
      <c r="AD98" s="1106"/>
      <c r="AE98" s="1106"/>
      <c r="AF98" s="1106"/>
      <c r="AG98" s="1106"/>
      <c r="AH98" s="1106"/>
      <c r="AI98" s="1106"/>
      <c r="AJ98" s="1106"/>
      <c r="AK98" s="1106"/>
      <c r="AL98" s="1106"/>
      <c r="AM98" s="1106"/>
      <c r="AN98" s="1106"/>
      <c r="AO98" s="1106"/>
      <c r="AP98" s="1106"/>
      <c r="AQ98" s="1106"/>
      <c r="AR98" s="1106"/>
      <c r="AS98" s="1106"/>
      <c r="AT98" s="1106"/>
      <c r="AU98" s="1106"/>
      <c r="AV98" s="1106"/>
      <c r="AW98" s="1106"/>
      <c r="AX98" s="1106"/>
      <c r="AY98" s="1106"/>
      <c r="AZ98" s="1106"/>
      <c r="BA98" s="1106"/>
      <c r="BB98" s="1106"/>
      <c r="BC98" s="1106"/>
      <c r="BD98" s="1106"/>
      <c r="BE98" s="1106"/>
      <c r="BF98" s="1106"/>
      <c r="BG98" s="1106"/>
      <c r="BH98" s="1106"/>
      <c r="BI98" s="1106"/>
      <c r="BJ98" s="1106"/>
      <c r="BK98" s="1106"/>
      <c r="BL98" s="1106"/>
      <c r="BM98" s="1106"/>
      <c r="BN98" s="1106"/>
      <c r="BO98" s="1106"/>
      <c r="BP98" s="1106"/>
      <c r="BQ98" s="1106"/>
      <c r="BR98" s="1106"/>
      <c r="BS98" s="1106"/>
      <c r="BT98" s="1106"/>
      <c r="BU98" s="1106"/>
      <c r="BV98" s="1106"/>
      <c r="BW98" s="1106"/>
      <c r="BX98" s="1106"/>
      <c r="BY98" s="1106"/>
      <c r="BZ98" s="1106"/>
      <c r="CA98" s="1106"/>
      <c r="CB98" s="1106"/>
      <c r="CC98" s="1106"/>
      <c r="CD98" s="1106"/>
      <c r="CE98" s="1106"/>
      <c r="CF98" s="1106"/>
      <c r="CG98" s="1106"/>
      <c r="CH98" s="1106"/>
      <c r="CI98" s="1106"/>
      <c r="CJ98" s="1106"/>
      <c r="CK98" s="1106"/>
      <c r="CL98" s="1106"/>
      <c r="CM98" s="1106"/>
      <c r="CN98" s="1106"/>
      <c r="CO98" s="1106"/>
      <c r="CP98" s="1106"/>
      <c r="CQ98" s="1106"/>
      <c r="CR98" s="1106"/>
      <c r="CS98" s="1106"/>
      <c r="CT98" s="1106"/>
      <c r="CU98" s="1106"/>
      <c r="CV98" s="1106"/>
      <c r="CW98" s="1106"/>
      <c r="CX98" s="1106"/>
      <c r="CY98" s="1106"/>
      <c r="CZ98" s="1106"/>
      <c r="DA98" s="1106"/>
      <c r="DB98" s="1106"/>
      <c r="DC98" s="1106"/>
      <c r="DD98" s="1106"/>
      <c r="DE98" s="1106"/>
      <c r="DF98" s="1106"/>
      <c r="DG98" s="1106"/>
      <c r="DH98" s="1106"/>
      <c r="DI98" s="1106"/>
      <c r="DJ98" s="1106"/>
      <c r="DK98" s="1106"/>
      <c r="DL98" s="1106"/>
      <c r="DM98" s="1106"/>
      <c r="DN98" s="1106"/>
      <c r="DO98" s="1106"/>
      <c r="DP98" s="1106"/>
      <c r="DQ98" s="1106"/>
      <c r="DR98" s="1106"/>
      <c r="DS98" s="1106"/>
      <c r="DT98" s="1106"/>
      <c r="DU98" s="1106"/>
      <c r="DV98" s="1106"/>
      <c r="DW98" s="1106"/>
      <c r="DX98" s="1106"/>
      <c r="DY98" s="1106"/>
      <c r="DZ98" s="1106"/>
      <c r="EA98" s="1106"/>
      <c r="EB98" s="1106"/>
      <c r="EC98" s="1106"/>
      <c r="ED98" s="1106"/>
      <c r="EE98" s="1106"/>
      <c r="EF98" s="1106"/>
      <c r="EG98" s="1106"/>
      <c r="EH98" s="1106"/>
      <c r="EI98" s="1106"/>
      <c r="EJ98" s="1106"/>
      <c r="EK98" s="1106"/>
      <c r="EL98" s="1106"/>
      <c r="EM98" s="1106"/>
      <c r="EN98" s="1106"/>
      <c r="EO98" s="1106"/>
      <c r="EP98" s="1106"/>
      <c r="EQ98" s="1106"/>
      <c r="ER98" s="1106"/>
      <c r="ES98" s="1106"/>
      <c r="ET98" s="1106"/>
      <c r="EU98" s="1106"/>
      <c r="EV98" s="1106"/>
      <c r="EW98" s="1106"/>
      <c r="EX98" s="1106"/>
      <c r="EY98" s="1106"/>
      <c r="EZ98" s="1106"/>
      <c r="FA98" s="1106"/>
      <c r="FB98" s="1106"/>
      <c r="FC98" s="1106"/>
      <c r="FD98" s="1106"/>
      <c r="FE98" s="1106"/>
      <c r="FF98" s="1106"/>
      <c r="FG98" s="1106"/>
      <c r="FH98" s="1106"/>
      <c r="FI98" s="1106"/>
      <c r="FJ98" s="1106"/>
      <c r="FK98" s="1106"/>
      <c r="FL98" s="1106"/>
      <c r="FM98" s="1106"/>
      <c r="FN98" s="1106"/>
      <c r="FO98" s="1106"/>
      <c r="FP98" s="1106"/>
      <c r="FQ98" s="1106"/>
      <c r="FR98" s="1106"/>
      <c r="FS98" s="1106"/>
      <c r="FT98" s="1106"/>
      <c r="FU98" s="1106"/>
      <c r="FV98" s="1106"/>
      <c r="FW98" s="1106"/>
      <c r="FX98" s="1106"/>
      <c r="FY98" s="1106"/>
      <c r="FZ98" s="1106"/>
      <c r="GA98" s="1106"/>
      <c r="GB98" s="1106"/>
      <c r="GC98" s="1106"/>
      <c r="GD98" s="1106"/>
      <c r="GE98" s="1106"/>
      <c r="GF98" s="1106"/>
      <c r="GG98" s="1106"/>
      <c r="GH98" s="1106"/>
      <c r="GI98" s="1106"/>
      <c r="GJ98" s="1106"/>
      <c r="GK98" s="1106"/>
      <c r="GL98" s="1106"/>
      <c r="GM98" s="1106"/>
      <c r="GN98" s="1106"/>
      <c r="GO98" s="1106"/>
      <c r="GP98" s="1106"/>
      <c r="GQ98" s="1106"/>
      <c r="GR98" s="1106"/>
      <c r="GS98" s="1106"/>
      <c r="GT98" s="1106"/>
      <c r="GU98" s="1106"/>
      <c r="GV98" s="1106"/>
      <c r="GW98" s="1106"/>
      <c r="GX98" s="1106"/>
      <c r="GY98" s="1106"/>
      <c r="GZ98" s="1106"/>
      <c r="HA98" s="1106"/>
      <c r="HB98" s="1106"/>
      <c r="HC98" s="1106"/>
      <c r="HD98" s="1106"/>
      <c r="HE98" s="1106"/>
      <c r="HF98" s="1106"/>
      <c r="HG98" s="1106"/>
      <c r="HH98" s="1106"/>
      <c r="HI98" s="1106"/>
      <c r="HJ98" s="1106"/>
      <c r="HK98" s="1106"/>
      <c r="HL98" s="1106"/>
      <c r="HM98" s="1106"/>
      <c r="HN98" s="1106"/>
      <c r="HO98" s="1106"/>
      <c r="HP98" s="1106"/>
      <c r="HQ98" s="1106"/>
      <c r="HR98" s="1106"/>
      <c r="HS98" s="1106"/>
      <c r="HT98" s="1106"/>
      <c r="HU98" s="1106"/>
      <c r="HV98" s="1106"/>
      <c r="HW98" s="1106"/>
      <c r="HX98" s="1106"/>
      <c r="HY98" s="1106"/>
      <c r="HZ98" s="1106"/>
      <c r="IA98" s="1106"/>
      <c r="IB98" s="1106"/>
      <c r="IC98" s="1106"/>
      <c r="ID98" s="1106"/>
      <c r="IE98" s="1106"/>
      <c r="IF98" s="1106"/>
      <c r="IG98" s="1106"/>
      <c r="IH98" s="1106"/>
      <c r="II98" s="1106"/>
      <c r="IJ98" s="1106"/>
      <c r="IK98" s="1106"/>
      <c r="IL98" s="1106"/>
      <c r="IM98" s="1106"/>
      <c r="IN98" s="1106"/>
      <c r="IO98" s="1106"/>
      <c r="IP98" s="1106"/>
      <c r="IQ98" s="1106"/>
      <c r="IR98" s="1106"/>
      <c r="IS98" s="1106"/>
      <c r="IT98" s="1106"/>
      <c r="IU98" s="1106"/>
      <c r="IV98" s="1106"/>
      <c r="IW98" s="1106"/>
      <c r="IX98" s="1106"/>
      <c r="IY98" s="1106"/>
      <c r="IZ98" s="1106"/>
      <c r="JA98" s="1106"/>
      <c r="JB98" s="1106"/>
      <c r="JC98" s="1106"/>
      <c r="JD98" s="1106"/>
      <c r="JE98" s="1106"/>
      <c r="JF98" s="1106"/>
      <c r="JG98" s="1106"/>
      <c r="JH98" s="1106"/>
      <c r="JI98" s="1106"/>
      <c r="JJ98" s="1106"/>
      <c r="JK98" s="1106"/>
      <c r="JL98" s="1106"/>
      <c r="JM98" s="1106"/>
      <c r="JN98" s="1106"/>
      <c r="JO98" s="1106"/>
      <c r="JP98" s="1106"/>
      <c r="JQ98" s="1106"/>
      <c r="JR98" s="1106"/>
      <c r="JS98" s="1106"/>
      <c r="JT98" s="1106"/>
      <c r="JU98" s="1106"/>
      <c r="JV98" s="1106"/>
      <c r="JW98" s="1106"/>
      <c r="JX98" s="1106"/>
      <c r="JY98" s="1106"/>
      <c r="JZ98" s="1106"/>
      <c r="KA98" s="1106"/>
      <c r="KB98" s="1106"/>
      <c r="KC98" s="1106"/>
      <c r="KD98" s="1106"/>
      <c r="KE98" s="1106"/>
      <c r="KF98" s="1106"/>
      <c r="KG98" s="1106"/>
      <c r="KH98" s="1106"/>
      <c r="KI98" s="1106"/>
      <c r="KJ98" s="1106"/>
      <c r="KK98" s="1106"/>
      <c r="KL98" s="1106"/>
      <c r="KM98" s="1106"/>
      <c r="KN98" s="1106"/>
      <c r="KO98" s="1106"/>
      <c r="KP98" s="1106"/>
      <c r="KQ98" s="1106"/>
      <c r="KR98" s="1106"/>
      <c r="KS98" s="1106"/>
      <c r="KT98" s="1106"/>
      <c r="KU98" s="1106"/>
      <c r="KV98" s="1106"/>
      <c r="KW98" s="1106"/>
      <c r="KX98" s="1106"/>
      <c r="KY98" s="1106"/>
      <c r="KZ98" s="1106"/>
      <c r="LA98" s="1106"/>
      <c r="LB98" s="1106"/>
      <c r="LC98" s="1106"/>
      <c r="LD98" s="1106"/>
      <c r="LE98" s="1106"/>
      <c r="LF98" s="1106"/>
      <c r="LG98" s="1106"/>
      <c r="LH98" s="1106"/>
      <c r="LI98" s="1106"/>
      <c r="LJ98" s="1106"/>
      <c r="LK98" s="1106"/>
      <c r="LL98" s="1106"/>
      <c r="LM98" s="1106"/>
      <c r="LN98" s="1106"/>
      <c r="LO98" s="1106"/>
      <c r="LP98" s="1106"/>
      <c r="LQ98" s="1106"/>
      <c r="LR98" s="1106"/>
      <c r="LS98" s="1106"/>
      <c r="LT98" s="1106"/>
      <c r="LU98" s="1106"/>
      <c r="LV98" s="1106"/>
      <c r="LW98" s="1106"/>
      <c r="LX98" s="1106"/>
      <c r="LY98" s="1106"/>
      <c r="LZ98" s="1106"/>
      <c r="MA98" s="1106"/>
      <c r="MB98" s="1106"/>
      <c r="MC98" s="1106"/>
      <c r="MD98" s="1106"/>
      <c r="ME98" s="1106"/>
      <c r="MF98" s="1106"/>
      <c r="MG98" s="1106"/>
      <c r="MH98" s="1106"/>
      <c r="MI98" s="1106"/>
      <c r="MJ98" s="1106"/>
      <c r="MK98" s="1106"/>
      <c r="ML98" s="1106"/>
      <c r="MM98" s="1106"/>
      <c r="MN98" s="1106"/>
      <c r="MO98" s="1106"/>
      <c r="MP98" s="1106"/>
      <c r="MQ98" s="1106"/>
      <c r="MR98" s="1106"/>
      <c r="MS98" s="1106"/>
      <c r="MT98" s="1106"/>
      <c r="MU98" s="1106"/>
      <c r="MV98" s="1106"/>
      <c r="MW98" s="1106"/>
      <c r="MX98" s="1106"/>
      <c r="MY98" s="1106"/>
      <c r="MZ98" s="1106"/>
      <c r="NA98" s="1106"/>
      <c r="NB98" s="1106"/>
      <c r="NC98" s="1106"/>
      <c r="ND98" s="1106"/>
      <c r="NE98" s="1106"/>
      <c r="NF98" s="1106"/>
      <c r="NG98" s="1106"/>
      <c r="NH98" s="1106"/>
      <c r="NI98" s="1106"/>
      <c r="NJ98" s="1106"/>
      <c r="NK98" s="1106"/>
      <c r="NL98" s="1106"/>
      <c r="NM98" s="1106"/>
      <c r="NN98" s="1106"/>
      <c r="NO98" s="1106"/>
      <c r="NP98" s="1106"/>
      <c r="NQ98" s="1106"/>
      <c r="NR98" s="1106"/>
      <c r="NS98" s="1106"/>
      <c r="NT98" s="1106"/>
      <c r="NU98" s="1106"/>
      <c r="NV98" s="1106"/>
      <c r="NW98" s="1106"/>
      <c r="NX98" s="1106"/>
      <c r="NY98" s="1106"/>
      <c r="NZ98" s="1106"/>
      <c r="OA98" s="1106"/>
      <c r="OB98" s="1106"/>
      <c r="OC98" s="1106"/>
      <c r="OD98" s="1106"/>
      <c r="OE98" s="1106"/>
      <c r="OF98" s="1106"/>
      <c r="OG98" s="1106"/>
      <c r="OH98" s="1106"/>
      <c r="OI98" s="1106"/>
      <c r="OJ98" s="1106"/>
      <c r="OK98" s="1106"/>
      <c r="OL98" s="1106"/>
      <c r="OM98" s="1106"/>
      <c r="ON98" s="1106"/>
      <c r="OO98" s="1106"/>
      <c r="OP98" s="1106"/>
      <c r="OQ98" s="1106"/>
      <c r="OR98" s="1106"/>
      <c r="OS98" s="1106"/>
      <c r="OT98" s="1106"/>
      <c r="OU98" s="1106"/>
      <c r="OV98" s="1106"/>
      <c r="OW98" s="1106"/>
      <c r="OX98" s="1106"/>
      <c r="OY98" s="1106"/>
      <c r="OZ98" s="1106"/>
      <c r="PA98" s="1106"/>
      <c r="PB98" s="1106"/>
      <c r="PC98" s="1106"/>
      <c r="PD98" s="1106"/>
      <c r="PE98" s="1106"/>
      <c r="PF98" s="1106"/>
      <c r="PG98" s="1106"/>
      <c r="PH98" s="1106"/>
      <c r="PI98" s="1106"/>
      <c r="PJ98" s="1106"/>
      <c r="PK98" s="1106"/>
      <c r="PL98" s="1106"/>
      <c r="PM98" s="1106"/>
      <c r="PN98" s="1106"/>
      <c r="PO98" s="1106"/>
      <c r="PP98" s="1106"/>
      <c r="PQ98" s="1106"/>
      <c r="PR98" s="1106"/>
      <c r="PS98" s="1106"/>
      <c r="PT98" s="1106"/>
      <c r="PU98" s="1106"/>
      <c r="PV98" s="1106"/>
      <c r="PW98" s="1106"/>
      <c r="PX98" s="1106"/>
      <c r="PY98" s="1106"/>
      <c r="PZ98" s="1106"/>
      <c r="QA98" s="1106"/>
      <c r="QB98" s="1106"/>
      <c r="QC98" s="1106"/>
      <c r="QD98" s="1106"/>
      <c r="QE98" s="1106"/>
      <c r="QF98" s="1106"/>
      <c r="QG98" s="1106"/>
      <c r="QH98" s="1106"/>
      <c r="QI98" s="1106"/>
      <c r="QJ98" s="1106"/>
      <c r="QK98" s="1106"/>
      <c r="QL98" s="1106"/>
      <c r="QM98" s="1106"/>
      <c r="QN98" s="1106"/>
      <c r="QO98" s="1106"/>
      <c r="QP98" s="1106"/>
      <c r="QQ98" s="1106"/>
      <c r="QR98" s="1106"/>
      <c r="QS98" s="1106"/>
      <c r="QT98" s="1106"/>
      <c r="QU98" s="1106"/>
      <c r="QV98" s="1106"/>
      <c r="QW98" s="1106"/>
      <c r="QX98" s="1106"/>
      <c r="QY98" s="1106"/>
      <c r="QZ98" s="1106"/>
      <c r="RA98" s="1106"/>
      <c r="RB98" s="1106"/>
      <c r="RC98" s="1106"/>
      <c r="RD98" s="1106"/>
      <c r="RE98" s="1106"/>
      <c r="RF98" s="1106"/>
      <c r="RG98" s="1106"/>
      <c r="RH98" s="1106"/>
      <c r="RI98" s="1106"/>
      <c r="RJ98" s="1106"/>
      <c r="RK98" s="1106"/>
      <c r="RL98" s="1106"/>
      <c r="RM98" s="1106"/>
      <c r="RN98" s="1106"/>
      <c r="RO98" s="1106"/>
      <c r="RP98" s="1106"/>
      <c r="RQ98" s="1106"/>
      <c r="RR98" s="1106"/>
      <c r="RS98" s="1106"/>
      <c r="RT98" s="1106"/>
      <c r="RU98" s="1106"/>
      <c r="RV98" s="1106"/>
      <c r="RW98" s="1106"/>
      <c r="RX98" s="1106"/>
      <c r="RY98" s="1106"/>
      <c r="RZ98" s="1106"/>
      <c r="SA98" s="1106"/>
      <c r="SB98" s="1106"/>
      <c r="SC98" s="1106"/>
      <c r="SD98" s="1106"/>
      <c r="SE98" s="1106"/>
      <c r="SF98" s="1106"/>
      <c r="SG98" s="1106"/>
      <c r="SH98" s="1106"/>
      <c r="SI98" s="1106"/>
      <c r="SJ98" s="1106"/>
      <c r="SK98" s="1106"/>
      <c r="SL98" s="1106"/>
      <c r="SM98" s="1106"/>
      <c r="SN98" s="1106"/>
      <c r="SO98" s="1106"/>
      <c r="SP98" s="1106"/>
      <c r="SQ98" s="1106"/>
      <c r="SR98" s="1106"/>
      <c r="SS98" s="1106"/>
      <c r="ST98" s="1106"/>
      <c r="SU98" s="1106"/>
      <c r="SV98" s="1106"/>
      <c r="SW98" s="1106"/>
      <c r="SX98" s="1106"/>
      <c r="SY98" s="1106"/>
      <c r="SZ98" s="1106"/>
      <c r="TA98" s="1106"/>
      <c r="TB98" s="1106"/>
      <c r="TC98" s="1106"/>
      <c r="TD98" s="1106"/>
      <c r="TE98" s="1106"/>
      <c r="TF98" s="1106"/>
      <c r="TG98" s="1106"/>
      <c r="TH98" s="1106"/>
      <c r="TI98" s="1106"/>
      <c r="TJ98" s="1106"/>
      <c r="TK98" s="1106"/>
      <c r="TL98" s="1106"/>
      <c r="TM98" s="1106"/>
      <c r="TN98" s="1106"/>
      <c r="TO98" s="1106"/>
      <c r="TP98" s="1106"/>
      <c r="TQ98" s="1106"/>
      <c r="TR98" s="1106"/>
      <c r="TS98" s="1106"/>
      <c r="TT98" s="1106"/>
      <c r="TU98" s="1106"/>
      <c r="TV98" s="1106"/>
      <c r="TW98" s="1106"/>
      <c r="TX98" s="1106"/>
      <c r="TY98" s="1106"/>
      <c r="TZ98" s="1106"/>
      <c r="UA98" s="1106"/>
      <c r="UB98" s="1106"/>
      <c r="UC98" s="1106"/>
      <c r="UD98" s="1106"/>
      <c r="UE98" s="1106"/>
      <c r="UF98" s="1106"/>
      <c r="UG98" s="1106"/>
      <c r="UH98" s="1106"/>
      <c r="UI98" s="1106"/>
      <c r="UJ98" s="1106"/>
      <c r="UK98" s="1106"/>
      <c r="UL98" s="1106"/>
      <c r="UM98" s="1106"/>
      <c r="UN98" s="1106"/>
      <c r="UO98" s="1106"/>
      <c r="UP98" s="1106"/>
      <c r="UQ98" s="1106"/>
      <c r="UR98" s="1106"/>
      <c r="US98" s="1106"/>
      <c r="UT98" s="1106"/>
      <c r="UU98" s="1106"/>
      <c r="UV98" s="1106"/>
      <c r="UW98" s="1106"/>
      <c r="UX98" s="1106"/>
      <c r="UY98" s="1106"/>
      <c r="UZ98" s="1106"/>
      <c r="VA98" s="1106"/>
      <c r="VB98" s="1106"/>
      <c r="VC98" s="1106"/>
      <c r="VD98" s="1106"/>
      <c r="VE98" s="1106"/>
      <c r="VF98" s="1106"/>
      <c r="VG98" s="1106"/>
      <c r="VH98" s="1106"/>
      <c r="VI98" s="1106"/>
      <c r="VJ98" s="1106"/>
      <c r="VK98" s="1106"/>
      <c r="VL98" s="1106"/>
      <c r="VM98" s="1106"/>
      <c r="VN98" s="1106"/>
      <c r="VO98" s="1106"/>
      <c r="VP98" s="1106"/>
      <c r="VQ98" s="1106"/>
      <c r="VR98" s="1106"/>
      <c r="VS98" s="1106"/>
      <c r="VT98" s="1106"/>
      <c r="VU98" s="1106"/>
      <c r="VV98" s="1106"/>
      <c r="VW98" s="1106"/>
      <c r="VX98" s="1106"/>
      <c r="VY98" s="1106"/>
      <c r="VZ98" s="1106"/>
      <c r="WA98" s="1106"/>
      <c r="WB98" s="1106"/>
      <c r="WC98" s="1106"/>
      <c r="WD98" s="1106"/>
      <c r="WE98" s="1106"/>
      <c r="WF98" s="1106"/>
      <c r="WG98" s="1106"/>
      <c r="WH98" s="1106"/>
      <c r="WI98" s="1106"/>
      <c r="WJ98" s="1106"/>
      <c r="WK98" s="1106"/>
      <c r="WL98" s="1106"/>
      <c r="WM98" s="1106"/>
      <c r="WN98" s="1106"/>
      <c r="WO98" s="1106"/>
      <c r="WP98" s="1106"/>
      <c r="WQ98" s="1106"/>
      <c r="WR98" s="1106"/>
      <c r="WS98" s="1106"/>
      <c r="WT98" s="1106"/>
      <c r="WU98" s="1106"/>
      <c r="WV98" s="1106"/>
      <c r="WW98" s="1106"/>
      <c r="WX98" s="1106"/>
      <c r="WY98" s="1106"/>
      <c r="WZ98" s="1106"/>
      <c r="XA98" s="1106"/>
      <c r="XB98" s="1106"/>
      <c r="XC98" s="1106"/>
      <c r="XD98" s="1106"/>
      <c r="XE98" s="1106"/>
      <c r="XF98" s="1106"/>
      <c r="XG98" s="1106"/>
      <c r="XH98" s="1106"/>
      <c r="XI98" s="1106"/>
      <c r="XJ98" s="1106"/>
      <c r="XK98" s="1106"/>
      <c r="XL98" s="1106"/>
      <c r="XM98" s="1106"/>
      <c r="XN98" s="1106"/>
      <c r="XO98" s="1106"/>
      <c r="XP98" s="1106"/>
      <c r="XQ98" s="1106"/>
      <c r="XR98" s="1106"/>
      <c r="XS98" s="1105"/>
      <c r="XT98" s="1105"/>
      <c r="XU98" s="1105"/>
    </row>
    <row r="99" spans="1:645">
      <c r="A99" s="1111"/>
      <c r="B99" s="1112"/>
      <c r="C99" s="773"/>
      <c r="D99" s="1105"/>
      <c r="E99" s="753" t="s">
        <v>16</v>
      </c>
      <c r="F99" s="752"/>
      <c r="G99" s="1105"/>
      <c r="H99" s="1105"/>
      <c r="I99" s="1105"/>
      <c r="J99" s="1106"/>
      <c r="K99" s="1106"/>
      <c r="L99" s="1106"/>
      <c r="M99" s="1106"/>
      <c r="N99" s="1106"/>
      <c r="O99" s="1106"/>
      <c r="P99" s="1106"/>
      <c r="Q99" s="1106"/>
      <c r="R99" s="1106"/>
      <c r="S99" s="1106"/>
      <c r="T99" s="1106"/>
      <c r="U99" s="1106"/>
      <c r="V99" s="1106"/>
      <c r="W99" s="1106"/>
      <c r="X99" s="1106"/>
      <c r="Y99" s="1106"/>
      <c r="Z99" s="1106"/>
      <c r="AA99" s="1106"/>
      <c r="AB99" s="1106"/>
      <c r="AC99" s="1106"/>
      <c r="AD99" s="1106"/>
      <c r="AE99" s="1106"/>
      <c r="AF99" s="1106"/>
      <c r="AG99" s="1106"/>
      <c r="AH99" s="1106"/>
      <c r="AI99" s="1106"/>
      <c r="AJ99" s="1106"/>
      <c r="AK99" s="1106"/>
      <c r="AL99" s="1106"/>
      <c r="AM99" s="1106"/>
      <c r="AN99" s="1106"/>
      <c r="AO99" s="1106"/>
      <c r="AP99" s="1106"/>
      <c r="AQ99" s="1106"/>
      <c r="AR99" s="1106"/>
      <c r="AS99" s="1106"/>
      <c r="AT99" s="1106"/>
      <c r="AU99" s="1106"/>
      <c r="AV99" s="1106"/>
      <c r="AW99" s="1106"/>
      <c r="AX99" s="1106"/>
      <c r="AY99" s="1106"/>
      <c r="AZ99" s="1106"/>
      <c r="BA99" s="1106"/>
      <c r="BB99" s="1106"/>
      <c r="BC99" s="1106"/>
      <c r="BD99" s="1106"/>
      <c r="BE99" s="1106"/>
      <c r="BF99" s="1106"/>
      <c r="BG99" s="1106"/>
      <c r="BH99" s="1106"/>
      <c r="BI99" s="1106"/>
      <c r="BJ99" s="1106"/>
      <c r="BK99" s="1106"/>
      <c r="BL99" s="1106"/>
      <c r="BM99" s="1106"/>
      <c r="BN99" s="1106"/>
      <c r="BO99" s="1106"/>
      <c r="BP99" s="1106"/>
      <c r="BQ99" s="1106"/>
      <c r="BR99" s="1106"/>
      <c r="BS99" s="1106"/>
      <c r="BT99" s="1106"/>
      <c r="BU99" s="1106"/>
      <c r="BV99" s="1106"/>
      <c r="BW99" s="1106"/>
      <c r="BX99" s="1106"/>
      <c r="BY99" s="1106"/>
      <c r="BZ99" s="1106"/>
      <c r="CA99" s="1106"/>
      <c r="CB99" s="1106"/>
      <c r="CC99" s="1106"/>
      <c r="CD99" s="1106"/>
      <c r="CE99" s="1106"/>
      <c r="CF99" s="1106"/>
      <c r="CG99" s="1106"/>
      <c r="CH99" s="1106"/>
      <c r="CI99" s="1106"/>
      <c r="CJ99" s="1106"/>
      <c r="CK99" s="1106"/>
      <c r="CL99" s="1106"/>
      <c r="CM99" s="1106"/>
      <c r="CN99" s="1106"/>
      <c r="CO99" s="1106"/>
      <c r="CP99" s="1106"/>
      <c r="CQ99" s="1106"/>
      <c r="CR99" s="1106"/>
      <c r="CS99" s="1106"/>
      <c r="CT99" s="1106"/>
      <c r="CU99" s="1106"/>
      <c r="CV99" s="1106"/>
      <c r="CW99" s="1106"/>
      <c r="CX99" s="1106"/>
      <c r="CY99" s="1106"/>
      <c r="CZ99" s="1106"/>
      <c r="DA99" s="1106"/>
      <c r="DB99" s="1106"/>
      <c r="DC99" s="1106"/>
      <c r="DD99" s="1106"/>
      <c r="DE99" s="1106"/>
      <c r="DF99" s="1106"/>
      <c r="DG99" s="1106"/>
      <c r="DH99" s="1106"/>
      <c r="DI99" s="1106"/>
      <c r="DJ99" s="1106"/>
      <c r="DK99" s="1106"/>
      <c r="DL99" s="1106"/>
      <c r="DM99" s="1106"/>
      <c r="DN99" s="1106"/>
      <c r="DO99" s="1106"/>
      <c r="DP99" s="1106"/>
      <c r="DQ99" s="1106"/>
      <c r="DR99" s="1106"/>
      <c r="DS99" s="1106"/>
      <c r="DT99" s="1106"/>
      <c r="DU99" s="1106"/>
      <c r="DV99" s="1106"/>
      <c r="DW99" s="1106"/>
      <c r="DX99" s="1106"/>
      <c r="DY99" s="1106"/>
      <c r="DZ99" s="1106"/>
      <c r="EA99" s="1106"/>
      <c r="EB99" s="1106"/>
      <c r="EC99" s="1106"/>
      <c r="ED99" s="1106"/>
      <c r="EE99" s="1106"/>
      <c r="EF99" s="1106"/>
      <c r="EG99" s="1106"/>
      <c r="EH99" s="1106"/>
      <c r="EI99" s="1106"/>
      <c r="EJ99" s="1106"/>
      <c r="EK99" s="1106"/>
      <c r="EL99" s="1106"/>
      <c r="EM99" s="1106"/>
      <c r="EN99" s="1106"/>
      <c r="EO99" s="1106"/>
      <c r="EP99" s="1106"/>
      <c r="EQ99" s="1106"/>
      <c r="ER99" s="1106"/>
      <c r="ES99" s="1106"/>
      <c r="ET99" s="1106"/>
      <c r="EU99" s="1106"/>
      <c r="EV99" s="1106"/>
      <c r="EW99" s="1106"/>
      <c r="EX99" s="1106"/>
      <c r="EY99" s="1106"/>
      <c r="EZ99" s="1106"/>
      <c r="FA99" s="1106"/>
      <c r="FB99" s="1106"/>
      <c r="FC99" s="1106"/>
      <c r="FD99" s="1106"/>
      <c r="FE99" s="1106"/>
      <c r="FF99" s="1106"/>
      <c r="FG99" s="1106"/>
      <c r="FH99" s="1106"/>
      <c r="FI99" s="1106"/>
      <c r="FJ99" s="1106"/>
      <c r="FK99" s="1106"/>
      <c r="FL99" s="1106"/>
      <c r="FM99" s="1106"/>
      <c r="FN99" s="1106"/>
      <c r="FO99" s="1106"/>
      <c r="FP99" s="1106"/>
      <c r="FQ99" s="1106"/>
      <c r="FR99" s="1106"/>
      <c r="FS99" s="1106"/>
      <c r="FT99" s="1106"/>
      <c r="FU99" s="1106"/>
      <c r="FV99" s="1106"/>
      <c r="FW99" s="1106"/>
      <c r="FX99" s="1106"/>
      <c r="FY99" s="1106"/>
      <c r="FZ99" s="1106"/>
      <c r="GA99" s="1106"/>
      <c r="GB99" s="1106"/>
      <c r="GC99" s="1106"/>
      <c r="GD99" s="1106"/>
      <c r="GE99" s="1106"/>
      <c r="GF99" s="1106"/>
      <c r="GG99" s="1106"/>
      <c r="GH99" s="1106"/>
      <c r="GI99" s="1106"/>
      <c r="GJ99" s="1106"/>
      <c r="GK99" s="1106"/>
      <c r="GL99" s="1106"/>
      <c r="GM99" s="1106"/>
      <c r="GN99" s="1106"/>
      <c r="GO99" s="1106"/>
      <c r="GP99" s="1106"/>
      <c r="GQ99" s="1106"/>
      <c r="GR99" s="1106"/>
      <c r="GS99" s="1106"/>
      <c r="GT99" s="1106"/>
      <c r="GU99" s="1106"/>
      <c r="GV99" s="1106"/>
      <c r="GW99" s="1106"/>
      <c r="GX99" s="1106"/>
      <c r="GY99" s="1106"/>
      <c r="GZ99" s="1106"/>
      <c r="HA99" s="1106"/>
      <c r="HB99" s="1106"/>
      <c r="HC99" s="1106"/>
      <c r="HD99" s="1106"/>
      <c r="HE99" s="1106"/>
      <c r="HF99" s="1106"/>
      <c r="HG99" s="1106"/>
      <c r="HH99" s="1106"/>
      <c r="HI99" s="1106"/>
      <c r="HJ99" s="1106"/>
      <c r="HK99" s="1106"/>
      <c r="HL99" s="1106"/>
      <c r="HM99" s="1106"/>
      <c r="HN99" s="1106"/>
      <c r="HO99" s="1106"/>
      <c r="HP99" s="1106"/>
      <c r="HQ99" s="1106"/>
      <c r="HR99" s="1106"/>
      <c r="HS99" s="1106"/>
      <c r="HT99" s="1106"/>
      <c r="HU99" s="1106"/>
      <c r="HV99" s="1106"/>
      <c r="HW99" s="1106"/>
      <c r="HX99" s="1106"/>
      <c r="HY99" s="1106"/>
      <c r="HZ99" s="1106"/>
      <c r="IA99" s="1106"/>
      <c r="IB99" s="1106"/>
      <c r="IC99" s="1106"/>
      <c r="ID99" s="1106"/>
      <c r="IE99" s="1106"/>
      <c r="IF99" s="1106"/>
      <c r="IG99" s="1106"/>
      <c r="IH99" s="1106"/>
      <c r="II99" s="1106"/>
      <c r="IJ99" s="1106"/>
      <c r="IK99" s="1106"/>
      <c r="IL99" s="1106"/>
      <c r="IM99" s="1106"/>
      <c r="IN99" s="1106"/>
      <c r="IO99" s="1106"/>
      <c r="IP99" s="1106"/>
      <c r="IQ99" s="1106"/>
      <c r="IR99" s="1106"/>
      <c r="IS99" s="1106"/>
      <c r="IT99" s="1106"/>
      <c r="IU99" s="1106"/>
      <c r="IV99" s="1106"/>
      <c r="IW99" s="1106"/>
      <c r="IX99" s="1106"/>
      <c r="IY99" s="1106"/>
      <c r="IZ99" s="1106"/>
      <c r="JA99" s="1106"/>
      <c r="JB99" s="1106"/>
      <c r="JC99" s="1106"/>
      <c r="JD99" s="1106"/>
      <c r="JE99" s="1106"/>
      <c r="JF99" s="1106"/>
      <c r="JG99" s="1106"/>
      <c r="JH99" s="1106"/>
      <c r="JI99" s="1106"/>
      <c r="JJ99" s="1106"/>
      <c r="JK99" s="1106"/>
      <c r="JL99" s="1106"/>
      <c r="JM99" s="1106"/>
      <c r="JN99" s="1106"/>
      <c r="JO99" s="1106"/>
      <c r="JP99" s="1106"/>
      <c r="JQ99" s="1106"/>
      <c r="JR99" s="1106"/>
      <c r="JS99" s="1106"/>
      <c r="JT99" s="1106"/>
      <c r="JU99" s="1106"/>
      <c r="JV99" s="1106"/>
      <c r="JW99" s="1106"/>
      <c r="JX99" s="1106"/>
      <c r="JY99" s="1106"/>
      <c r="JZ99" s="1106"/>
      <c r="KA99" s="1106"/>
      <c r="KB99" s="1106"/>
      <c r="KC99" s="1106"/>
      <c r="KD99" s="1106"/>
      <c r="KE99" s="1106"/>
      <c r="KF99" s="1106"/>
      <c r="KG99" s="1106"/>
      <c r="KH99" s="1106"/>
      <c r="KI99" s="1106"/>
      <c r="KJ99" s="1106"/>
      <c r="KK99" s="1106"/>
      <c r="KL99" s="1106"/>
      <c r="KM99" s="1106"/>
      <c r="KN99" s="1106"/>
      <c r="KO99" s="1106"/>
      <c r="KP99" s="1106"/>
      <c r="KQ99" s="1106"/>
      <c r="KR99" s="1106"/>
      <c r="KS99" s="1106"/>
      <c r="KT99" s="1106"/>
      <c r="KU99" s="1106"/>
      <c r="KV99" s="1106"/>
      <c r="KW99" s="1106"/>
      <c r="KX99" s="1106"/>
      <c r="KY99" s="1106"/>
      <c r="KZ99" s="1106"/>
      <c r="LA99" s="1106"/>
      <c r="LB99" s="1106"/>
      <c r="LC99" s="1106"/>
      <c r="LD99" s="1106"/>
      <c r="LE99" s="1106"/>
      <c r="LF99" s="1106"/>
      <c r="LG99" s="1106"/>
      <c r="LH99" s="1106"/>
      <c r="LI99" s="1106"/>
      <c r="LJ99" s="1106"/>
      <c r="LK99" s="1106"/>
      <c r="LL99" s="1106"/>
      <c r="LM99" s="1106"/>
      <c r="LN99" s="1106"/>
      <c r="LO99" s="1106"/>
      <c r="LP99" s="1106"/>
      <c r="LQ99" s="1106"/>
      <c r="LR99" s="1106"/>
      <c r="LS99" s="1106"/>
      <c r="LT99" s="1106"/>
      <c r="LU99" s="1106"/>
      <c r="LV99" s="1106"/>
      <c r="LW99" s="1106"/>
      <c r="LX99" s="1106"/>
      <c r="LY99" s="1106"/>
      <c r="LZ99" s="1106"/>
      <c r="MA99" s="1106"/>
      <c r="MB99" s="1106"/>
      <c r="MC99" s="1106"/>
      <c r="MD99" s="1106"/>
      <c r="ME99" s="1106"/>
      <c r="MF99" s="1106"/>
      <c r="MG99" s="1106"/>
      <c r="MH99" s="1106"/>
      <c r="MI99" s="1106"/>
      <c r="MJ99" s="1106"/>
      <c r="MK99" s="1106"/>
      <c r="ML99" s="1106"/>
      <c r="MM99" s="1106"/>
      <c r="MN99" s="1106"/>
      <c r="MO99" s="1106"/>
      <c r="MP99" s="1106"/>
      <c r="MQ99" s="1106"/>
      <c r="MR99" s="1106"/>
      <c r="MS99" s="1106"/>
      <c r="MT99" s="1106"/>
      <c r="MU99" s="1106"/>
      <c r="MV99" s="1106"/>
      <c r="MW99" s="1106"/>
      <c r="MX99" s="1106"/>
      <c r="MY99" s="1106"/>
      <c r="MZ99" s="1106"/>
      <c r="NA99" s="1106"/>
      <c r="NB99" s="1106"/>
      <c r="NC99" s="1106"/>
      <c r="ND99" s="1106"/>
      <c r="NE99" s="1106"/>
      <c r="NF99" s="1106"/>
      <c r="NG99" s="1106"/>
      <c r="NH99" s="1106"/>
      <c r="NI99" s="1106"/>
      <c r="NJ99" s="1106"/>
      <c r="NK99" s="1106"/>
      <c r="NL99" s="1106"/>
      <c r="NM99" s="1106"/>
      <c r="NN99" s="1106"/>
      <c r="NO99" s="1106"/>
      <c r="NP99" s="1106"/>
      <c r="NQ99" s="1106"/>
      <c r="NR99" s="1106"/>
      <c r="NS99" s="1106"/>
      <c r="NT99" s="1106"/>
      <c r="NU99" s="1106"/>
      <c r="NV99" s="1106"/>
      <c r="NW99" s="1106"/>
      <c r="NX99" s="1106"/>
      <c r="NY99" s="1106"/>
      <c r="NZ99" s="1106"/>
      <c r="OA99" s="1106"/>
      <c r="OB99" s="1106"/>
      <c r="OC99" s="1106"/>
      <c r="OD99" s="1106"/>
      <c r="OE99" s="1106"/>
      <c r="OF99" s="1106"/>
      <c r="OG99" s="1106"/>
      <c r="OH99" s="1106"/>
      <c r="OI99" s="1106"/>
      <c r="OJ99" s="1106"/>
      <c r="OK99" s="1106"/>
      <c r="OL99" s="1106"/>
      <c r="OM99" s="1106"/>
      <c r="ON99" s="1106"/>
      <c r="OO99" s="1106"/>
      <c r="OP99" s="1106"/>
      <c r="OQ99" s="1106"/>
      <c r="OR99" s="1106"/>
      <c r="OS99" s="1106"/>
      <c r="OT99" s="1106"/>
      <c r="OU99" s="1106"/>
      <c r="OV99" s="1106"/>
      <c r="OW99" s="1106"/>
      <c r="OX99" s="1106"/>
      <c r="OY99" s="1106"/>
      <c r="OZ99" s="1106"/>
      <c r="PA99" s="1106"/>
      <c r="PB99" s="1106"/>
      <c r="PC99" s="1106"/>
      <c r="PD99" s="1106"/>
      <c r="PE99" s="1106"/>
      <c r="PF99" s="1106"/>
      <c r="PG99" s="1106"/>
      <c r="PH99" s="1106"/>
      <c r="PI99" s="1106"/>
      <c r="PJ99" s="1106"/>
      <c r="PK99" s="1106"/>
      <c r="PL99" s="1106"/>
      <c r="PM99" s="1106"/>
      <c r="PN99" s="1106"/>
      <c r="PO99" s="1106"/>
      <c r="PP99" s="1106"/>
      <c r="PQ99" s="1106"/>
      <c r="PR99" s="1106"/>
      <c r="PS99" s="1106"/>
      <c r="PT99" s="1106"/>
      <c r="PU99" s="1106"/>
      <c r="PV99" s="1106"/>
      <c r="PW99" s="1106"/>
      <c r="PX99" s="1106"/>
      <c r="PY99" s="1106"/>
      <c r="PZ99" s="1106"/>
      <c r="QA99" s="1106"/>
      <c r="QB99" s="1106"/>
      <c r="QC99" s="1106"/>
      <c r="QD99" s="1106"/>
      <c r="QE99" s="1106"/>
      <c r="QF99" s="1106"/>
      <c r="QG99" s="1106"/>
      <c r="QH99" s="1106"/>
      <c r="QI99" s="1106"/>
      <c r="QJ99" s="1106"/>
      <c r="QK99" s="1106"/>
      <c r="QL99" s="1106"/>
      <c r="QM99" s="1106"/>
      <c r="QN99" s="1106"/>
      <c r="QO99" s="1106"/>
      <c r="QP99" s="1106"/>
      <c r="QQ99" s="1106"/>
      <c r="QR99" s="1106"/>
      <c r="QS99" s="1106"/>
      <c r="QT99" s="1106"/>
      <c r="QU99" s="1106"/>
      <c r="QV99" s="1106"/>
      <c r="QW99" s="1106"/>
      <c r="QX99" s="1106"/>
      <c r="QY99" s="1106"/>
      <c r="QZ99" s="1106"/>
      <c r="RA99" s="1106"/>
      <c r="RB99" s="1106"/>
      <c r="RC99" s="1106"/>
      <c r="RD99" s="1106"/>
      <c r="RE99" s="1106"/>
      <c r="RF99" s="1106"/>
      <c r="RG99" s="1106"/>
      <c r="RH99" s="1106"/>
      <c r="RI99" s="1106"/>
      <c r="RJ99" s="1106"/>
      <c r="RK99" s="1106"/>
      <c r="RL99" s="1106"/>
      <c r="RM99" s="1106"/>
      <c r="RN99" s="1106"/>
      <c r="RO99" s="1106"/>
      <c r="RP99" s="1106"/>
      <c r="RQ99" s="1106"/>
      <c r="RR99" s="1106"/>
      <c r="RS99" s="1106"/>
      <c r="RT99" s="1106"/>
      <c r="RU99" s="1106"/>
      <c r="RV99" s="1106"/>
      <c r="RW99" s="1106"/>
      <c r="RX99" s="1106"/>
      <c r="RY99" s="1106"/>
      <c r="RZ99" s="1106"/>
      <c r="SA99" s="1106"/>
      <c r="SB99" s="1106"/>
      <c r="SC99" s="1106"/>
      <c r="SD99" s="1106"/>
      <c r="SE99" s="1106"/>
      <c r="SF99" s="1106"/>
      <c r="SG99" s="1106"/>
      <c r="SH99" s="1106"/>
      <c r="SI99" s="1106"/>
      <c r="SJ99" s="1106"/>
      <c r="SK99" s="1106"/>
      <c r="SL99" s="1106"/>
      <c r="SM99" s="1106"/>
      <c r="SN99" s="1106"/>
      <c r="SO99" s="1106"/>
      <c r="SP99" s="1106"/>
      <c r="SQ99" s="1106"/>
      <c r="SR99" s="1106"/>
      <c r="SS99" s="1106"/>
      <c r="ST99" s="1106"/>
      <c r="SU99" s="1106"/>
      <c r="SV99" s="1106"/>
      <c r="SW99" s="1106"/>
      <c r="SX99" s="1106"/>
      <c r="SY99" s="1106"/>
      <c r="SZ99" s="1106"/>
      <c r="TA99" s="1106"/>
      <c r="TB99" s="1106"/>
      <c r="TC99" s="1106"/>
      <c r="TD99" s="1106"/>
      <c r="TE99" s="1106"/>
      <c r="TF99" s="1106"/>
      <c r="TG99" s="1106"/>
      <c r="TH99" s="1106"/>
      <c r="TI99" s="1106"/>
      <c r="TJ99" s="1106"/>
      <c r="TK99" s="1106"/>
      <c r="TL99" s="1106"/>
      <c r="TM99" s="1106"/>
      <c r="TN99" s="1106"/>
      <c r="TO99" s="1106"/>
      <c r="TP99" s="1106"/>
      <c r="TQ99" s="1106"/>
      <c r="TR99" s="1106"/>
      <c r="TS99" s="1106"/>
      <c r="TT99" s="1106"/>
      <c r="TU99" s="1106"/>
      <c r="TV99" s="1106"/>
      <c r="TW99" s="1106"/>
      <c r="TX99" s="1106"/>
      <c r="TY99" s="1106"/>
      <c r="TZ99" s="1106"/>
      <c r="UA99" s="1106"/>
      <c r="UB99" s="1106"/>
      <c r="UC99" s="1106"/>
      <c r="UD99" s="1106"/>
      <c r="UE99" s="1106"/>
      <c r="UF99" s="1106"/>
      <c r="UG99" s="1106"/>
      <c r="UH99" s="1106"/>
      <c r="UI99" s="1106"/>
      <c r="UJ99" s="1106"/>
      <c r="UK99" s="1106"/>
      <c r="UL99" s="1106"/>
      <c r="UM99" s="1106"/>
      <c r="UN99" s="1106"/>
      <c r="UO99" s="1106"/>
      <c r="UP99" s="1106"/>
      <c r="UQ99" s="1106"/>
      <c r="UR99" s="1106"/>
      <c r="US99" s="1106"/>
      <c r="UT99" s="1106"/>
      <c r="UU99" s="1106"/>
      <c r="UV99" s="1106"/>
      <c r="UW99" s="1106"/>
      <c r="UX99" s="1106"/>
      <c r="UY99" s="1106"/>
      <c r="UZ99" s="1106"/>
      <c r="VA99" s="1106"/>
      <c r="VB99" s="1106"/>
      <c r="VC99" s="1106"/>
      <c r="VD99" s="1106"/>
      <c r="VE99" s="1106"/>
      <c r="VF99" s="1106"/>
      <c r="VG99" s="1106"/>
      <c r="VH99" s="1106"/>
      <c r="VI99" s="1106"/>
      <c r="VJ99" s="1106"/>
      <c r="VK99" s="1106"/>
      <c r="VL99" s="1106"/>
      <c r="VM99" s="1106"/>
      <c r="VN99" s="1106"/>
      <c r="VO99" s="1106"/>
      <c r="VP99" s="1106"/>
      <c r="VQ99" s="1106"/>
      <c r="VR99" s="1106"/>
      <c r="VS99" s="1106"/>
      <c r="VT99" s="1106"/>
      <c r="VU99" s="1106"/>
      <c r="VV99" s="1106"/>
      <c r="VW99" s="1106"/>
      <c r="VX99" s="1106"/>
      <c r="VY99" s="1106"/>
      <c r="VZ99" s="1106"/>
      <c r="WA99" s="1106"/>
      <c r="WB99" s="1106"/>
      <c r="WC99" s="1106"/>
      <c r="WD99" s="1106"/>
      <c r="WE99" s="1106"/>
      <c r="WF99" s="1106"/>
      <c r="WG99" s="1106"/>
      <c r="WH99" s="1106"/>
      <c r="WI99" s="1106"/>
      <c r="WJ99" s="1106"/>
      <c r="WK99" s="1106"/>
      <c r="WL99" s="1106"/>
      <c r="WM99" s="1106"/>
      <c r="WN99" s="1106"/>
      <c r="WO99" s="1106"/>
      <c r="WP99" s="1106"/>
      <c r="WQ99" s="1106"/>
      <c r="WR99" s="1106"/>
      <c r="WS99" s="1106"/>
      <c r="WT99" s="1106"/>
      <c r="WU99" s="1106"/>
      <c r="WV99" s="1106"/>
      <c r="WW99" s="1106"/>
      <c r="WX99" s="1106"/>
      <c r="WY99" s="1106"/>
      <c r="WZ99" s="1106"/>
      <c r="XA99" s="1106"/>
      <c r="XB99" s="1106"/>
      <c r="XC99" s="1106"/>
      <c r="XD99" s="1106"/>
      <c r="XE99" s="1106"/>
      <c r="XF99" s="1106"/>
      <c r="XG99" s="1106"/>
      <c r="XH99" s="1106"/>
      <c r="XI99" s="1106"/>
      <c r="XJ99" s="1106"/>
      <c r="XK99" s="1106"/>
      <c r="XL99" s="1106"/>
      <c r="XM99" s="1106"/>
      <c r="XN99" s="1106"/>
      <c r="XO99" s="1106"/>
      <c r="XP99" s="1106"/>
      <c r="XQ99" s="1106"/>
      <c r="XR99" s="1106"/>
      <c r="XS99" s="1105"/>
      <c r="XT99" s="1105"/>
      <c r="XU99" s="1105"/>
    </row>
    <row r="100" spans="1:645" ht="13.8" thickBot="1">
      <c r="A100" s="1112"/>
      <c r="B100" s="1112"/>
      <c r="C100" s="1112"/>
      <c r="D100" s="1105"/>
      <c r="E100" s="1105"/>
      <c r="F100" s="752"/>
      <c r="G100" s="1105"/>
      <c r="H100" s="1105"/>
      <c r="I100" s="1105"/>
      <c r="J100" s="799"/>
      <c r="K100" s="799"/>
      <c r="L100" s="799"/>
      <c r="M100" s="799"/>
      <c r="N100" s="799"/>
      <c r="O100" s="799"/>
      <c r="P100" s="799"/>
      <c r="Q100" s="799"/>
      <c r="R100" s="799"/>
      <c r="S100" s="799"/>
      <c r="T100" s="799"/>
      <c r="U100" s="799"/>
      <c r="V100" s="799"/>
      <c r="W100" s="799"/>
      <c r="X100" s="799"/>
      <c r="Y100" s="799"/>
      <c r="Z100" s="799"/>
      <c r="AA100" s="799"/>
      <c r="AB100" s="799"/>
      <c r="AC100" s="799"/>
      <c r="AD100" s="799"/>
      <c r="AE100" s="799"/>
      <c r="AF100" s="799"/>
      <c r="AG100" s="799"/>
      <c r="AH100" s="799"/>
      <c r="AI100" s="799"/>
      <c r="AJ100" s="799"/>
      <c r="AK100" s="799"/>
      <c r="AL100" s="799"/>
      <c r="AM100" s="799"/>
      <c r="AN100" s="799"/>
      <c r="AO100" s="799"/>
      <c r="AP100" s="799"/>
      <c r="AQ100" s="799"/>
      <c r="AR100" s="799"/>
      <c r="AS100" s="799"/>
      <c r="AT100" s="799"/>
      <c r="AU100" s="799"/>
      <c r="AV100" s="799"/>
      <c r="AW100" s="799"/>
      <c r="AX100" s="799"/>
      <c r="AY100" s="799"/>
      <c r="AZ100" s="799"/>
      <c r="BA100" s="799"/>
      <c r="BB100" s="799"/>
      <c r="BC100" s="799"/>
      <c r="BD100" s="799"/>
      <c r="BE100" s="799"/>
      <c r="BF100" s="799"/>
      <c r="BG100" s="799"/>
      <c r="BH100" s="799"/>
      <c r="BI100" s="799"/>
      <c r="BJ100" s="799"/>
      <c r="BK100" s="799"/>
      <c r="BL100" s="799"/>
      <c r="BM100" s="799"/>
      <c r="BN100" s="799"/>
      <c r="BO100" s="799"/>
      <c r="BP100" s="799"/>
      <c r="BQ100" s="799"/>
      <c r="BR100" s="799"/>
      <c r="BS100" s="799"/>
      <c r="BT100" s="799"/>
      <c r="BU100" s="799"/>
      <c r="BV100" s="799"/>
      <c r="BW100" s="799"/>
      <c r="BX100" s="799"/>
      <c r="BY100" s="799"/>
      <c r="BZ100" s="799"/>
      <c r="CA100" s="799"/>
      <c r="CB100" s="799"/>
      <c r="CC100" s="799"/>
      <c r="CD100" s="799"/>
      <c r="CE100" s="799"/>
      <c r="CF100" s="799"/>
      <c r="CG100" s="799"/>
      <c r="CH100" s="799"/>
      <c r="CI100" s="799"/>
      <c r="CJ100" s="799"/>
      <c r="CK100" s="799"/>
      <c r="CL100" s="799"/>
      <c r="CM100" s="799"/>
      <c r="CN100" s="799"/>
      <c r="CO100" s="799"/>
      <c r="CP100" s="799"/>
      <c r="CQ100" s="799"/>
      <c r="CR100" s="799"/>
      <c r="CS100" s="799"/>
      <c r="CT100" s="799"/>
      <c r="CU100" s="799"/>
      <c r="CV100" s="799"/>
      <c r="CW100" s="799"/>
      <c r="CX100" s="799"/>
      <c r="CY100" s="799"/>
      <c r="CZ100" s="799"/>
      <c r="DA100" s="799"/>
      <c r="DB100" s="799"/>
      <c r="DC100" s="799"/>
      <c r="DD100" s="799"/>
      <c r="DE100" s="799"/>
      <c r="DF100" s="799"/>
      <c r="DG100" s="799"/>
      <c r="DH100" s="799"/>
      <c r="DI100" s="799"/>
      <c r="DJ100" s="799"/>
      <c r="DK100" s="799"/>
      <c r="DL100" s="799"/>
      <c r="DM100" s="799"/>
      <c r="DN100" s="799"/>
      <c r="DO100" s="799"/>
      <c r="DP100" s="799"/>
      <c r="DQ100" s="799"/>
      <c r="DR100" s="799"/>
      <c r="DS100" s="799"/>
      <c r="DT100" s="799"/>
      <c r="DU100" s="799"/>
      <c r="DV100" s="799"/>
      <c r="DW100" s="799"/>
      <c r="DX100" s="799"/>
      <c r="DY100" s="799"/>
      <c r="DZ100" s="799"/>
      <c r="EA100" s="799"/>
      <c r="EB100" s="799"/>
      <c r="EC100" s="799"/>
      <c r="ED100" s="799"/>
      <c r="EE100" s="799"/>
      <c r="EF100" s="799"/>
      <c r="EG100" s="799"/>
      <c r="EH100" s="799"/>
      <c r="EI100" s="799"/>
      <c r="EJ100" s="799"/>
      <c r="EK100" s="799"/>
      <c r="EL100" s="799"/>
      <c r="EM100" s="799"/>
      <c r="EN100" s="799"/>
      <c r="EO100" s="799"/>
      <c r="EP100" s="799"/>
      <c r="EQ100" s="799"/>
      <c r="ER100" s="799"/>
      <c r="ES100" s="799"/>
      <c r="ET100" s="799"/>
      <c r="EU100" s="799"/>
      <c r="EV100" s="799"/>
      <c r="EW100" s="799"/>
      <c r="EX100" s="799"/>
      <c r="EY100" s="799"/>
      <c r="EZ100" s="799"/>
      <c r="FA100" s="799"/>
      <c r="FB100" s="799"/>
      <c r="FC100" s="799"/>
      <c r="FD100" s="799"/>
      <c r="FE100" s="799"/>
      <c r="FF100" s="799"/>
      <c r="FG100" s="799"/>
      <c r="FH100" s="799"/>
      <c r="FI100" s="799"/>
      <c r="FJ100" s="799"/>
      <c r="FK100" s="799"/>
      <c r="FL100" s="799"/>
      <c r="FM100" s="799"/>
      <c r="FN100" s="799"/>
      <c r="FO100" s="799"/>
      <c r="FP100" s="799"/>
      <c r="FQ100" s="799"/>
      <c r="FR100" s="799"/>
      <c r="FS100" s="799"/>
      <c r="FT100" s="799"/>
      <c r="FU100" s="799"/>
      <c r="FV100" s="799"/>
      <c r="FW100" s="799"/>
      <c r="FX100" s="799"/>
      <c r="FY100" s="799"/>
      <c r="FZ100" s="799"/>
      <c r="GA100" s="799"/>
      <c r="GB100" s="799"/>
      <c r="GC100" s="799"/>
      <c r="GD100" s="799"/>
      <c r="GE100" s="799"/>
      <c r="GF100" s="799"/>
      <c r="GG100" s="799"/>
      <c r="GH100" s="799"/>
      <c r="GI100" s="799"/>
      <c r="GJ100" s="799"/>
      <c r="GK100" s="799"/>
      <c r="GL100" s="799"/>
      <c r="GM100" s="799"/>
      <c r="GN100" s="799"/>
      <c r="GO100" s="799"/>
      <c r="GP100" s="799"/>
      <c r="GQ100" s="799"/>
      <c r="GR100" s="799"/>
      <c r="GS100" s="799"/>
      <c r="GT100" s="799"/>
      <c r="GU100" s="799"/>
      <c r="GV100" s="799"/>
      <c r="GW100" s="799"/>
      <c r="GX100" s="799"/>
      <c r="GY100" s="799"/>
      <c r="GZ100" s="799"/>
      <c r="HA100" s="799"/>
      <c r="HB100" s="799"/>
      <c r="HC100" s="799"/>
      <c r="HD100" s="799"/>
      <c r="HE100" s="799"/>
      <c r="HF100" s="799"/>
      <c r="HG100" s="799"/>
      <c r="HH100" s="799"/>
      <c r="HI100" s="799"/>
      <c r="HJ100" s="799"/>
      <c r="HK100" s="799"/>
      <c r="HL100" s="799"/>
      <c r="HM100" s="799"/>
      <c r="HN100" s="799"/>
      <c r="HO100" s="799"/>
      <c r="HP100" s="799"/>
      <c r="HQ100" s="799"/>
      <c r="HR100" s="799"/>
      <c r="HS100" s="799"/>
      <c r="HT100" s="799"/>
      <c r="HU100" s="799"/>
      <c r="HV100" s="799"/>
      <c r="HW100" s="799"/>
      <c r="HX100" s="799"/>
      <c r="HY100" s="799"/>
      <c r="HZ100" s="799"/>
      <c r="IA100" s="799"/>
      <c r="IB100" s="799"/>
      <c r="IC100" s="799"/>
      <c r="ID100" s="799"/>
      <c r="IE100" s="799"/>
      <c r="IF100" s="799"/>
      <c r="IG100" s="799"/>
      <c r="IH100" s="799"/>
      <c r="II100" s="799"/>
      <c r="IJ100" s="799"/>
      <c r="IK100" s="799"/>
      <c r="IL100" s="799"/>
      <c r="IM100" s="799"/>
      <c r="IN100" s="799"/>
      <c r="IO100" s="799"/>
      <c r="IP100" s="799"/>
      <c r="IQ100" s="799"/>
      <c r="IR100" s="799"/>
      <c r="IS100" s="799"/>
      <c r="IT100" s="799"/>
      <c r="IU100" s="799"/>
      <c r="IV100" s="799"/>
      <c r="IW100" s="799"/>
      <c r="IX100" s="799"/>
      <c r="IY100" s="799"/>
      <c r="IZ100" s="799"/>
      <c r="JA100" s="799"/>
      <c r="JB100" s="799"/>
      <c r="JC100" s="799"/>
      <c r="JD100" s="799"/>
      <c r="JE100" s="799"/>
      <c r="JF100" s="799"/>
      <c r="JG100" s="799"/>
      <c r="JH100" s="799"/>
      <c r="JI100" s="799"/>
      <c r="JJ100" s="799"/>
      <c r="JK100" s="799"/>
      <c r="JL100" s="799"/>
      <c r="JM100" s="799"/>
      <c r="JN100" s="799"/>
      <c r="JO100" s="799"/>
      <c r="JP100" s="799"/>
      <c r="JQ100" s="799"/>
      <c r="JR100" s="799"/>
      <c r="JS100" s="799"/>
      <c r="JT100" s="799"/>
      <c r="JU100" s="799"/>
      <c r="JV100" s="799"/>
      <c r="JW100" s="799"/>
      <c r="JX100" s="799"/>
      <c r="JY100" s="799"/>
      <c r="JZ100" s="799"/>
      <c r="KA100" s="799"/>
      <c r="KB100" s="799"/>
      <c r="KC100" s="799"/>
      <c r="KD100" s="799"/>
      <c r="KE100" s="799"/>
      <c r="KF100" s="799"/>
      <c r="KG100" s="799"/>
      <c r="KH100" s="799"/>
      <c r="KI100" s="799"/>
      <c r="KJ100" s="799"/>
      <c r="KK100" s="799"/>
      <c r="KL100" s="799"/>
      <c r="KM100" s="799"/>
      <c r="KN100" s="799"/>
      <c r="KO100" s="799"/>
      <c r="KP100" s="799"/>
      <c r="KQ100" s="799"/>
      <c r="KR100" s="799"/>
      <c r="KS100" s="799"/>
      <c r="KT100" s="799"/>
      <c r="KU100" s="799"/>
      <c r="KV100" s="799"/>
      <c r="KW100" s="799"/>
      <c r="KX100" s="799"/>
      <c r="KY100" s="799"/>
      <c r="KZ100" s="799"/>
      <c r="LA100" s="799"/>
      <c r="LB100" s="799"/>
      <c r="LC100" s="799"/>
      <c r="LD100" s="799"/>
      <c r="LE100" s="799"/>
      <c r="LF100" s="799"/>
      <c r="LG100" s="799"/>
      <c r="LH100" s="799"/>
      <c r="LI100" s="799"/>
      <c r="LJ100" s="799"/>
      <c r="LK100" s="799"/>
      <c r="LL100" s="799"/>
      <c r="LM100" s="799"/>
      <c r="LN100" s="799"/>
      <c r="LO100" s="799"/>
      <c r="LP100" s="799"/>
      <c r="LQ100" s="799"/>
      <c r="LR100" s="799"/>
      <c r="LS100" s="799"/>
      <c r="LT100" s="799"/>
      <c r="LU100" s="799"/>
      <c r="LV100" s="799"/>
      <c r="LW100" s="799"/>
      <c r="LX100" s="799"/>
      <c r="LY100" s="799"/>
      <c r="LZ100" s="799"/>
      <c r="MA100" s="799"/>
      <c r="MB100" s="799"/>
      <c r="MC100" s="799"/>
      <c r="MD100" s="799"/>
      <c r="ME100" s="799"/>
      <c r="MF100" s="799"/>
      <c r="MG100" s="799"/>
      <c r="MH100" s="799"/>
      <c r="MI100" s="799"/>
      <c r="MJ100" s="799"/>
      <c r="MK100" s="799"/>
      <c r="ML100" s="799"/>
      <c r="MM100" s="799"/>
      <c r="MN100" s="799"/>
      <c r="MO100" s="799"/>
      <c r="MP100" s="799"/>
      <c r="MQ100" s="799"/>
      <c r="MR100" s="799"/>
      <c r="MS100" s="799"/>
      <c r="MT100" s="799"/>
      <c r="MU100" s="799"/>
      <c r="MV100" s="799"/>
      <c r="MW100" s="799"/>
      <c r="MX100" s="799"/>
      <c r="MY100" s="799"/>
      <c r="MZ100" s="799"/>
      <c r="NA100" s="799"/>
      <c r="NB100" s="799"/>
      <c r="NC100" s="799"/>
      <c r="ND100" s="799"/>
      <c r="NE100" s="799"/>
      <c r="NF100" s="799"/>
      <c r="NG100" s="799"/>
      <c r="NH100" s="799"/>
      <c r="NI100" s="799"/>
      <c r="NJ100" s="799"/>
      <c r="NK100" s="799"/>
      <c r="NL100" s="799"/>
      <c r="NM100" s="799"/>
      <c r="NN100" s="799"/>
      <c r="NO100" s="799"/>
      <c r="NP100" s="799"/>
      <c r="NQ100" s="799"/>
      <c r="NR100" s="799"/>
      <c r="NS100" s="799"/>
      <c r="NT100" s="799"/>
      <c r="NU100" s="799"/>
      <c r="NV100" s="799"/>
      <c r="NW100" s="799"/>
      <c r="NX100" s="799"/>
      <c r="NY100" s="799"/>
      <c r="NZ100" s="799"/>
      <c r="OA100" s="799"/>
      <c r="OB100" s="799"/>
      <c r="OC100" s="799"/>
      <c r="OD100" s="799"/>
      <c r="OE100" s="799"/>
      <c r="OF100" s="799"/>
      <c r="OG100" s="799"/>
      <c r="OH100" s="799"/>
      <c r="OI100" s="799"/>
      <c r="OJ100" s="799"/>
      <c r="OK100" s="799"/>
      <c r="OL100" s="799"/>
      <c r="OM100" s="799"/>
      <c r="ON100" s="799"/>
      <c r="OO100" s="799"/>
      <c r="OP100" s="799"/>
      <c r="OQ100" s="799"/>
      <c r="OR100" s="799"/>
      <c r="OS100" s="799"/>
      <c r="OT100" s="799"/>
      <c r="OU100" s="799"/>
      <c r="OV100" s="799"/>
      <c r="OW100" s="799"/>
      <c r="OX100" s="799"/>
      <c r="OY100" s="799"/>
      <c r="OZ100" s="799"/>
      <c r="PA100" s="799"/>
      <c r="PB100" s="799"/>
      <c r="PC100" s="799"/>
      <c r="PD100" s="799"/>
      <c r="PE100" s="799"/>
      <c r="PF100" s="799"/>
      <c r="PG100" s="799"/>
      <c r="PH100" s="799"/>
      <c r="PI100" s="799"/>
      <c r="PJ100" s="799"/>
      <c r="PK100" s="799"/>
      <c r="PL100" s="799"/>
      <c r="PM100" s="799"/>
      <c r="PN100" s="799"/>
      <c r="PO100" s="799"/>
      <c r="PP100" s="799"/>
      <c r="PQ100" s="799"/>
      <c r="PR100" s="799"/>
      <c r="PS100" s="799"/>
      <c r="PT100" s="799"/>
      <c r="PU100" s="799"/>
      <c r="PV100" s="799"/>
      <c r="PW100" s="799"/>
      <c r="PX100" s="799"/>
      <c r="PY100" s="799"/>
      <c r="PZ100" s="799"/>
      <c r="QA100" s="799"/>
      <c r="QB100" s="799"/>
      <c r="QC100" s="799"/>
      <c r="QD100" s="799"/>
      <c r="QE100" s="799"/>
      <c r="QF100" s="799"/>
      <c r="QG100" s="799"/>
      <c r="QH100" s="799"/>
      <c r="QI100" s="799"/>
      <c r="QJ100" s="799"/>
      <c r="QK100" s="799"/>
      <c r="QL100" s="799"/>
      <c r="QM100" s="799"/>
      <c r="QN100" s="799"/>
      <c r="QO100" s="799"/>
      <c r="QP100" s="799"/>
      <c r="QQ100" s="799"/>
      <c r="QR100" s="799"/>
      <c r="QS100" s="799"/>
      <c r="QT100" s="799"/>
      <c r="QU100" s="799"/>
      <c r="QV100" s="799"/>
      <c r="QW100" s="799"/>
      <c r="QX100" s="799"/>
      <c r="QY100" s="799"/>
      <c r="QZ100" s="799"/>
      <c r="RA100" s="799"/>
      <c r="RB100" s="799"/>
      <c r="RC100" s="799"/>
      <c r="RD100" s="799"/>
      <c r="RE100" s="799"/>
      <c r="RF100" s="799"/>
      <c r="RG100" s="799"/>
      <c r="RH100" s="799"/>
      <c r="RI100" s="799"/>
      <c r="RJ100" s="799"/>
      <c r="RK100" s="799"/>
      <c r="RL100" s="799"/>
      <c r="RM100" s="799"/>
      <c r="RN100" s="799"/>
      <c r="RO100" s="799"/>
      <c r="RP100" s="799"/>
      <c r="RQ100" s="799"/>
      <c r="RR100" s="799"/>
      <c r="RS100" s="799"/>
      <c r="RT100" s="799"/>
      <c r="RU100" s="799"/>
      <c r="RV100" s="799"/>
      <c r="RW100" s="799"/>
      <c r="RX100" s="799"/>
      <c r="RY100" s="799"/>
      <c r="RZ100" s="799"/>
      <c r="SA100" s="799"/>
      <c r="SB100" s="799"/>
      <c r="SC100" s="799"/>
      <c r="SD100" s="799"/>
      <c r="SE100" s="799"/>
      <c r="SF100" s="799"/>
      <c r="SG100" s="799"/>
      <c r="SH100" s="799"/>
      <c r="SI100" s="799"/>
      <c r="SJ100" s="799"/>
      <c r="SK100" s="799"/>
      <c r="SL100" s="799"/>
      <c r="SM100" s="799"/>
      <c r="SN100" s="799"/>
      <c r="SO100" s="799"/>
      <c r="SP100" s="799"/>
      <c r="SQ100" s="799"/>
      <c r="SR100" s="799"/>
      <c r="SS100" s="799"/>
      <c r="ST100" s="799"/>
      <c r="SU100" s="799"/>
      <c r="SV100" s="799"/>
      <c r="SW100" s="799"/>
      <c r="SX100" s="799"/>
      <c r="SY100" s="799"/>
      <c r="SZ100" s="799"/>
      <c r="TA100" s="799"/>
      <c r="TB100" s="799"/>
      <c r="TC100" s="799"/>
      <c r="TD100" s="799"/>
      <c r="TE100" s="799"/>
      <c r="TF100" s="799"/>
      <c r="TG100" s="799"/>
      <c r="TH100" s="799"/>
      <c r="TI100" s="799"/>
      <c r="TJ100" s="799"/>
      <c r="TK100" s="799"/>
      <c r="TL100" s="799"/>
      <c r="TM100" s="799"/>
      <c r="TN100" s="799"/>
      <c r="TO100" s="799"/>
      <c r="TP100" s="799"/>
      <c r="TQ100" s="799"/>
      <c r="TR100" s="799"/>
      <c r="TS100" s="799"/>
      <c r="TT100" s="799"/>
      <c r="TU100" s="799"/>
      <c r="TV100" s="799"/>
      <c r="TW100" s="799"/>
      <c r="TX100" s="799"/>
      <c r="TY100" s="799"/>
      <c r="TZ100" s="799"/>
      <c r="UA100" s="799"/>
      <c r="UB100" s="799"/>
      <c r="UC100" s="799"/>
      <c r="UD100" s="799"/>
      <c r="UE100" s="799"/>
      <c r="UF100" s="799"/>
      <c r="UG100" s="799"/>
      <c r="UH100" s="799"/>
      <c r="UI100" s="799"/>
      <c r="UJ100" s="799"/>
      <c r="UK100" s="799"/>
      <c r="UL100" s="799"/>
      <c r="UM100" s="799"/>
      <c r="UN100" s="799"/>
      <c r="UO100" s="799"/>
      <c r="UP100" s="799"/>
      <c r="UQ100" s="799"/>
      <c r="UR100" s="799"/>
      <c r="US100" s="799"/>
      <c r="UT100" s="799"/>
      <c r="UU100" s="799"/>
      <c r="UV100" s="799"/>
      <c r="UW100" s="799"/>
      <c r="UX100" s="799"/>
      <c r="UY100" s="799"/>
      <c r="UZ100" s="799"/>
      <c r="VA100" s="799"/>
      <c r="VB100" s="799"/>
      <c r="VC100" s="799"/>
      <c r="VD100" s="799"/>
      <c r="VE100" s="799"/>
      <c r="VF100" s="799"/>
      <c r="VG100" s="799"/>
      <c r="VH100" s="799"/>
      <c r="VI100" s="799"/>
      <c r="VJ100" s="799"/>
      <c r="VK100" s="799"/>
      <c r="VL100" s="799"/>
      <c r="VM100" s="799"/>
      <c r="VN100" s="799"/>
      <c r="VO100" s="799"/>
      <c r="VP100" s="799"/>
      <c r="VQ100" s="799"/>
      <c r="VR100" s="799"/>
      <c r="VS100" s="799"/>
      <c r="VT100" s="799"/>
      <c r="VU100" s="799"/>
      <c r="VV100" s="799"/>
      <c r="VW100" s="799"/>
      <c r="VX100" s="799"/>
      <c r="VY100" s="799"/>
      <c r="VZ100" s="799"/>
      <c r="WA100" s="799"/>
      <c r="WB100" s="799"/>
      <c r="WC100" s="799"/>
      <c r="WD100" s="799"/>
      <c r="WE100" s="799"/>
      <c r="WF100" s="799"/>
      <c r="WG100" s="799"/>
      <c r="WH100" s="799"/>
      <c r="WI100" s="799"/>
      <c r="WJ100" s="799"/>
      <c r="WK100" s="799"/>
      <c r="WL100" s="799"/>
      <c r="WM100" s="799"/>
      <c r="WN100" s="799"/>
      <c r="WO100" s="799"/>
      <c r="WP100" s="799"/>
      <c r="WQ100" s="799"/>
      <c r="WR100" s="799"/>
      <c r="WS100" s="799"/>
      <c r="WT100" s="799"/>
      <c r="WU100" s="799"/>
      <c r="WV100" s="799"/>
      <c r="WW100" s="799"/>
      <c r="WX100" s="799"/>
      <c r="WY100" s="799"/>
      <c r="WZ100" s="799"/>
      <c r="XA100" s="799"/>
      <c r="XB100" s="799"/>
      <c r="XC100" s="801"/>
      <c r="XD100" s="801"/>
      <c r="XE100" s="801"/>
      <c r="XF100" s="801"/>
      <c r="XG100" s="801"/>
      <c r="XH100" s="801"/>
      <c r="XI100" s="801"/>
      <c r="XJ100" s="801"/>
      <c r="XK100" s="801"/>
      <c r="XL100" s="801"/>
      <c r="XM100" s="801"/>
      <c r="XN100" s="801"/>
      <c r="XO100" s="801"/>
      <c r="XP100" s="801"/>
      <c r="XQ100" s="801"/>
      <c r="XR100" s="801"/>
      <c r="XS100" s="1105"/>
      <c r="XT100" s="1105"/>
      <c r="XU100" s="1105"/>
    </row>
    <row r="101" spans="1:645">
      <c r="A101" s="1112"/>
      <c r="B101" s="1112"/>
      <c r="C101" s="1112"/>
      <c r="D101" s="1105"/>
      <c r="E101" s="754" t="s">
        <v>838</v>
      </c>
      <c r="F101" s="983"/>
      <c r="G101" s="984"/>
      <c r="H101" s="984"/>
      <c r="I101" s="984"/>
      <c r="J101" s="985"/>
      <c r="K101" s="985"/>
      <c r="L101" s="985"/>
      <c r="M101" s="985"/>
      <c r="N101" s="985"/>
      <c r="O101" s="985"/>
      <c r="P101" s="985"/>
      <c r="Q101" s="985"/>
      <c r="R101" s="985"/>
      <c r="S101" s="985"/>
      <c r="T101" s="985"/>
      <c r="U101" s="985"/>
      <c r="V101" s="985"/>
      <c r="W101" s="985"/>
      <c r="X101" s="985"/>
      <c r="Y101" s="985"/>
      <c r="Z101" s="985"/>
      <c r="AA101" s="985"/>
      <c r="AB101" s="985"/>
      <c r="AC101" s="985"/>
      <c r="AD101" s="985"/>
      <c r="AE101" s="985"/>
      <c r="AF101" s="985"/>
      <c r="AG101" s="985"/>
      <c r="AH101" s="985"/>
      <c r="AI101" s="985"/>
      <c r="AJ101" s="985"/>
      <c r="AK101" s="985"/>
      <c r="AL101" s="985"/>
      <c r="AM101" s="985"/>
      <c r="AN101" s="985"/>
      <c r="AO101" s="985"/>
      <c r="AP101" s="985"/>
      <c r="AQ101" s="985"/>
      <c r="AR101" s="985"/>
      <c r="AS101" s="985"/>
      <c r="AT101" s="985"/>
      <c r="AU101" s="985"/>
      <c r="AV101" s="985"/>
      <c r="AW101" s="985"/>
      <c r="AX101" s="985"/>
      <c r="AY101" s="985"/>
      <c r="AZ101" s="985"/>
      <c r="BA101" s="985"/>
      <c r="BB101" s="985"/>
      <c r="BC101" s="985"/>
      <c r="BD101" s="985"/>
      <c r="BE101" s="985"/>
      <c r="BF101" s="985"/>
      <c r="BG101" s="985"/>
      <c r="BH101" s="985"/>
      <c r="BI101" s="985"/>
      <c r="BJ101" s="985"/>
      <c r="BK101" s="985"/>
      <c r="BL101" s="985"/>
      <c r="BM101" s="985"/>
      <c r="BN101" s="985"/>
      <c r="BO101" s="985"/>
      <c r="BP101" s="985"/>
      <c r="BQ101" s="985"/>
      <c r="BR101" s="985"/>
      <c r="BS101" s="985"/>
      <c r="BT101" s="985"/>
      <c r="BU101" s="985"/>
      <c r="BV101" s="985"/>
      <c r="BW101" s="985"/>
      <c r="BX101" s="985"/>
      <c r="BY101" s="985"/>
      <c r="BZ101" s="985"/>
      <c r="CA101" s="985"/>
      <c r="CB101" s="985"/>
      <c r="CC101" s="985"/>
      <c r="CD101" s="985"/>
      <c r="CE101" s="985"/>
      <c r="CF101" s="985"/>
      <c r="CG101" s="985"/>
      <c r="CH101" s="985"/>
      <c r="CI101" s="985"/>
      <c r="CJ101" s="985"/>
      <c r="CK101" s="985"/>
      <c r="CL101" s="985"/>
      <c r="CM101" s="985"/>
      <c r="CN101" s="985"/>
      <c r="CO101" s="985"/>
      <c r="CP101" s="985"/>
      <c r="CQ101" s="985"/>
      <c r="CR101" s="985"/>
      <c r="CS101" s="985"/>
      <c r="CT101" s="985"/>
      <c r="CU101" s="985"/>
      <c r="CV101" s="985"/>
      <c r="CW101" s="985"/>
      <c r="CX101" s="985"/>
      <c r="CY101" s="985"/>
      <c r="CZ101" s="985"/>
      <c r="DA101" s="985"/>
      <c r="DB101" s="985"/>
      <c r="DC101" s="985"/>
      <c r="DD101" s="985"/>
      <c r="DE101" s="985"/>
      <c r="DF101" s="985"/>
      <c r="DG101" s="985"/>
      <c r="DH101" s="985"/>
      <c r="DI101" s="985"/>
      <c r="DJ101" s="985"/>
      <c r="DK101" s="985"/>
      <c r="DL101" s="985"/>
      <c r="DM101" s="985"/>
      <c r="DN101" s="985"/>
      <c r="DO101" s="985"/>
      <c r="DP101" s="985"/>
      <c r="DQ101" s="985"/>
      <c r="DR101" s="985"/>
      <c r="DS101" s="985"/>
      <c r="DT101" s="985"/>
      <c r="DU101" s="985"/>
      <c r="DV101" s="985"/>
      <c r="DW101" s="985"/>
      <c r="DX101" s="985"/>
      <c r="DY101" s="985"/>
      <c r="DZ101" s="985"/>
      <c r="EA101" s="985"/>
      <c r="EB101" s="985"/>
      <c r="EC101" s="985"/>
      <c r="ED101" s="985"/>
      <c r="EE101" s="985"/>
      <c r="EF101" s="985"/>
      <c r="EG101" s="985"/>
      <c r="EH101" s="985"/>
      <c r="EI101" s="985"/>
      <c r="EJ101" s="985"/>
      <c r="EK101" s="985"/>
      <c r="EL101" s="985"/>
      <c r="EM101" s="985"/>
      <c r="EN101" s="985"/>
      <c r="EO101" s="985"/>
      <c r="EP101" s="985"/>
      <c r="EQ101" s="985"/>
      <c r="ER101" s="985"/>
      <c r="ES101" s="985"/>
      <c r="ET101" s="985"/>
      <c r="EU101" s="985"/>
      <c r="EV101" s="985"/>
      <c r="EW101" s="985"/>
      <c r="EX101" s="985"/>
      <c r="EY101" s="985"/>
      <c r="EZ101" s="985"/>
      <c r="FA101" s="985"/>
      <c r="FB101" s="985"/>
      <c r="FC101" s="985"/>
      <c r="FD101" s="985"/>
      <c r="FE101" s="985"/>
      <c r="FF101" s="985"/>
      <c r="FG101" s="985"/>
      <c r="FH101" s="985"/>
      <c r="FI101" s="985"/>
      <c r="FJ101" s="985"/>
      <c r="FK101" s="985"/>
      <c r="FL101" s="985"/>
      <c r="FM101" s="985"/>
      <c r="FN101" s="985"/>
      <c r="FO101" s="985"/>
      <c r="FP101" s="985"/>
      <c r="FQ101" s="985"/>
      <c r="FR101" s="985"/>
      <c r="FS101" s="985"/>
      <c r="FT101" s="985"/>
      <c r="FU101" s="985"/>
      <c r="FV101" s="985"/>
      <c r="FW101" s="985"/>
      <c r="FX101" s="985"/>
      <c r="FY101" s="985"/>
      <c r="FZ101" s="985"/>
      <c r="GA101" s="985"/>
      <c r="GB101" s="985"/>
      <c r="GC101" s="985"/>
      <c r="GD101" s="985"/>
      <c r="GE101" s="985"/>
      <c r="GF101" s="985"/>
      <c r="GG101" s="985"/>
      <c r="GH101" s="985"/>
      <c r="GI101" s="985"/>
      <c r="GJ101" s="985"/>
      <c r="GK101" s="985"/>
      <c r="GL101" s="985"/>
      <c r="GM101" s="985"/>
      <c r="GN101" s="985"/>
      <c r="GO101" s="985"/>
      <c r="GP101" s="985"/>
      <c r="GQ101" s="985"/>
      <c r="GR101" s="985"/>
      <c r="GS101" s="985"/>
      <c r="GT101" s="985"/>
      <c r="GU101" s="985"/>
      <c r="GV101" s="985"/>
      <c r="GW101" s="985"/>
      <c r="GX101" s="985"/>
      <c r="GY101" s="985"/>
      <c r="GZ101" s="985"/>
      <c r="HA101" s="985"/>
      <c r="HB101" s="985"/>
      <c r="HC101" s="985"/>
      <c r="HD101" s="985"/>
      <c r="HE101" s="985"/>
      <c r="HF101" s="985"/>
      <c r="HG101" s="985"/>
      <c r="HH101" s="985"/>
      <c r="HI101" s="985"/>
      <c r="HJ101" s="985"/>
      <c r="HK101" s="985"/>
      <c r="HL101" s="985"/>
      <c r="HM101" s="985"/>
      <c r="HN101" s="985"/>
      <c r="HO101" s="985"/>
      <c r="HP101" s="985"/>
      <c r="HQ101" s="985"/>
      <c r="HR101" s="985"/>
      <c r="HS101" s="985"/>
      <c r="HT101" s="985"/>
      <c r="HU101" s="985"/>
      <c r="HV101" s="985"/>
      <c r="HW101" s="985"/>
      <c r="HX101" s="985"/>
      <c r="HY101" s="985"/>
      <c r="HZ101" s="985"/>
      <c r="IA101" s="985"/>
      <c r="IB101" s="985"/>
      <c r="IC101" s="985"/>
      <c r="ID101" s="985"/>
      <c r="IE101" s="985"/>
      <c r="IF101" s="985"/>
      <c r="IG101" s="985"/>
      <c r="IH101" s="985"/>
      <c r="II101" s="985"/>
      <c r="IJ101" s="985"/>
      <c r="IK101" s="985"/>
      <c r="IL101" s="985"/>
      <c r="IM101" s="985"/>
      <c r="IN101" s="985"/>
      <c r="IO101" s="985"/>
      <c r="IP101" s="985"/>
      <c r="IQ101" s="985"/>
      <c r="IR101" s="985"/>
      <c r="IS101" s="985"/>
      <c r="IT101" s="985"/>
      <c r="IU101" s="985"/>
      <c r="IV101" s="985"/>
      <c r="IW101" s="985"/>
      <c r="IX101" s="985"/>
      <c r="IY101" s="985"/>
      <c r="IZ101" s="985"/>
      <c r="JA101" s="985"/>
      <c r="JB101" s="985"/>
      <c r="JC101" s="985"/>
      <c r="JD101" s="985"/>
      <c r="JE101" s="985"/>
      <c r="JF101" s="985"/>
      <c r="JG101" s="985"/>
      <c r="JH101" s="985"/>
      <c r="JI101" s="985"/>
      <c r="JJ101" s="985"/>
      <c r="JK101" s="985"/>
      <c r="JL101" s="985"/>
      <c r="JM101" s="985"/>
      <c r="JN101" s="985"/>
      <c r="JO101" s="985"/>
      <c r="JP101" s="985"/>
      <c r="JQ101" s="985"/>
      <c r="JR101" s="985"/>
      <c r="JS101" s="985"/>
      <c r="JT101" s="985"/>
      <c r="JU101" s="985"/>
      <c r="JV101" s="985"/>
      <c r="JW101" s="985"/>
      <c r="JX101" s="985"/>
      <c r="JY101" s="985"/>
      <c r="JZ101" s="985"/>
      <c r="KA101" s="985"/>
      <c r="KB101" s="985"/>
      <c r="KC101" s="985"/>
      <c r="KD101" s="985"/>
      <c r="KE101" s="985"/>
      <c r="KF101" s="985"/>
      <c r="KG101" s="985"/>
      <c r="KH101" s="985"/>
      <c r="KI101" s="985"/>
      <c r="KJ101" s="985"/>
      <c r="KK101" s="985"/>
      <c r="KL101" s="985"/>
      <c r="KM101" s="985"/>
      <c r="KN101" s="985"/>
      <c r="KO101" s="985"/>
      <c r="KP101" s="985"/>
      <c r="KQ101" s="985"/>
      <c r="KR101" s="985"/>
      <c r="KS101" s="985"/>
      <c r="KT101" s="985"/>
      <c r="KU101" s="985"/>
      <c r="KV101" s="985"/>
      <c r="KW101" s="985"/>
      <c r="KX101" s="985"/>
      <c r="KY101" s="985"/>
      <c r="KZ101" s="985"/>
      <c r="LA101" s="985"/>
      <c r="LB101" s="985"/>
      <c r="LC101" s="985"/>
      <c r="LD101" s="985"/>
      <c r="LE101" s="985"/>
      <c r="LF101" s="985"/>
      <c r="LG101" s="985"/>
      <c r="LH101" s="985"/>
      <c r="LI101" s="985"/>
      <c r="LJ101" s="985"/>
      <c r="LK101" s="985"/>
      <c r="LL101" s="985"/>
      <c r="LM101" s="985"/>
      <c r="LN101" s="985"/>
      <c r="LO101" s="985"/>
      <c r="LP101" s="985"/>
      <c r="LQ101" s="985"/>
      <c r="LR101" s="985"/>
      <c r="LS101" s="985"/>
      <c r="LT101" s="985"/>
      <c r="LU101" s="985"/>
      <c r="LV101" s="985"/>
      <c r="LW101" s="985"/>
      <c r="LX101" s="985"/>
      <c r="LY101" s="985"/>
      <c r="LZ101" s="985"/>
      <c r="MA101" s="985"/>
      <c r="MB101" s="985"/>
      <c r="MC101" s="985"/>
      <c r="MD101" s="985"/>
      <c r="ME101" s="985"/>
      <c r="MF101" s="985"/>
      <c r="MG101" s="985"/>
      <c r="MH101" s="985"/>
      <c r="MI101" s="985"/>
      <c r="MJ101" s="985"/>
      <c r="MK101" s="985"/>
      <c r="ML101" s="985"/>
      <c r="MM101" s="985"/>
      <c r="MN101" s="985"/>
      <c r="MO101" s="985"/>
      <c r="MP101" s="985"/>
      <c r="MQ101" s="985"/>
      <c r="MR101" s="985"/>
      <c r="MS101" s="985"/>
      <c r="MT101" s="985"/>
      <c r="MU101" s="985"/>
      <c r="MV101" s="985"/>
      <c r="MW101" s="985"/>
      <c r="MX101" s="985"/>
      <c r="MY101" s="985"/>
      <c r="MZ101" s="985"/>
      <c r="NA101" s="985"/>
      <c r="NB101" s="985"/>
      <c r="NC101" s="985"/>
      <c r="ND101" s="985"/>
      <c r="NE101" s="985"/>
      <c r="NF101" s="985"/>
      <c r="NG101" s="985"/>
      <c r="NH101" s="985"/>
      <c r="NI101" s="985"/>
      <c r="NJ101" s="985"/>
      <c r="NK101" s="985"/>
      <c r="NL101" s="985"/>
      <c r="NM101" s="985"/>
      <c r="NN101" s="985"/>
      <c r="NO101" s="985"/>
      <c r="NP101" s="985"/>
      <c r="NQ101" s="985"/>
      <c r="NR101" s="985"/>
      <c r="NS101" s="985"/>
      <c r="NT101" s="985"/>
      <c r="NU101" s="985"/>
      <c r="NV101" s="985"/>
      <c r="NW101" s="985"/>
      <c r="NX101" s="985"/>
      <c r="NY101" s="985"/>
      <c r="NZ101" s="985"/>
      <c r="OA101" s="985"/>
      <c r="OB101" s="985"/>
      <c r="OC101" s="985"/>
      <c r="OD101" s="985"/>
      <c r="OE101" s="985"/>
      <c r="OF101" s="985"/>
      <c r="OG101" s="985"/>
      <c r="OH101" s="985"/>
      <c r="OI101" s="985"/>
      <c r="OJ101" s="985"/>
      <c r="OK101" s="985"/>
      <c r="OL101" s="985"/>
      <c r="OM101" s="985"/>
      <c r="ON101" s="985"/>
      <c r="OO101" s="985"/>
      <c r="OP101" s="985"/>
      <c r="OQ101" s="985"/>
      <c r="OR101" s="985"/>
      <c r="OS101" s="985"/>
      <c r="OT101" s="985"/>
      <c r="OU101" s="985"/>
      <c r="OV101" s="985"/>
      <c r="OW101" s="985"/>
      <c r="OX101" s="985"/>
      <c r="OY101" s="985"/>
      <c r="OZ101" s="985"/>
      <c r="PA101" s="985"/>
      <c r="PB101" s="985"/>
      <c r="PC101" s="985"/>
      <c r="PD101" s="985"/>
      <c r="PE101" s="985"/>
      <c r="PF101" s="985"/>
      <c r="PG101" s="985"/>
      <c r="PH101" s="985"/>
      <c r="PI101" s="985"/>
      <c r="PJ101" s="985"/>
      <c r="PK101" s="985"/>
      <c r="PL101" s="985"/>
      <c r="PM101" s="985"/>
      <c r="PN101" s="985"/>
      <c r="PO101" s="985"/>
      <c r="PP101" s="985"/>
      <c r="PQ101" s="985"/>
      <c r="PR101" s="985"/>
      <c r="PS101" s="985"/>
      <c r="PT101" s="985"/>
      <c r="PU101" s="985"/>
      <c r="PV101" s="985"/>
      <c r="PW101" s="985"/>
      <c r="PX101" s="985"/>
      <c r="PY101" s="985"/>
      <c r="PZ101" s="985"/>
      <c r="QA101" s="985"/>
      <c r="QB101" s="985"/>
      <c r="QC101" s="985"/>
      <c r="QD101" s="985"/>
      <c r="QE101" s="985"/>
      <c r="QF101" s="985"/>
      <c r="QG101" s="985"/>
      <c r="QH101" s="985"/>
      <c r="QI101" s="985"/>
      <c r="QJ101" s="985"/>
      <c r="QK101" s="985"/>
      <c r="QL101" s="985"/>
      <c r="QM101" s="985"/>
      <c r="QN101" s="985"/>
      <c r="QO101" s="985"/>
      <c r="QP101" s="985"/>
      <c r="QQ101" s="985"/>
      <c r="QR101" s="985"/>
      <c r="QS101" s="985"/>
      <c r="QT101" s="985"/>
      <c r="QU101" s="985"/>
      <c r="QV101" s="985"/>
      <c r="QW101" s="985"/>
      <c r="QX101" s="985"/>
      <c r="QY101" s="985"/>
      <c r="QZ101" s="985"/>
      <c r="RA101" s="985"/>
      <c r="RB101" s="985"/>
      <c r="RC101" s="985"/>
      <c r="RD101" s="985"/>
      <c r="RE101" s="985"/>
      <c r="RF101" s="985"/>
      <c r="RG101" s="985"/>
      <c r="RH101" s="985"/>
      <c r="RI101" s="985"/>
      <c r="RJ101" s="985"/>
      <c r="RK101" s="985"/>
      <c r="RL101" s="985"/>
      <c r="RM101" s="985"/>
      <c r="RN101" s="985"/>
      <c r="RO101" s="985"/>
      <c r="RP101" s="985"/>
      <c r="RQ101" s="985"/>
      <c r="RR101" s="985"/>
      <c r="RS101" s="985"/>
      <c r="RT101" s="985"/>
      <c r="RU101" s="985"/>
      <c r="RV101" s="985"/>
      <c r="RW101" s="985"/>
      <c r="RX101" s="985"/>
      <c r="RY101" s="985"/>
      <c r="RZ101" s="985"/>
      <c r="SA101" s="985"/>
      <c r="SB101" s="985"/>
      <c r="SC101" s="985"/>
      <c r="SD101" s="985"/>
      <c r="SE101" s="985"/>
      <c r="SF101" s="985"/>
      <c r="SG101" s="985"/>
      <c r="SH101" s="985"/>
      <c r="SI101" s="985"/>
      <c r="SJ101" s="985"/>
      <c r="SK101" s="985"/>
      <c r="SL101" s="985"/>
      <c r="SM101" s="985"/>
      <c r="SN101" s="985"/>
      <c r="SO101" s="985"/>
      <c r="SP101" s="985"/>
      <c r="SQ101" s="985"/>
      <c r="SR101" s="985"/>
      <c r="SS101" s="985"/>
      <c r="ST101" s="985"/>
      <c r="SU101" s="985"/>
      <c r="SV101" s="985"/>
      <c r="SW101" s="985"/>
      <c r="SX101" s="985"/>
      <c r="SY101" s="985"/>
      <c r="SZ101" s="985"/>
      <c r="TA101" s="985"/>
      <c r="TB101" s="985"/>
      <c r="TC101" s="985"/>
      <c r="TD101" s="985"/>
      <c r="TE101" s="985"/>
      <c r="TF101" s="985"/>
      <c r="TG101" s="985"/>
      <c r="TH101" s="985"/>
      <c r="TI101" s="985"/>
      <c r="TJ101" s="985"/>
      <c r="TK101" s="985"/>
      <c r="TL101" s="985"/>
      <c r="TM101" s="985"/>
      <c r="TN101" s="985"/>
      <c r="TO101" s="985"/>
      <c r="TP101" s="985"/>
      <c r="TQ101" s="985"/>
      <c r="TR101" s="985"/>
      <c r="TS101" s="985"/>
      <c r="TT101" s="985"/>
      <c r="TU101" s="985"/>
      <c r="TV101" s="985"/>
      <c r="TW101" s="985"/>
      <c r="TX101" s="985"/>
      <c r="TY101" s="985"/>
      <c r="TZ101" s="985"/>
      <c r="UA101" s="985"/>
      <c r="UB101" s="985"/>
      <c r="UC101" s="985"/>
      <c r="UD101" s="985"/>
      <c r="UE101" s="985"/>
      <c r="UF101" s="985"/>
      <c r="UG101" s="985"/>
      <c r="UH101" s="985"/>
      <c r="UI101" s="985"/>
      <c r="UJ101" s="985"/>
      <c r="UK101" s="985"/>
      <c r="UL101" s="985"/>
      <c r="UM101" s="985"/>
      <c r="UN101" s="985"/>
      <c r="UO101" s="985"/>
      <c r="UP101" s="985"/>
      <c r="UQ101" s="985"/>
      <c r="UR101" s="985"/>
      <c r="US101" s="985"/>
      <c r="UT101" s="985"/>
      <c r="UU101" s="985"/>
      <c r="UV101" s="985"/>
      <c r="UW101" s="985"/>
      <c r="UX101" s="985"/>
      <c r="UY101" s="985"/>
      <c r="UZ101" s="985"/>
      <c r="VA101" s="985"/>
      <c r="VB101" s="985"/>
      <c r="VC101" s="985"/>
      <c r="VD101" s="985"/>
      <c r="VE101" s="985"/>
      <c r="VF101" s="985"/>
      <c r="VG101" s="985"/>
      <c r="VH101" s="985"/>
      <c r="VI101" s="985"/>
      <c r="VJ101" s="985"/>
      <c r="VK101" s="985"/>
      <c r="VL101" s="985"/>
      <c r="VM101" s="985"/>
      <c r="VN101" s="985"/>
      <c r="VO101" s="985"/>
      <c r="VP101" s="985"/>
      <c r="VQ101" s="985"/>
      <c r="VR101" s="985"/>
      <c r="VS101" s="985"/>
      <c r="VT101" s="985"/>
      <c r="VU101" s="985"/>
      <c r="VV101" s="985"/>
      <c r="VW101" s="985"/>
      <c r="VX101" s="985"/>
      <c r="VY101" s="985"/>
      <c r="VZ101" s="985"/>
      <c r="WA101" s="985"/>
      <c r="WB101" s="985"/>
      <c r="WC101" s="985"/>
      <c r="WD101" s="985"/>
      <c r="WE101" s="985"/>
      <c r="WF101" s="985"/>
      <c r="WG101" s="985"/>
      <c r="WH101" s="985"/>
      <c r="WI101" s="985"/>
      <c r="WJ101" s="985"/>
      <c r="WK101" s="985"/>
      <c r="WL101" s="985"/>
      <c r="WM101" s="985"/>
      <c r="WN101" s="985"/>
      <c r="WO101" s="985"/>
      <c r="WP101" s="985"/>
      <c r="WQ101" s="985"/>
      <c r="WR101" s="985"/>
      <c r="WS101" s="985"/>
      <c r="WT101" s="985"/>
      <c r="WU101" s="985"/>
      <c r="WV101" s="985"/>
      <c r="WW101" s="985"/>
      <c r="WX101" s="985"/>
      <c r="WY101" s="985"/>
      <c r="WZ101" s="985"/>
      <c r="XA101" s="985"/>
      <c r="XB101" s="985"/>
      <c r="XC101" s="800"/>
      <c r="XD101" s="800"/>
      <c r="XE101" s="800"/>
      <c r="XF101" s="800"/>
      <c r="XG101" s="800"/>
      <c r="XH101" s="800"/>
      <c r="XI101" s="800"/>
      <c r="XJ101" s="800"/>
      <c r="XK101" s="800"/>
      <c r="XL101" s="800"/>
      <c r="XM101" s="800"/>
      <c r="XN101" s="985"/>
      <c r="XO101" s="985"/>
      <c r="XP101" s="800"/>
      <c r="XQ101" s="800"/>
      <c r="XR101" s="1360"/>
      <c r="XS101" s="1105"/>
      <c r="XT101" s="1105"/>
      <c r="XU101" s="1105"/>
    </row>
    <row r="102" spans="1:645">
      <c r="A102" s="1112"/>
      <c r="B102" s="1112" t="str">
        <f>B45</f>
        <v>W / O incentive</v>
      </c>
      <c r="C102" s="1112"/>
      <c r="D102" s="1105"/>
      <c r="E102" s="755" t="str">
        <f>E45</f>
        <v>W / O incentive</v>
      </c>
      <c r="F102" s="756"/>
      <c r="G102" s="730"/>
      <c r="H102" s="730"/>
      <c r="I102" s="730"/>
      <c r="J102" s="800"/>
      <c r="K102" s="800"/>
      <c r="L102" s="800"/>
      <c r="M102" s="800"/>
      <c r="N102" s="800"/>
      <c r="O102" s="800"/>
      <c r="P102" s="800"/>
      <c r="Q102" s="800"/>
      <c r="R102" s="800"/>
      <c r="S102" s="800"/>
      <c r="T102" s="800"/>
      <c r="U102" s="800"/>
      <c r="V102" s="800"/>
      <c r="W102" s="800"/>
      <c r="X102" s="800"/>
      <c r="Y102" s="800"/>
      <c r="Z102" s="800"/>
      <c r="AA102" s="800"/>
      <c r="AB102" s="800"/>
      <c r="AC102" s="800"/>
      <c r="AD102" s="800"/>
      <c r="AE102" s="800"/>
      <c r="AF102" s="800"/>
      <c r="AG102" s="800"/>
      <c r="AH102" s="800"/>
      <c r="AI102" s="800"/>
      <c r="AJ102" s="800"/>
      <c r="AK102" s="800"/>
      <c r="AL102" s="800"/>
      <c r="AM102" s="800"/>
      <c r="AN102" s="800"/>
      <c r="AO102" s="800"/>
      <c r="AP102" s="800"/>
      <c r="AQ102" s="800"/>
      <c r="AR102" s="800"/>
      <c r="AS102" s="800"/>
      <c r="AT102" s="800"/>
      <c r="AU102" s="800"/>
      <c r="AV102" s="800"/>
      <c r="AW102" s="800"/>
      <c r="AX102" s="800"/>
      <c r="AY102" s="800"/>
      <c r="AZ102" s="800"/>
      <c r="BA102" s="800"/>
      <c r="BB102" s="800"/>
      <c r="BC102" s="800"/>
      <c r="BD102" s="800"/>
      <c r="BE102" s="800"/>
      <c r="BF102" s="800"/>
      <c r="BG102" s="800"/>
      <c r="BH102" s="800"/>
      <c r="BI102" s="800"/>
      <c r="BJ102" s="800"/>
      <c r="BK102" s="800"/>
      <c r="BL102" s="800"/>
      <c r="BM102" s="800"/>
      <c r="BN102" s="800"/>
      <c r="BO102" s="800"/>
      <c r="BP102" s="800"/>
      <c r="BQ102" s="800"/>
      <c r="BR102" s="800"/>
      <c r="BS102" s="800"/>
      <c r="BT102" s="800"/>
      <c r="BU102" s="800"/>
      <c r="BV102" s="800"/>
      <c r="BW102" s="800"/>
      <c r="BX102" s="800"/>
      <c r="BY102" s="800"/>
      <c r="BZ102" s="800"/>
      <c r="CA102" s="800"/>
      <c r="CB102" s="800"/>
      <c r="CC102" s="800"/>
      <c r="CD102" s="800"/>
      <c r="CE102" s="800"/>
      <c r="CF102" s="800"/>
      <c r="CG102" s="800"/>
      <c r="CH102" s="800"/>
      <c r="CI102" s="800"/>
      <c r="CJ102" s="800"/>
      <c r="CK102" s="800"/>
      <c r="CL102" s="800"/>
      <c r="CM102" s="800"/>
      <c r="CN102" s="800"/>
      <c r="CO102" s="800"/>
      <c r="CP102" s="800"/>
      <c r="CQ102" s="800"/>
      <c r="CR102" s="800"/>
      <c r="CS102" s="800"/>
      <c r="CT102" s="800"/>
      <c r="CU102" s="800"/>
      <c r="CV102" s="800"/>
      <c r="CW102" s="800"/>
      <c r="CX102" s="800"/>
      <c r="CY102" s="800"/>
      <c r="CZ102" s="800"/>
      <c r="DA102" s="800"/>
      <c r="DB102" s="800"/>
      <c r="DC102" s="800"/>
      <c r="DD102" s="800"/>
      <c r="DE102" s="800"/>
      <c r="DF102" s="800"/>
      <c r="DG102" s="800"/>
      <c r="DH102" s="800"/>
      <c r="DI102" s="800"/>
      <c r="DJ102" s="800"/>
      <c r="DK102" s="800"/>
      <c r="DL102" s="800"/>
      <c r="DM102" s="800"/>
      <c r="DN102" s="800"/>
      <c r="DO102" s="800"/>
      <c r="DP102" s="800"/>
      <c r="DQ102" s="800"/>
      <c r="DR102" s="800"/>
      <c r="DS102" s="800"/>
      <c r="DT102" s="800"/>
      <c r="DU102" s="800"/>
      <c r="DV102" s="800"/>
      <c r="DW102" s="800"/>
      <c r="DX102" s="800"/>
      <c r="DY102" s="800"/>
      <c r="DZ102" s="800"/>
      <c r="EA102" s="800"/>
      <c r="EB102" s="800"/>
      <c r="EC102" s="800"/>
      <c r="ED102" s="800"/>
      <c r="EE102" s="800"/>
      <c r="EF102" s="800"/>
      <c r="EG102" s="800"/>
      <c r="EH102" s="800"/>
      <c r="EI102" s="800"/>
      <c r="EJ102" s="800"/>
      <c r="EK102" s="800"/>
      <c r="EL102" s="800"/>
      <c r="EM102" s="800"/>
      <c r="EN102" s="800"/>
      <c r="EO102" s="800"/>
      <c r="EP102" s="800"/>
      <c r="EQ102" s="800"/>
      <c r="ER102" s="800"/>
      <c r="ES102" s="800"/>
      <c r="ET102" s="800"/>
      <c r="EU102" s="800"/>
      <c r="EV102" s="800"/>
      <c r="EW102" s="800"/>
      <c r="EX102" s="800"/>
      <c r="EY102" s="800"/>
      <c r="EZ102" s="800"/>
      <c r="FA102" s="800"/>
      <c r="FB102" s="800"/>
      <c r="FC102" s="800"/>
      <c r="FD102" s="800"/>
      <c r="FE102" s="800"/>
      <c r="FF102" s="800"/>
      <c r="FG102" s="800"/>
      <c r="FH102" s="800"/>
      <c r="FI102" s="800"/>
      <c r="FJ102" s="800"/>
      <c r="FK102" s="800"/>
      <c r="FL102" s="800"/>
      <c r="FM102" s="800"/>
      <c r="FN102" s="800"/>
      <c r="FO102" s="800"/>
      <c r="FP102" s="800"/>
      <c r="FQ102" s="800"/>
      <c r="FR102" s="800"/>
      <c r="FS102" s="800"/>
      <c r="FT102" s="800"/>
      <c r="FU102" s="800"/>
      <c r="FV102" s="800"/>
      <c r="FW102" s="800"/>
      <c r="FX102" s="800"/>
      <c r="FY102" s="800"/>
      <c r="FZ102" s="800"/>
      <c r="GA102" s="800"/>
      <c r="GB102" s="800"/>
      <c r="GC102" s="800"/>
      <c r="GD102" s="800"/>
      <c r="GE102" s="800"/>
      <c r="GF102" s="800"/>
      <c r="GG102" s="800"/>
      <c r="GH102" s="800"/>
      <c r="GI102" s="800"/>
      <c r="GJ102" s="800"/>
      <c r="GK102" s="800"/>
      <c r="GL102" s="800"/>
      <c r="GM102" s="800"/>
      <c r="GN102" s="800"/>
      <c r="GO102" s="800"/>
      <c r="GP102" s="800"/>
      <c r="GQ102" s="800"/>
      <c r="GR102" s="800"/>
      <c r="GS102" s="800"/>
      <c r="GT102" s="800"/>
      <c r="GU102" s="800"/>
      <c r="GV102" s="800"/>
      <c r="GW102" s="800"/>
      <c r="GX102" s="800"/>
      <c r="GY102" s="800"/>
      <c r="GZ102" s="800"/>
      <c r="HA102" s="800"/>
      <c r="HB102" s="800"/>
      <c r="HC102" s="800"/>
      <c r="HD102" s="800"/>
      <c r="HE102" s="800"/>
      <c r="HF102" s="800"/>
      <c r="HG102" s="800"/>
      <c r="HH102" s="800"/>
      <c r="HI102" s="800"/>
      <c r="HJ102" s="800"/>
      <c r="HK102" s="800"/>
      <c r="HL102" s="800"/>
      <c r="HM102" s="800"/>
      <c r="HN102" s="800"/>
      <c r="HO102" s="800"/>
      <c r="HP102" s="800"/>
      <c r="HQ102" s="800"/>
      <c r="HR102" s="800"/>
      <c r="HS102" s="800"/>
      <c r="HT102" s="800"/>
      <c r="HU102" s="800"/>
      <c r="HV102" s="800"/>
      <c r="HW102" s="800"/>
      <c r="HX102" s="800"/>
      <c r="HY102" s="800"/>
      <c r="HZ102" s="800"/>
      <c r="IA102" s="800"/>
      <c r="IB102" s="800"/>
      <c r="IC102" s="800"/>
      <c r="ID102" s="800"/>
      <c r="IE102" s="800"/>
      <c r="IF102" s="800"/>
      <c r="IG102" s="800"/>
      <c r="IH102" s="800"/>
      <c r="II102" s="800"/>
      <c r="IJ102" s="800"/>
      <c r="IK102" s="800"/>
      <c r="IL102" s="800"/>
      <c r="IM102" s="800"/>
      <c r="IN102" s="800"/>
      <c r="IO102" s="800"/>
      <c r="IP102" s="800"/>
      <c r="IQ102" s="800"/>
      <c r="IR102" s="800"/>
      <c r="IS102" s="800"/>
      <c r="IT102" s="800"/>
      <c r="IU102" s="800"/>
      <c r="IV102" s="800"/>
      <c r="IW102" s="800"/>
      <c r="IX102" s="800"/>
      <c r="IY102" s="800"/>
      <c r="IZ102" s="800"/>
      <c r="JA102" s="800"/>
      <c r="JB102" s="800"/>
      <c r="JC102" s="800"/>
      <c r="JD102" s="800"/>
      <c r="JE102" s="800"/>
      <c r="JF102" s="800"/>
      <c r="JG102" s="800"/>
      <c r="JH102" s="800"/>
      <c r="JI102" s="800"/>
      <c r="JJ102" s="800"/>
      <c r="JK102" s="800"/>
      <c r="JL102" s="800"/>
      <c r="JM102" s="800"/>
      <c r="JN102" s="800"/>
      <c r="JO102" s="800"/>
      <c r="JP102" s="800"/>
      <c r="JQ102" s="800"/>
      <c r="JR102" s="800"/>
      <c r="JS102" s="800"/>
      <c r="JT102" s="800"/>
      <c r="JU102" s="800"/>
      <c r="JV102" s="800"/>
      <c r="JW102" s="800"/>
      <c r="JX102" s="800"/>
      <c r="JY102" s="800"/>
      <c r="JZ102" s="800"/>
      <c r="KA102" s="800"/>
      <c r="KB102" s="800"/>
      <c r="KC102" s="800"/>
      <c r="KD102" s="800"/>
      <c r="KE102" s="800"/>
      <c r="KF102" s="800"/>
      <c r="KG102" s="800"/>
      <c r="KH102" s="800"/>
      <c r="KI102" s="800"/>
      <c r="KJ102" s="800"/>
      <c r="KK102" s="800"/>
      <c r="KL102" s="800"/>
      <c r="KM102" s="800"/>
      <c r="KN102" s="800"/>
      <c r="KO102" s="800"/>
      <c r="KP102" s="800"/>
      <c r="KQ102" s="800"/>
      <c r="KR102" s="800"/>
      <c r="KS102" s="800"/>
      <c r="KT102" s="800"/>
      <c r="KU102" s="800"/>
      <c r="KV102" s="800"/>
      <c r="KW102" s="800"/>
      <c r="KX102" s="800"/>
      <c r="KY102" s="800"/>
      <c r="KZ102" s="800"/>
      <c r="LA102" s="800"/>
      <c r="LB102" s="800"/>
      <c r="LC102" s="800"/>
      <c r="LD102" s="800"/>
      <c r="LE102" s="800"/>
      <c r="LF102" s="800"/>
      <c r="LG102" s="800"/>
      <c r="LH102" s="800"/>
      <c r="LI102" s="800"/>
      <c r="LJ102" s="800"/>
      <c r="LK102" s="800"/>
      <c r="LL102" s="800"/>
      <c r="LM102" s="800"/>
      <c r="LN102" s="800"/>
      <c r="LO102" s="800"/>
      <c r="LP102" s="800"/>
      <c r="LQ102" s="800"/>
      <c r="LR102" s="800"/>
      <c r="LS102" s="800"/>
      <c r="LT102" s="800"/>
      <c r="LU102" s="800"/>
      <c r="LV102" s="800"/>
      <c r="LW102" s="800"/>
      <c r="LX102" s="800"/>
      <c r="LY102" s="800"/>
      <c r="LZ102" s="800"/>
      <c r="MA102" s="800"/>
      <c r="MB102" s="800"/>
      <c r="MC102" s="800"/>
      <c r="MD102" s="800"/>
      <c r="ME102" s="800"/>
      <c r="MF102" s="800"/>
      <c r="MG102" s="800"/>
      <c r="MH102" s="800"/>
      <c r="MI102" s="800"/>
      <c r="MJ102" s="800"/>
      <c r="MK102" s="800"/>
      <c r="ML102" s="800"/>
      <c r="MM102" s="800"/>
      <c r="MN102" s="800"/>
      <c r="MO102" s="800"/>
      <c r="MP102" s="800"/>
      <c r="MQ102" s="800"/>
      <c r="MR102" s="800"/>
      <c r="MS102" s="800"/>
      <c r="MT102" s="800"/>
      <c r="MU102" s="800"/>
      <c r="MV102" s="800"/>
      <c r="MW102" s="800"/>
      <c r="MX102" s="800"/>
      <c r="MY102" s="800"/>
      <c r="MZ102" s="800"/>
      <c r="NA102" s="800"/>
      <c r="NB102" s="800"/>
      <c r="NC102" s="800"/>
      <c r="ND102" s="800"/>
      <c r="NE102" s="800"/>
      <c r="NF102" s="800"/>
      <c r="NG102" s="800"/>
      <c r="NH102" s="800"/>
      <c r="NI102" s="800"/>
      <c r="NJ102" s="800"/>
      <c r="NK102" s="800"/>
      <c r="NL102" s="800"/>
      <c r="NM102" s="800"/>
      <c r="NN102" s="800"/>
      <c r="NO102" s="800"/>
      <c r="NP102" s="800"/>
      <c r="NQ102" s="800"/>
      <c r="NR102" s="800"/>
      <c r="NS102" s="800"/>
      <c r="NT102" s="800"/>
      <c r="NU102" s="800"/>
      <c r="NV102" s="800"/>
      <c r="NW102" s="800"/>
      <c r="NX102" s="800"/>
      <c r="NY102" s="800"/>
      <c r="NZ102" s="800"/>
      <c r="OA102" s="800"/>
      <c r="OB102" s="800"/>
      <c r="OC102" s="800"/>
      <c r="OD102" s="800"/>
      <c r="OE102" s="800"/>
      <c r="OF102" s="800"/>
      <c r="OG102" s="800"/>
      <c r="OH102" s="800"/>
      <c r="OI102" s="800"/>
      <c r="OJ102" s="800"/>
      <c r="OK102" s="800"/>
      <c r="OL102" s="800"/>
      <c r="OM102" s="800"/>
      <c r="ON102" s="800"/>
      <c r="OO102" s="800"/>
      <c r="OP102" s="800"/>
      <c r="OQ102" s="800"/>
      <c r="OR102" s="800"/>
      <c r="OS102" s="800"/>
      <c r="OT102" s="800"/>
      <c r="OU102" s="800"/>
      <c r="OV102" s="800"/>
      <c r="OW102" s="800"/>
      <c r="OX102" s="800"/>
      <c r="OY102" s="800"/>
      <c r="OZ102" s="800"/>
      <c r="PA102" s="800"/>
      <c r="PB102" s="800"/>
      <c r="PC102" s="800"/>
      <c r="PD102" s="800"/>
      <c r="PE102" s="800"/>
      <c r="PF102" s="800"/>
      <c r="PG102" s="800"/>
      <c r="PH102" s="800"/>
      <c r="PI102" s="800"/>
      <c r="PJ102" s="800"/>
      <c r="PK102" s="800"/>
      <c r="PL102" s="800"/>
      <c r="PM102" s="800"/>
      <c r="PN102" s="800"/>
      <c r="PO102" s="800"/>
      <c r="PP102" s="800"/>
      <c r="PQ102" s="800"/>
      <c r="PR102" s="800"/>
      <c r="PS102" s="800"/>
      <c r="PT102" s="800"/>
      <c r="PU102" s="800"/>
      <c r="PV102" s="800"/>
      <c r="PW102" s="800"/>
      <c r="PX102" s="800"/>
      <c r="PY102" s="800"/>
      <c r="PZ102" s="800"/>
      <c r="QA102" s="800"/>
      <c r="QB102" s="800"/>
      <c r="QC102" s="800"/>
      <c r="QD102" s="800"/>
      <c r="QE102" s="800"/>
      <c r="QF102" s="800"/>
      <c r="QG102" s="800"/>
      <c r="QH102" s="800"/>
      <c r="QI102" s="800"/>
      <c r="QJ102" s="800"/>
      <c r="QK102" s="800"/>
      <c r="QL102" s="800"/>
      <c r="QM102" s="800"/>
      <c r="QN102" s="800"/>
      <c r="QO102" s="800"/>
      <c r="QP102" s="800"/>
      <c r="QQ102" s="800"/>
      <c r="QR102" s="800"/>
      <c r="QS102" s="800"/>
      <c r="QT102" s="800"/>
      <c r="QU102" s="800"/>
      <c r="QV102" s="800"/>
      <c r="QW102" s="800"/>
      <c r="QX102" s="800"/>
      <c r="QY102" s="800"/>
      <c r="QZ102" s="800"/>
      <c r="RA102" s="800"/>
      <c r="RB102" s="800"/>
      <c r="RC102" s="800"/>
      <c r="RD102" s="800"/>
      <c r="RE102" s="800"/>
      <c r="RF102" s="800"/>
      <c r="RG102" s="800"/>
      <c r="RH102" s="800"/>
      <c r="RI102" s="800"/>
      <c r="RJ102" s="800"/>
      <c r="RK102" s="800"/>
      <c r="RL102" s="800"/>
      <c r="RM102" s="800"/>
      <c r="RN102" s="800"/>
      <c r="RO102" s="800"/>
      <c r="RP102" s="800"/>
      <c r="RQ102" s="800"/>
      <c r="RR102" s="800"/>
      <c r="RS102" s="800"/>
      <c r="RT102" s="800"/>
      <c r="RU102" s="800"/>
      <c r="RV102" s="800"/>
      <c r="RW102" s="800"/>
      <c r="RX102" s="800"/>
      <c r="RY102" s="800"/>
      <c r="RZ102" s="800"/>
      <c r="SA102" s="800"/>
      <c r="SB102" s="800"/>
      <c r="SC102" s="800"/>
      <c r="SD102" s="800"/>
      <c r="SE102" s="800"/>
      <c r="SF102" s="800"/>
      <c r="SG102" s="800"/>
      <c r="SH102" s="800"/>
      <c r="SI102" s="800"/>
      <c r="SJ102" s="800"/>
      <c r="SK102" s="800"/>
      <c r="SL102" s="800"/>
      <c r="SM102" s="800"/>
      <c r="SN102" s="800"/>
      <c r="SO102" s="800"/>
      <c r="SP102" s="800"/>
      <c r="SQ102" s="800"/>
      <c r="SR102" s="800"/>
      <c r="SS102" s="800"/>
      <c r="ST102" s="800"/>
      <c r="SU102" s="800"/>
      <c r="SV102" s="800"/>
      <c r="SW102" s="800"/>
      <c r="SX102" s="800"/>
      <c r="SY102" s="800"/>
      <c r="SZ102" s="800"/>
      <c r="TA102" s="800"/>
      <c r="TB102" s="800"/>
      <c r="TC102" s="800"/>
      <c r="TD102" s="800"/>
      <c r="TE102" s="800"/>
      <c r="TF102" s="800"/>
      <c r="TG102" s="800"/>
      <c r="TH102" s="800"/>
      <c r="TI102" s="800"/>
      <c r="TJ102" s="800"/>
      <c r="TK102" s="800"/>
      <c r="TL102" s="800"/>
      <c r="TM102" s="800"/>
      <c r="TN102" s="800"/>
      <c r="TO102" s="800"/>
      <c r="TP102" s="800"/>
      <c r="TQ102" s="800"/>
      <c r="TR102" s="800"/>
      <c r="TS102" s="800"/>
      <c r="TT102" s="800"/>
      <c r="TU102" s="800"/>
      <c r="TV102" s="800"/>
      <c r="TW102" s="800"/>
      <c r="TX102" s="800"/>
      <c r="TY102" s="800"/>
      <c r="TZ102" s="800"/>
      <c r="UA102" s="800"/>
      <c r="UB102" s="800"/>
      <c r="UC102" s="800"/>
      <c r="UD102" s="800"/>
      <c r="UE102" s="800"/>
      <c r="UF102" s="800"/>
      <c r="UG102" s="800"/>
      <c r="UH102" s="800"/>
      <c r="UI102" s="800"/>
      <c r="UJ102" s="800"/>
      <c r="UK102" s="800"/>
      <c r="UL102" s="800"/>
      <c r="UM102" s="800"/>
      <c r="UN102" s="800"/>
      <c r="UO102" s="800"/>
      <c r="UP102" s="800"/>
      <c r="UQ102" s="800"/>
      <c r="UR102" s="800"/>
      <c r="US102" s="800"/>
      <c r="UT102" s="800"/>
      <c r="UU102" s="800"/>
      <c r="UV102" s="800"/>
      <c r="UW102" s="800"/>
      <c r="UX102" s="800"/>
      <c r="UY102" s="800"/>
      <c r="UZ102" s="800"/>
      <c r="VA102" s="800"/>
      <c r="VB102" s="800"/>
      <c r="VC102" s="800"/>
      <c r="VD102" s="800"/>
      <c r="VE102" s="800"/>
      <c r="VF102" s="800"/>
      <c r="VG102" s="800"/>
      <c r="VH102" s="800"/>
      <c r="VI102" s="800"/>
      <c r="VJ102" s="800"/>
      <c r="VK102" s="800"/>
      <c r="VL102" s="800"/>
      <c r="VM102" s="800"/>
      <c r="VN102" s="800"/>
      <c r="VO102" s="800"/>
      <c r="VP102" s="800"/>
      <c r="VQ102" s="800"/>
      <c r="VR102" s="800"/>
      <c r="VS102" s="800"/>
      <c r="VT102" s="800"/>
      <c r="VU102" s="800"/>
      <c r="VV102" s="800"/>
      <c r="VW102" s="800"/>
      <c r="VX102" s="800"/>
      <c r="VY102" s="800"/>
      <c r="VZ102" s="800"/>
      <c r="WA102" s="800"/>
      <c r="WB102" s="800"/>
      <c r="WC102" s="800"/>
      <c r="WD102" s="800"/>
      <c r="WE102" s="800"/>
      <c r="WF102" s="800"/>
      <c r="WG102" s="800"/>
      <c r="WH102" s="800"/>
      <c r="WI102" s="800"/>
      <c r="WJ102" s="800"/>
      <c r="WK102" s="800"/>
      <c r="WL102" s="800"/>
      <c r="WM102" s="800"/>
      <c r="WN102" s="800"/>
      <c r="WO102" s="800"/>
      <c r="WP102" s="800"/>
      <c r="WQ102" s="800"/>
      <c r="WR102" s="800"/>
      <c r="WS102" s="800"/>
      <c r="WT102" s="800"/>
      <c r="WU102" s="800"/>
      <c r="WV102" s="800"/>
      <c r="WW102" s="800"/>
      <c r="WX102" s="800"/>
      <c r="WY102" s="800"/>
      <c r="WZ102" s="800"/>
      <c r="XA102" s="800"/>
      <c r="XB102" s="800"/>
      <c r="XC102" s="800"/>
      <c r="XD102" s="800"/>
      <c r="XE102" s="800"/>
      <c r="XF102" s="800"/>
      <c r="XG102" s="800"/>
      <c r="XH102" s="800"/>
      <c r="XI102" s="800"/>
      <c r="XJ102" s="800"/>
      <c r="XK102" s="800"/>
      <c r="XL102" s="800"/>
      <c r="XM102" s="800"/>
      <c r="XN102" s="800"/>
      <c r="XO102" s="800"/>
      <c r="XP102" s="800"/>
      <c r="XQ102" s="800"/>
      <c r="XR102" s="975"/>
      <c r="XS102" s="1105"/>
      <c r="XT102" s="736"/>
      <c r="XU102" s="1105"/>
    </row>
    <row r="103" spans="1:645" ht="13.8" thickBot="1">
      <c r="A103" s="1112"/>
      <c r="B103" s="1112" t="str">
        <f>B46</f>
        <v>W incentive</v>
      </c>
      <c r="C103" s="1112"/>
      <c r="D103" s="1105"/>
      <c r="E103" s="757" t="str">
        <f>E46</f>
        <v>W incentive</v>
      </c>
      <c r="F103" s="758"/>
      <c r="G103" s="759"/>
      <c r="H103" s="759"/>
      <c r="I103" s="759"/>
      <c r="J103" s="801"/>
      <c r="K103" s="801"/>
      <c r="L103" s="801"/>
      <c r="M103" s="801"/>
      <c r="N103" s="801"/>
      <c r="O103" s="801"/>
      <c r="P103" s="801"/>
      <c r="Q103" s="801"/>
      <c r="R103" s="801"/>
      <c r="S103" s="801"/>
      <c r="T103" s="801"/>
      <c r="U103" s="801"/>
      <c r="V103" s="801"/>
      <c r="W103" s="801"/>
      <c r="X103" s="801"/>
      <c r="Y103" s="801"/>
      <c r="Z103" s="801"/>
      <c r="AA103" s="801"/>
      <c r="AB103" s="801"/>
      <c r="AC103" s="801"/>
      <c r="AD103" s="801"/>
      <c r="AE103" s="801"/>
      <c r="AF103" s="801"/>
      <c r="AG103" s="801"/>
      <c r="AH103" s="801"/>
      <c r="AI103" s="801"/>
      <c r="AJ103" s="801"/>
      <c r="AK103" s="801"/>
      <c r="AL103" s="801"/>
      <c r="AM103" s="801"/>
      <c r="AN103" s="801"/>
      <c r="AO103" s="801"/>
      <c r="AP103" s="801"/>
      <c r="AQ103" s="801"/>
      <c r="AR103" s="801"/>
      <c r="AS103" s="801"/>
      <c r="AT103" s="801"/>
      <c r="AU103" s="801"/>
      <c r="AV103" s="801"/>
      <c r="AW103" s="801"/>
      <c r="AX103" s="801"/>
      <c r="AY103" s="801"/>
      <c r="AZ103" s="801"/>
      <c r="BA103" s="801"/>
      <c r="BB103" s="801"/>
      <c r="BC103" s="801"/>
      <c r="BD103" s="801"/>
      <c r="BE103" s="801"/>
      <c r="BF103" s="801"/>
      <c r="BG103" s="801"/>
      <c r="BH103" s="801"/>
      <c r="BI103" s="801"/>
      <c r="BJ103" s="801"/>
      <c r="BK103" s="801"/>
      <c r="BL103" s="801"/>
      <c r="BM103" s="801"/>
      <c r="BN103" s="801"/>
      <c r="BO103" s="801"/>
      <c r="BP103" s="801"/>
      <c r="BQ103" s="801"/>
      <c r="BR103" s="801"/>
      <c r="BS103" s="801"/>
      <c r="BT103" s="801"/>
      <c r="BU103" s="801"/>
      <c r="BV103" s="801"/>
      <c r="BW103" s="801"/>
      <c r="BX103" s="801"/>
      <c r="BY103" s="801"/>
      <c r="BZ103" s="801"/>
      <c r="CA103" s="801"/>
      <c r="CB103" s="801"/>
      <c r="CC103" s="801"/>
      <c r="CD103" s="801"/>
      <c r="CE103" s="801"/>
      <c r="CF103" s="801"/>
      <c r="CG103" s="801"/>
      <c r="CH103" s="801"/>
      <c r="CI103" s="801"/>
      <c r="CJ103" s="801"/>
      <c r="CK103" s="801"/>
      <c r="CL103" s="801"/>
      <c r="CM103" s="801"/>
      <c r="CN103" s="801"/>
      <c r="CO103" s="801"/>
      <c r="CP103" s="801"/>
      <c r="CQ103" s="801"/>
      <c r="CR103" s="801"/>
      <c r="CS103" s="801"/>
      <c r="CT103" s="801"/>
      <c r="CU103" s="801"/>
      <c r="CV103" s="801"/>
      <c r="CW103" s="801"/>
      <c r="CX103" s="801"/>
      <c r="CY103" s="801"/>
      <c r="CZ103" s="801"/>
      <c r="DA103" s="801"/>
      <c r="DB103" s="801"/>
      <c r="DC103" s="801"/>
      <c r="DD103" s="801"/>
      <c r="DE103" s="801"/>
      <c r="DF103" s="801"/>
      <c r="DG103" s="801"/>
      <c r="DH103" s="801"/>
      <c r="DI103" s="801"/>
      <c r="DJ103" s="801"/>
      <c r="DK103" s="801"/>
      <c r="DL103" s="801"/>
      <c r="DM103" s="801"/>
      <c r="DN103" s="801"/>
      <c r="DO103" s="801"/>
      <c r="DP103" s="801"/>
      <c r="DQ103" s="801"/>
      <c r="DR103" s="801"/>
      <c r="DS103" s="801"/>
      <c r="DT103" s="801"/>
      <c r="DU103" s="801"/>
      <c r="DV103" s="801"/>
      <c r="DW103" s="801"/>
      <c r="DX103" s="801"/>
      <c r="DY103" s="801"/>
      <c r="DZ103" s="801"/>
      <c r="EA103" s="801"/>
      <c r="EB103" s="801"/>
      <c r="EC103" s="801"/>
      <c r="ED103" s="801"/>
      <c r="EE103" s="801"/>
      <c r="EF103" s="801"/>
      <c r="EG103" s="801"/>
      <c r="EH103" s="801"/>
      <c r="EI103" s="801"/>
      <c r="EJ103" s="801"/>
      <c r="EK103" s="801"/>
      <c r="EL103" s="801"/>
      <c r="EM103" s="801"/>
      <c r="EN103" s="801"/>
      <c r="EO103" s="801"/>
      <c r="EP103" s="801"/>
      <c r="EQ103" s="801"/>
      <c r="ER103" s="801"/>
      <c r="ES103" s="801"/>
      <c r="ET103" s="801"/>
      <c r="EU103" s="801"/>
      <c r="EV103" s="801"/>
      <c r="EW103" s="801"/>
      <c r="EX103" s="801"/>
      <c r="EY103" s="801"/>
      <c r="EZ103" s="801"/>
      <c r="FA103" s="801"/>
      <c r="FB103" s="801"/>
      <c r="FC103" s="801"/>
      <c r="FD103" s="801"/>
      <c r="FE103" s="801"/>
      <c r="FF103" s="801"/>
      <c r="FG103" s="801"/>
      <c r="FH103" s="801"/>
      <c r="FI103" s="801"/>
      <c r="FJ103" s="801"/>
      <c r="FK103" s="801"/>
      <c r="FL103" s="801"/>
      <c r="FM103" s="801"/>
      <c r="FN103" s="801"/>
      <c r="FO103" s="801"/>
      <c r="FP103" s="801"/>
      <c r="FQ103" s="801"/>
      <c r="FR103" s="801"/>
      <c r="FS103" s="801"/>
      <c r="FT103" s="801"/>
      <c r="FU103" s="801"/>
      <c r="FV103" s="801"/>
      <c r="FW103" s="801"/>
      <c r="FX103" s="801"/>
      <c r="FY103" s="801"/>
      <c r="FZ103" s="801"/>
      <c r="GA103" s="801"/>
      <c r="GB103" s="801"/>
      <c r="GC103" s="801"/>
      <c r="GD103" s="801"/>
      <c r="GE103" s="801"/>
      <c r="GF103" s="801"/>
      <c r="GG103" s="801"/>
      <c r="GH103" s="801"/>
      <c r="GI103" s="801"/>
      <c r="GJ103" s="801"/>
      <c r="GK103" s="801"/>
      <c r="GL103" s="801"/>
      <c r="GM103" s="801"/>
      <c r="GN103" s="801"/>
      <c r="GO103" s="801"/>
      <c r="GP103" s="801"/>
      <c r="GQ103" s="801"/>
      <c r="GR103" s="801"/>
      <c r="GS103" s="801"/>
      <c r="GT103" s="801"/>
      <c r="GU103" s="801"/>
      <c r="GV103" s="801"/>
      <c r="GW103" s="801"/>
      <c r="GX103" s="801"/>
      <c r="GY103" s="801"/>
      <c r="GZ103" s="801"/>
      <c r="HA103" s="801"/>
      <c r="HB103" s="801"/>
      <c r="HC103" s="801"/>
      <c r="HD103" s="801"/>
      <c r="HE103" s="801"/>
      <c r="HF103" s="801"/>
      <c r="HG103" s="801"/>
      <c r="HH103" s="801"/>
      <c r="HI103" s="801"/>
      <c r="HJ103" s="801"/>
      <c r="HK103" s="801"/>
      <c r="HL103" s="801"/>
      <c r="HM103" s="801"/>
      <c r="HN103" s="801"/>
      <c r="HO103" s="801"/>
      <c r="HP103" s="801"/>
      <c r="HQ103" s="801"/>
      <c r="HR103" s="801"/>
      <c r="HS103" s="801"/>
      <c r="HT103" s="801"/>
      <c r="HU103" s="801"/>
      <c r="HV103" s="801"/>
      <c r="HW103" s="801"/>
      <c r="HX103" s="801"/>
      <c r="HY103" s="801"/>
      <c r="HZ103" s="801"/>
      <c r="IA103" s="801"/>
      <c r="IB103" s="801"/>
      <c r="IC103" s="801"/>
      <c r="ID103" s="801"/>
      <c r="IE103" s="801"/>
      <c r="IF103" s="801"/>
      <c r="IG103" s="801"/>
      <c r="IH103" s="801"/>
      <c r="II103" s="801"/>
      <c r="IJ103" s="801"/>
      <c r="IK103" s="801"/>
      <c r="IL103" s="801"/>
      <c r="IM103" s="801"/>
      <c r="IN103" s="801"/>
      <c r="IO103" s="801"/>
      <c r="IP103" s="801"/>
      <c r="IQ103" s="801"/>
      <c r="IR103" s="801"/>
      <c r="IS103" s="801"/>
      <c r="IT103" s="801"/>
      <c r="IU103" s="801"/>
      <c r="IV103" s="801"/>
      <c r="IW103" s="801"/>
      <c r="IX103" s="801"/>
      <c r="IY103" s="801"/>
      <c r="IZ103" s="801"/>
      <c r="JA103" s="801"/>
      <c r="JB103" s="801"/>
      <c r="JC103" s="801"/>
      <c r="JD103" s="801"/>
      <c r="JE103" s="801"/>
      <c r="JF103" s="801"/>
      <c r="JG103" s="801"/>
      <c r="JH103" s="801"/>
      <c r="JI103" s="801"/>
      <c r="JJ103" s="801"/>
      <c r="JK103" s="801"/>
      <c r="JL103" s="801"/>
      <c r="JM103" s="801"/>
      <c r="JN103" s="801"/>
      <c r="JO103" s="801"/>
      <c r="JP103" s="801"/>
      <c r="JQ103" s="801"/>
      <c r="JR103" s="801"/>
      <c r="JS103" s="801"/>
      <c r="JT103" s="801"/>
      <c r="JU103" s="801"/>
      <c r="JV103" s="801"/>
      <c r="JW103" s="801"/>
      <c r="JX103" s="801"/>
      <c r="JY103" s="801"/>
      <c r="JZ103" s="801"/>
      <c r="KA103" s="801"/>
      <c r="KB103" s="801"/>
      <c r="KC103" s="801"/>
      <c r="KD103" s="801"/>
      <c r="KE103" s="801"/>
      <c r="KF103" s="801"/>
      <c r="KG103" s="801"/>
      <c r="KH103" s="801"/>
      <c r="KI103" s="801"/>
      <c r="KJ103" s="801"/>
      <c r="KK103" s="801"/>
      <c r="KL103" s="801"/>
      <c r="KM103" s="801"/>
      <c r="KN103" s="801"/>
      <c r="KO103" s="801"/>
      <c r="KP103" s="801"/>
      <c r="KQ103" s="801"/>
      <c r="KR103" s="801"/>
      <c r="KS103" s="801"/>
      <c r="KT103" s="801"/>
      <c r="KU103" s="801"/>
      <c r="KV103" s="801"/>
      <c r="KW103" s="801"/>
      <c r="KX103" s="801"/>
      <c r="KY103" s="801"/>
      <c r="KZ103" s="801"/>
      <c r="LA103" s="801"/>
      <c r="LB103" s="801"/>
      <c r="LC103" s="801"/>
      <c r="LD103" s="801"/>
      <c r="LE103" s="801"/>
      <c r="LF103" s="801"/>
      <c r="LG103" s="801"/>
      <c r="LH103" s="801"/>
      <c r="LI103" s="801"/>
      <c r="LJ103" s="801"/>
      <c r="LK103" s="801"/>
      <c r="LL103" s="801"/>
      <c r="LM103" s="801"/>
      <c r="LN103" s="801"/>
      <c r="LO103" s="801"/>
      <c r="LP103" s="801"/>
      <c r="LQ103" s="801"/>
      <c r="LR103" s="801"/>
      <c r="LS103" s="801"/>
      <c r="LT103" s="801"/>
      <c r="LU103" s="801"/>
      <c r="LV103" s="801"/>
      <c r="LW103" s="801"/>
      <c r="LX103" s="801"/>
      <c r="LY103" s="801"/>
      <c r="LZ103" s="801"/>
      <c r="MA103" s="801"/>
      <c r="MB103" s="801"/>
      <c r="MC103" s="801"/>
      <c r="MD103" s="801"/>
      <c r="ME103" s="801"/>
      <c r="MF103" s="801"/>
      <c r="MG103" s="801"/>
      <c r="MH103" s="801"/>
      <c r="MI103" s="801"/>
      <c r="MJ103" s="801"/>
      <c r="MK103" s="801"/>
      <c r="ML103" s="801"/>
      <c r="MM103" s="801"/>
      <c r="MN103" s="801"/>
      <c r="MO103" s="801"/>
      <c r="MP103" s="801"/>
      <c r="MQ103" s="801"/>
      <c r="MR103" s="801"/>
      <c r="MS103" s="801"/>
      <c r="MT103" s="801"/>
      <c r="MU103" s="801"/>
      <c r="MV103" s="801"/>
      <c r="MW103" s="801"/>
      <c r="MX103" s="801"/>
      <c r="MY103" s="801"/>
      <c r="MZ103" s="801"/>
      <c r="NA103" s="801"/>
      <c r="NB103" s="801"/>
      <c r="NC103" s="801"/>
      <c r="ND103" s="801"/>
      <c r="NE103" s="801"/>
      <c r="NF103" s="801"/>
      <c r="NG103" s="801"/>
      <c r="NH103" s="801"/>
      <c r="NI103" s="801"/>
      <c r="NJ103" s="801"/>
      <c r="NK103" s="801"/>
      <c r="NL103" s="801"/>
      <c r="NM103" s="801"/>
      <c r="NN103" s="801"/>
      <c r="NO103" s="801"/>
      <c r="NP103" s="801"/>
      <c r="NQ103" s="801"/>
      <c r="NR103" s="801"/>
      <c r="NS103" s="801"/>
      <c r="NT103" s="801"/>
      <c r="NU103" s="801"/>
      <c r="NV103" s="801"/>
      <c r="NW103" s="801"/>
      <c r="NX103" s="801"/>
      <c r="NY103" s="801"/>
      <c r="NZ103" s="801"/>
      <c r="OA103" s="801"/>
      <c r="OB103" s="801"/>
      <c r="OC103" s="801"/>
      <c r="OD103" s="801"/>
      <c r="OE103" s="801"/>
      <c r="OF103" s="801"/>
      <c r="OG103" s="801"/>
      <c r="OH103" s="801"/>
      <c r="OI103" s="801"/>
      <c r="OJ103" s="801"/>
      <c r="OK103" s="801"/>
      <c r="OL103" s="801"/>
      <c r="OM103" s="801"/>
      <c r="ON103" s="801"/>
      <c r="OO103" s="801"/>
      <c r="OP103" s="801"/>
      <c r="OQ103" s="801"/>
      <c r="OR103" s="801"/>
      <c r="OS103" s="801"/>
      <c r="OT103" s="801"/>
      <c r="OU103" s="801"/>
      <c r="OV103" s="801"/>
      <c r="OW103" s="801"/>
      <c r="OX103" s="801"/>
      <c r="OY103" s="801"/>
      <c r="OZ103" s="801"/>
      <c r="PA103" s="801"/>
      <c r="PB103" s="801"/>
      <c r="PC103" s="801"/>
      <c r="PD103" s="801"/>
      <c r="PE103" s="801"/>
      <c r="PF103" s="801"/>
      <c r="PG103" s="801"/>
      <c r="PH103" s="801"/>
      <c r="PI103" s="801"/>
      <c r="PJ103" s="801"/>
      <c r="PK103" s="801"/>
      <c r="PL103" s="801"/>
      <c r="PM103" s="801"/>
      <c r="PN103" s="801"/>
      <c r="PO103" s="801"/>
      <c r="PP103" s="801"/>
      <c r="PQ103" s="801"/>
      <c r="PR103" s="801"/>
      <c r="PS103" s="801"/>
      <c r="PT103" s="801"/>
      <c r="PU103" s="801"/>
      <c r="PV103" s="801"/>
      <c r="PW103" s="801"/>
      <c r="PX103" s="801"/>
      <c r="PY103" s="801"/>
      <c r="PZ103" s="801"/>
      <c r="QA103" s="801"/>
      <c r="QB103" s="801"/>
      <c r="QC103" s="801"/>
      <c r="QD103" s="801"/>
      <c r="QE103" s="801"/>
      <c r="QF103" s="801"/>
      <c r="QG103" s="801"/>
      <c r="QH103" s="801"/>
      <c r="QI103" s="801"/>
      <c r="QJ103" s="801"/>
      <c r="QK103" s="801"/>
      <c r="QL103" s="801"/>
      <c r="QM103" s="801"/>
      <c r="QN103" s="801"/>
      <c r="QO103" s="801"/>
      <c r="QP103" s="801"/>
      <c r="QQ103" s="801"/>
      <c r="QR103" s="801"/>
      <c r="QS103" s="801"/>
      <c r="QT103" s="801"/>
      <c r="QU103" s="801"/>
      <c r="QV103" s="801"/>
      <c r="QW103" s="801"/>
      <c r="QX103" s="801"/>
      <c r="QY103" s="801"/>
      <c r="QZ103" s="801"/>
      <c r="RA103" s="801"/>
      <c r="RB103" s="801"/>
      <c r="RC103" s="801"/>
      <c r="RD103" s="801"/>
      <c r="RE103" s="801"/>
      <c r="RF103" s="801"/>
      <c r="RG103" s="801"/>
      <c r="RH103" s="801"/>
      <c r="RI103" s="801"/>
      <c r="RJ103" s="801"/>
      <c r="RK103" s="801"/>
      <c r="RL103" s="801"/>
      <c r="RM103" s="801"/>
      <c r="RN103" s="801"/>
      <c r="RO103" s="801"/>
      <c r="RP103" s="801"/>
      <c r="RQ103" s="801"/>
      <c r="RR103" s="801"/>
      <c r="RS103" s="801"/>
      <c r="RT103" s="801"/>
      <c r="RU103" s="801"/>
      <c r="RV103" s="801"/>
      <c r="RW103" s="801"/>
      <c r="RX103" s="801"/>
      <c r="RY103" s="801"/>
      <c r="RZ103" s="801"/>
      <c r="SA103" s="801"/>
      <c r="SB103" s="801"/>
      <c r="SC103" s="801"/>
      <c r="SD103" s="801"/>
      <c r="SE103" s="801"/>
      <c r="SF103" s="801"/>
      <c r="SG103" s="801"/>
      <c r="SH103" s="801"/>
      <c r="SI103" s="801"/>
      <c r="SJ103" s="801"/>
      <c r="SK103" s="801"/>
      <c r="SL103" s="801"/>
      <c r="SM103" s="801"/>
      <c r="SN103" s="801"/>
      <c r="SO103" s="801"/>
      <c r="SP103" s="801"/>
      <c r="SQ103" s="801"/>
      <c r="SR103" s="801"/>
      <c r="SS103" s="801"/>
      <c r="ST103" s="801"/>
      <c r="SU103" s="801"/>
      <c r="SV103" s="801"/>
      <c r="SW103" s="801"/>
      <c r="SX103" s="801"/>
      <c r="SY103" s="801"/>
      <c r="SZ103" s="801"/>
      <c r="TA103" s="801"/>
      <c r="TB103" s="801"/>
      <c r="TC103" s="801"/>
      <c r="TD103" s="801"/>
      <c r="TE103" s="801"/>
      <c r="TF103" s="801"/>
      <c r="TG103" s="801"/>
      <c r="TH103" s="801"/>
      <c r="TI103" s="801"/>
      <c r="TJ103" s="801"/>
      <c r="TK103" s="801"/>
      <c r="TL103" s="801"/>
      <c r="TM103" s="801"/>
      <c r="TN103" s="801"/>
      <c r="TO103" s="801"/>
      <c r="TP103" s="801"/>
      <c r="TQ103" s="801"/>
      <c r="TR103" s="801"/>
      <c r="TS103" s="801"/>
      <c r="TT103" s="801"/>
      <c r="TU103" s="801"/>
      <c r="TV103" s="801"/>
      <c r="TW103" s="801"/>
      <c r="TX103" s="801"/>
      <c r="TY103" s="801"/>
      <c r="TZ103" s="801"/>
      <c r="UA103" s="801"/>
      <c r="UB103" s="801"/>
      <c r="UC103" s="801"/>
      <c r="UD103" s="801"/>
      <c r="UE103" s="801"/>
      <c r="UF103" s="801"/>
      <c r="UG103" s="801"/>
      <c r="UH103" s="801"/>
      <c r="UI103" s="801"/>
      <c r="UJ103" s="801"/>
      <c r="UK103" s="801"/>
      <c r="UL103" s="801"/>
      <c r="UM103" s="801"/>
      <c r="UN103" s="801"/>
      <c r="UO103" s="801"/>
      <c r="UP103" s="801"/>
      <c r="UQ103" s="801"/>
      <c r="UR103" s="801"/>
      <c r="US103" s="801"/>
      <c r="UT103" s="801"/>
      <c r="UU103" s="801"/>
      <c r="UV103" s="801"/>
      <c r="UW103" s="801"/>
      <c r="UX103" s="801"/>
      <c r="UY103" s="801"/>
      <c r="UZ103" s="801"/>
      <c r="VA103" s="801"/>
      <c r="VB103" s="801"/>
      <c r="VC103" s="801"/>
      <c r="VD103" s="801"/>
      <c r="VE103" s="801"/>
      <c r="VF103" s="801"/>
      <c r="VG103" s="801"/>
      <c r="VH103" s="801"/>
      <c r="VI103" s="801"/>
      <c r="VJ103" s="801"/>
      <c r="VK103" s="801"/>
      <c r="VL103" s="801"/>
      <c r="VM103" s="801"/>
      <c r="VN103" s="801"/>
      <c r="VO103" s="801"/>
      <c r="VP103" s="801"/>
      <c r="VQ103" s="801"/>
      <c r="VR103" s="801"/>
      <c r="VS103" s="801"/>
      <c r="VT103" s="801"/>
      <c r="VU103" s="801"/>
      <c r="VV103" s="801"/>
      <c r="VW103" s="801"/>
      <c r="VX103" s="801"/>
      <c r="VY103" s="801"/>
      <c r="VZ103" s="801"/>
      <c r="WA103" s="801"/>
      <c r="WB103" s="801"/>
      <c r="WC103" s="801"/>
      <c r="WD103" s="801"/>
      <c r="WE103" s="801"/>
      <c r="WF103" s="801"/>
      <c r="WG103" s="801"/>
      <c r="WH103" s="801"/>
      <c r="WI103" s="801"/>
      <c r="WJ103" s="801"/>
      <c r="WK103" s="801"/>
      <c r="WL103" s="801"/>
      <c r="WM103" s="801"/>
      <c r="WN103" s="801"/>
      <c r="WO103" s="801"/>
      <c r="WP103" s="801"/>
      <c r="WQ103" s="801"/>
      <c r="WR103" s="801"/>
      <c r="WS103" s="801"/>
      <c r="WT103" s="801"/>
      <c r="WU103" s="801"/>
      <c r="WV103" s="801"/>
      <c r="WW103" s="801"/>
      <c r="WX103" s="801"/>
      <c r="WY103" s="801"/>
      <c r="WZ103" s="801"/>
      <c r="XA103" s="801"/>
      <c r="XB103" s="801"/>
      <c r="XC103" s="800"/>
      <c r="XD103" s="800"/>
      <c r="XE103" s="800"/>
      <c r="XF103" s="800"/>
      <c r="XG103" s="800"/>
      <c r="XH103" s="800"/>
      <c r="XI103" s="800"/>
      <c r="XJ103" s="800"/>
      <c r="XK103" s="800"/>
      <c r="XL103" s="800"/>
      <c r="XM103" s="800"/>
      <c r="XN103" s="800"/>
      <c r="XO103" s="800"/>
      <c r="XP103" s="800"/>
      <c r="XQ103" s="800"/>
      <c r="XR103" s="975"/>
      <c r="XS103" s="1105"/>
      <c r="XT103" s="736"/>
      <c r="XU103" s="1105"/>
    </row>
  </sheetData>
  <mergeCells count="160">
    <mergeCell ref="A24:C27"/>
    <mergeCell ref="G28:J28"/>
    <mergeCell ref="K28:N28"/>
    <mergeCell ref="O28:R28"/>
    <mergeCell ref="S28:V28"/>
    <mergeCell ref="W28:Z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CU28:CX28"/>
    <mergeCell ref="DC28:DF28"/>
    <mergeCell ref="DG28:DJ28"/>
    <mergeCell ref="DK28:DN28"/>
    <mergeCell ref="DO28:DR28"/>
    <mergeCell ref="DS28:DV28"/>
    <mergeCell ref="CY28:DB28"/>
    <mergeCell ref="BW28:BZ28"/>
    <mergeCell ref="CA28:CD28"/>
    <mergeCell ref="CE28:CH28"/>
    <mergeCell ref="CI28:CL28"/>
    <mergeCell ref="CM28:CP28"/>
    <mergeCell ref="CQ28:CT28"/>
    <mergeCell ref="EU28:EX28"/>
    <mergeCell ref="EY28:FB28"/>
    <mergeCell ref="FC28:FF28"/>
    <mergeCell ref="FG28:FJ28"/>
    <mergeCell ref="FK28:FN28"/>
    <mergeCell ref="FO28:FR28"/>
    <mergeCell ref="DW28:DZ28"/>
    <mergeCell ref="EA28:ED28"/>
    <mergeCell ref="EE28:EH28"/>
    <mergeCell ref="EI28:EL28"/>
    <mergeCell ref="EM28:EP28"/>
    <mergeCell ref="EQ28:ET28"/>
    <mergeCell ref="GQ28:GT28"/>
    <mergeCell ref="GU28:GX28"/>
    <mergeCell ref="GY28:HB28"/>
    <mergeCell ref="HC28:HF28"/>
    <mergeCell ref="HG28:HJ28"/>
    <mergeCell ref="HK28:HN28"/>
    <mergeCell ref="FS28:FV28"/>
    <mergeCell ref="FW28:FZ28"/>
    <mergeCell ref="GA28:GD28"/>
    <mergeCell ref="GE28:GH28"/>
    <mergeCell ref="GI28:GL28"/>
    <mergeCell ref="GM28:GP28"/>
    <mergeCell ref="IM28:IP28"/>
    <mergeCell ref="IQ28:IT28"/>
    <mergeCell ref="IU28:IX28"/>
    <mergeCell ref="IY28:JB28"/>
    <mergeCell ref="JC28:JF28"/>
    <mergeCell ref="JG28:JJ28"/>
    <mergeCell ref="HO28:HR28"/>
    <mergeCell ref="HS28:HV28"/>
    <mergeCell ref="HW28:HZ28"/>
    <mergeCell ref="IA28:ID28"/>
    <mergeCell ref="IE28:IH28"/>
    <mergeCell ref="II28:IL28"/>
    <mergeCell ref="KI28:KL28"/>
    <mergeCell ref="KM28:KP28"/>
    <mergeCell ref="KQ28:KT28"/>
    <mergeCell ref="KU28:KX28"/>
    <mergeCell ref="KY28:LB28"/>
    <mergeCell ref="LC28:LF28"/>
    <mergeCell ref="JK28:JN28"/>
    <mergeCell ref="JO28:JR28"/>
    <mergeCell ref="JS28:JV28"/>
    <mergeCell ref="JW28:JZ28"/>
    <mergeCell ref="KA28:KD28"/>
    <mergeCell ref="KE28:KH28"/>
    <mergeCell ref="ME28:MH28"/>
    <mergeCell ref="MI28:ML28"/>
    <mergeCell ref="MM28:MP28"/>
    <mergeCell ref="MQ28:MT28"/>
    <mergeCell ref="MU28:MX28"/>
    <mergeCell ref="MY28:NB28"/>
    <mergeCell ref="LG28:LJ28"/>
    <mergeCell ref="LK28:LN28"/>
    <mergeCell ref="LO28:LR28"/>
    <mergeCell ref="LS28:LV28"/>
    <mergeCell ref="LW28:LZ28"/>
    <mergeCell ref="MA28:MD28"/>
    <mergeCell ref="OA28:OD28"/>
    <mergeCell ref="OE28:OH28"/>
    <mergeCell ref="OI28:OL28"/>
    <mergeCell ref="OM28:OP28"/>
    <mergeCell ref="OQ28:OT28"/>
    <mergeCell ref="OU28:OX28"/>
    <mergeCell ref="NC28:NF28"/>
    <mergeCell ref="NG28:NJ28"/>
    <mergeCell ref="NK28:NN28"/>
    <mergeCell ref="NO28:NR28"/>
    <mergeCell ref="NS28:NV28"/>
    <mergeCell ref="NW28:NZ28"/>
    <mergeCell ref="OY28:PB28"/>
    <mergeCell ref="PC28:PF28"/>
    <mergeCell ref="PG28:PJ28"/>
    <mergeCell ref="PK28:PN28"/>
    <mergeCell ref="PS28:PV28"/>
    <mergeCell ref="QQ28:QT28"/>
    <mergeCell ref="PW28:PZ28"/>
    <mergeCell ref="QA28:QD28"/>
    <mergeCell ref="QE28:QH28"/>
    <mergeCell ref="QI28:QL28"/>
    <mergeCell ref="PO28:PR28"/>
    <mergeCell ref="QM28:QP28"/>
    <mergeCell ref="QU28:QX28"/>
    <mergeCell ref="QY28:RB28"/>
    <mergeCell ref="RC28:RF28"/>
    <mergeCell ref="RG28:RJ28"/>
    <mergeCell ref="RK28:RN28"/>
    <mergeCell ref="TS28:TV28"/>
    <mergeCell ref="VG28:VJ28"/>
    <mergeCell ref="VK28:VN28"/>
    <mergeCell ref="VO28:VR28"/>
    <mergeCell ref="UE28:UH28"/>
    <mergeCell ref="UI28:UL28"/>
    <mergeCell ref="UM28:UP28"/>
    <mergeCell ref="UQ28:UT28"/>
    <mergeCell ref="UU28:UX28"/>
    <mergeCell ref="VC28:VF28"/>
    <mergeCell ref="TC28:TF28"/>
    <mergeCell ref="TG28:TJ28"/>
    <mergeCell ref="TK28:TN28"/>
    <mergeCell ref="TO28:TR28"/>
    <mergeCell ref="TW28:TZ28"/>
    <mergeCell ref="UA28:UD28"/>
    <mergeCell ref="SI28:SL28"/>
    <mergeCell ref="SM28:SP28"/>
    <mergeCell ref="SQ28:ST28"/>
    <mergeCell ref="XO28:XR28"/>
    <mergeCell ref="RS28:RV28"/>
    <mergeCell ref="UY28:VB28"/>
    <mergeCell ref="WA28:WD28"/>
    <mergeCell ref="RO28:RR28"/>
    <mergeCell ref="RW28:RZ28"/>
    <mergeCell ref="SA28:SD28"/>
    <mergeCell ref="SE28:SH28"/>
    <mergeCell ref="WI28:WL28"/>
    <mergeCell ref="WM28:WP28"/>
    <mergeCell ref="WQ28:WT28"/>
    <mergeCell ref="WU28:WX28"/>
    <mergeCell ref="WY28:XB28"/>
    <mergeCell ref="XK28:XN28"/>
    <mergeCell ref="XG28:XJ28"/>
    <mergeCell ref="XC28:XF28"/>
    <mergeCell ref="VS28:VV28"/>
    <mergeCell ref="VW28:VZ28"/>
    <mergeCell ref="WE28:WH28"/>
    <mergeCell ref="SU28:SX28"/>
    <mergeCell ref="SY28:TB28"/>
  </mergeCells>
  <pageMargins left="0.75" right="0.75" top="1.125" bottom="1" header="0.5" footer="0.5"/>
  <pageSetup scale="43"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53" manualBreakCount="53">
    <brk id="14" max="101" man="1"/>
    <brk id="26" max="101" man="1"/>
    <brk id="38" max="101" man="1"/>
    <brk id="50" max="101" man="1"/>
    <brk id="62" max="101" man="1"/>
    <brk id="74" max="101" man="1"/>
    <brk id="86" max="99" man="1"/>
    <brk id="98" max="99" man="1"/>
    <brk id="110" max="101" man="1"/>
    <brk id="122" max="101" man="1"/>
    <brk id="134" max="101" man="1"/>
    <brk id="146" max="101" man="1"/>
    <brk id="158" max="101" man="1"/>
    <brk id="170" max="101" man="1"/>
    <brk id="182" max="101" man="1"/>
    <brk id="194" max="101" man="1"/>
    <brk id="206" max="101" man="1"/>
    <brk id="218" max="101" man="1"/>
    <brk id="230" max="101" man="1"/>
    <brk id="242" max="101" man="1"/>
    <brk id="254" max="101" man="1"/>
    <brk id="266" max="101" man="1"/>
    <brk id="278" max="101" man="1"/>
    <brk id="290" max="101" man="1"/>
    <brk id="302" max="101" man="1"/>
    <brk id="314" max="101" man="1"/>
    <brk id="326" max="101" man="1"/>
    <brk id="338" max="101" man="1"/>
    <brk id="350" max="101" man="1"/>
    <brk id="362" max="101" man="1"/>
    <brk id="374" max="101" man="1"/>
    <brk id="386" max="101" man="1"/>
    <brk id="398" max="101" man="1"/>
    <brk id="410" max="101" man="1"/>
    <brk id="422" max="101" man="1"/>
    <brk id="434" max="102" man="1"/>
    <brk id="446" max="102" man="1"/>
    <brk id="458" max="102" man="1"/>
    <brk id="470" max="102" man="1"/>
    <brk id="482" max="102" man="1"/>
    <brk id="494" max="102" man="1"/>
    <brk id="506" max="101" man="1"/>
    <brk id="518" max="101" man="1"/>
    <brk id="530" max="101" man="1"/>
    <brk id="542" max="101" man="1"/>
    <brk id="554" max="101" man="1"/>
    <brk id="566" max="101" man="1"/>
    <brk id="578" max="102" man="1"/>
    <brk id="590" max="102" man="1"/>
    <brk id="602" max="102" man="1"/>
    <brk id="614" max="102" man="1"/>
    <brk id="626" max="102" man="1"/>
    <brk id="638" max="102" man="1"/>
  </col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33203125" customWidth="1"/>
    <col min="3" max="3" width="2.33203125" customWidth="1"/>
    <col min="4" max="4" width="43.33203125" customWidth="1"/>
    <col min="5" max="5" width="19.6640625" customWidth="1"/>
    <col min="6" max="6" width="19.33203125" customWidth="1"/>
    <col min="7" max="7" width="20.6640625" customWidth="1"/>
  </cols>
  <sheetData>
    <row r="1" spans="1:11" ht="17.399999999999999">
      <c r="A1" s="1591" t="str">
        <f>+'Appendix A'!A1</f>
        <v xml:space="preserve">Virginia Electric and Power Company  </v>
      </c>
      <c r="B1" s="1591"/>
      <c r="C1" s="1591"/>
      <c r="D1" s="1591"/>
      <c r="E1" s="1591"/>
      <c r="F1" s="1591"/>
    </row>
    <row r="2" spans="1:11" ht="17.399999999999999">
      <c r="A2" s="1591" t="s">
        <v>672</v>
      </c>
      <c r="B2" s="1591"/>
      <c r="C2" s="1591"/>
      <c r="D2" s="1591"/>
      <c r="E2" s="1591"/>
      <c r="F2" s="1591"/>
      <c r="G2" s="1591"/>
      <c r="H2" s="1591"/>
      <c r="I2" s="1591"/>
      <c r="J2" s="1591"/>
      <c r="K2" s="1591"/>
    </row>
    <row r="3" spans="1:11" ht="15.6">
      <c r="A3" s="1592" t="s">
        <v>221</v>
      </c>
      <c r="B3" s="1691"/>
      <c r="C3" s="1691"/>
      <c r="D3" s="1691"/>
      <c r="E3" s="1691"/>
      <c r="F3" s="1691"/>
    </row>
    <row r="4" spans="1:11">
      <c r="A4" s="159"/>
      <c r="B4" s="82"/>
      <c r="C4" s="292"/>
      <c r="D4" s="1690" t="s">
        <v>588</v>
      </c>
      <c r="E4" s="1690"/>
      <c r="F4" s="159"/>
    </row>
    <row r="5" spans="1:11">
      <c r="A5" s="82"/>
      <c r="B5" s="159"/>
      <c r="C5" s="159"/>
      <c r="D5" s="159"/>
      <c r="E5" s="159"/>
      <c r="F5" s="159"/>
    </row>
    <row r="6" spans="1:11">
      <c r="A6" s="159"/>
      <c r="B6" s="159"/>
      <c r="C6" s="159"/>
      <c r="D6" s="82"/>
      <c r="E6" s="132"/>
      <c r="F6" s="159"/>
    </row>
    <row r="7" spans="1:11">
      <c r="A7" s="159"/>
      <c r="B7" s="159"/>
      <c r="C7" s="159"/>
      <c r="D7" s="159"/>
      <c r="E7" s="159"/>
      <c r="F7" s="159"/>
    </row>
    <row r="8" spans="1:11">
      <c r="A8" s="159"/>
      <c r="B8" s="119"/>
      <c r="C8" s="119"/>
      <c r="D8" s="119"/>
      <c r="E8" s="119"/>
      <c r="F8" s="119"/>
      <c r="G8" s="2"/>
      <c r="H8" s="2"/>
    </row>
    <row r="9" spans="1:11">
      <c r="A9" s="159"/>
      <c r="B9" s="133"/>
      <c r="C9" s="133"/>
      <c r="D9" s="133"/>
      <c r="E9" s="133"/>
      <c r="F9" s="133"/>
      <c r="G9" s="133"/>
      <c r="H9" s="2"/>
    </row>
    <row r="10" spans="1:11">
      <c r="A10" s="159"/>
      <c r="B10" s="119"/>
      <c r="C10" s="119"/>
      <c r="D10" s="119"/>
      <c r="E10" s="119"/>
      <c r="F10" s="119"/>
      <c r="G10" s="2"/>
      <c r="H10" s="2"/>
    </row>
    <row r="11" spans="1:11">
      <c r="A11" s="159"/>
      <c r="B11" s="159"/>
      <c r="C11" s="159"/>
      <c r="D11" s="159"/>
      <c r="E11" s="159"/>
      <c r="F11" s="159"/>
    </row>
    <row r="12" spans="1:11">
      <c r="A12" s="159" t="s">
        <v>279</v>
      </c>
      <c r="B12" s="159"/>
      <c r="C12" s="159"/>
      <c r="D12" s="159"/>
      <c r="E12" s="159"/>
      <c r="F12" s="159"/>
    </row>
    <row r="13" spans="1:11">
      <c r="A13" s="159"/>
      <c r="B13" s="159"/>
      <c r="C13" s="159" t="s">
        <v>493</v>
      </c>
      <c r="D13" s="159"/>
      <c r="E13" s="159"/>
      <c r="F13" s="159"/>
    </row>
    <row r="14" spans="1:11">
      <c r="A14" s="189">
        <f>+'Appendix A'!A184</f>
        <v>105</v>
      </c>
      <c r="B14" s="189">
        <f>+'Appendix A'!B184</f>
        <v>0</v>
      </c>
      <c r="C14" s="189" t="str">
        <f>+'Appendix A'!C184</f>
        <v xml:space="preserve">    Less LTD Interest on Securitization Bonds</v>
      </c>
      <c r="D14" s="189"/>
      <c r="E14" s="128">
        <v>0</v>
      </c>
      <c r="F14" s="129"/>
    </row>
    <row r="15" spans="1:11">
      <c r="A15" s="159"/>
      <c r="B15" s="159"/>
      <c r="C15" s="159"/>
      <c r="D15" s="159"/>
      <c r="E15" s="159"/>
      <c r="F15" s="159"/>
    </row>
    <row r="16" spans="1:11">
      <c r="A16" s="159"/>
      <c r="B16" s="159"/>
      <c r="C16" s="159"/>
      <c r="D16" s="159"/>
      <c r="E16" s="159"/>
      <c r="F16" s="159"/>
    </row>
    <row r="17" spans="1:6">
      <c r="A17" s="159"/>
      <c r="B17" s="159"/>
      <c r="C17" s="159" t="s">
        <v>559</v>
      </c>
      <c r="D17" s="159"/>
      <c r="E17" s="159"/>
      <c r="F17" s="159"/>
    </row>
    <row r="18" spans="1:6">
      <c r="A18" s="189">
        <f>+'Appendix A'!A199</f>
        <v>115</v>
      </c>
      <c r="B18" s="159"/>
      <c r="C18" s="189" t="str">
        <f>+'Appendix A'!C199</f>
        <v xml:space="preserve">      Less LTD on Securitization Bonds</v>
      </c>
      <c r="D18" s="189"/>
      <c r="E18" s="128">
        <v>0</v>
      </c>
      <c r="F18" s="129"/>
    </row>
    <row r="19" spans="1:6">
      <c r="A19" s="159"/>
      <c r="B19" s="159"/>
      <c r="C19" s="159"/>
      <c r="D19" s="159"/>
      <c r="E19" s="159"/>
      <c r="F19" s="159"/>
    </row>
    <row r="20" spans="1:6">
      <c r="A20" s="159"/>
      <c r="B20" s="159"/>
      <c r="C20" s="159"/>
      <c r="D20" s="159"/>
      <c r="E20" s="159"/>
      <c r="F20" s="159"/>
    </row>
    <row r="21" spans="1:6">
      <c r="A21" s="159"/>
      <c r="B21" s="159"/>
      <c r="C21" s="119"/>
      <c r="D21" s="119"/>
      <c r="E21" s="119"/>
      <c r="F21" s="159"/>
    </row>
    <row r="22" spans="1:6">
      <c r="A22" s="159"/>
    </row>
    <row r="23" spans="1:6">
      <c r="A23" s="159"/>
    </row>
    <row r="24" spans="1:6">
      <c r="A24" s="159"/>
    </row>
    <row r="25" spans="1:6">
      <c r="A25" s="159"/>
    </row>
    <row r="26" spans="1:6">
      <c r="A26" s="159"/>
    </row>
    <row r="27" spans="1:6">
      <c r="A27" s="159"/>
    </row>
    <row r="28" spans="1:6">
      <c r="A28" s="159"/>
    </row>
    <row r="29" spans="1:6">
      <c r="A29" s="159"/>
    </row>
    <row r="30" spans="1:6">
      <c r="A30" s="159"/>
    </row>
    <row r="31" spans="1:6">
      <c r="A31" s="159"/>
    </row>
    <row r="32" spans="1:6">
      <c r="A32" s="159"/>
    </row>
    <row r="33" spans="1:6">
      <c r="A33" s="159"/>
    </row>
    <row r="34" spans="1:6">
      <c r="A34" s="159"/>
    </row>
    <row r="35" spans="1:6">
      <c r="A35" s="159"/>
    </row>
    <row r="36" spans="1:6">
      <c r="A36" s="159"/>
    </row>
    <row r="37" spans="1:6">
      <c r="A37" s="159"/>
    </row>
    <row r="38" spans="1:6">
      <c r="A38" s="159"/>
    </row>
    <row r="39" spans="1:6">
      <c r="A39" s="159"/>
    </row>
    <row r="40" spans="1:6">
      <c r="A40" s="159"/>
    </row>
    <row r="41" spans="1:6">
      <c r="A41" s="159"/>
    </row>
    <row r="42" spans="1:6">
      <c r="A42" s="159"/>
    </row>
    <row r="43" spans="1:6">
      <c r="A43" s="159"/>
    </row>
    <row r="44" spans="1:6">
      <c r="A44" s="159"/>
    </row>
    <row r="45" spans="1:6">
      <c r="A45" s="159"/>
    </row>
    <row r="46" spans="1:6">
      <c r="A46" s="159"/>
      <c r="B46" s="159"/>
      <c r="C46" s="159"/>
      <c r="D46" s="159"/>
      <c r="E46" s="159"/>
      <c r="F46" s="159"/>
    </row>
    <row r="47" spans="1:6">
      <c r="A47" s="159"/>
      <c r="B47" s="159"/>
      <c r="C47" s="159"/>
      <c r="D47" s="159"/>
      <c r="E47" s="159"/>
      <c r="F47" s="159"/>
    </row>
    <row r="48" spans="1:6">
      <c r="A48" s="159"/>
      <c r="B48" s="159"/>
      <c r="C48" s="159"/>
      <c r="D48" s="159"/>
      <c r="E48" s="159"/>
      <c r="F48" s="159"/>
    </row>
    <row r="49" spans="1:6">
      <c r="A49" s="159"/>
      <c r="B49" s="159"/>
      <c r="C49" s="159"/>
      <c r="D49" s="159"/>
      <c r="E49" s="159"/>
      <c r="F49" s="159"/>
    </row>
    <row r="50" spans="1:6">
      <c r="A50" s="159"/>
      <c r="B50" s="159"/>
      <c r="C50" s="159"/>
      <c r="D50" s="159"/>
      <c r="E50" s="159"/>
      <c r="F50" s="159"/>
    </row>
    <row r="51" spans="1:6">
      <c r="A51" s="159"/>
      <c r="B51" s="159"/>
      <c r="C51" s="159"/>
      <c r="D51" s="159"/>
      <c r="E51" s="159"/>
      <c r="F51" s="159"/>
    </row>
    <row r="52" spans="1:6">
      <c r="A52" s="159"/>
      <c r="B52" s="159"/>
      <c r="C52" s="159"/>
      <c r="D52" s="159"/>
      <c r="E52" s="159"/>
      <c r="F52" s="159"/>
    </row>
    <row r="53" spans="1:6">
      <c r="A53" s="159"/>
      <c r="B53" s="159"/>
      <c r="C53" s="159"/>
      <c r="D53" s="159"/>
      <c r="E53" s="159"/>
      <c r="F53" s="159"/>
    </row>
    <row r="54" spans="1:6">
      <c r="A54" s="159"/>
      <c r="B54" s="159"/>
      <c r="C54" s="159"/>
      <c r="D54" s="159"/>
      <c r="E54" s="159"/>
      <c r="F54" s="159"/>
    </row>
    <row r="55" spans="1:6">
      <c r="A55" s="159"/>
      <c r="B55" s="159"/>
      <c r="C55" s="159"/>
      <c r="D55" s="159"/>
      <c r="E55" s="159"/>
      <c r="F55" s="159"/>
    </row>
    <row r="56" spans="1:6">
      <c r="A56" s="159"/>
      <c r="B56" s="159"/>
      <c r="C56" s="159"/>
      <c r="D56" s="159"/>
      <c r="E56" s="159"/>
      <c r="F56" s="159"/>
    </row>
    <row r="57" spans="1:6">
      <c r="A57" s="159"/>
      <c r="B57" s="159"/>
      <c r="C57" s="159"/>
      <c r="D57" s="159"/>
      <c r="E57" s="159"/>
      <c r="F57" s="159"/>
    </row>
    <row r="58" spans="1:6">
      <c r="A58" s="159"/>
      <c r="B58" s="159"/>
      <c r="C58" s="159"/>
      <c r="D58" s="159"/>
      <c r="E58" s="159"/>
      <c r="F58" s="159"/>
    </row>
    <row r="59" spans="1:6">
      <c r="A59" s="159"/>
      <c r="B59" s="159"/>
      <c r="C59" s="159"/>
      <c r="D59" s="159"/>
      <c r="E59" s="159"/>
      <c r="F59" s="159"/>
    </row>
    <row r="60" spans="1:6">
      <c r="A60" s="159"/>
      <c r="B60" s="159"/>
      <c r="C60" s="159"/>
      <c r="D60" s="159"/>
      <c r="E60" s="159"/>
      <c r="F60" s="159"/>
    </row>
    <row r="61" spans="1:6">
      <c r="A61" s="159"/>
      <c r="B61" s="159"/>
      <c r="C61" s="159"/>
      <c r="D61" s="159"/>
      <c r="E61" s="159"/>
      <c r="F61" s="159"/>
    </row>
  </sheetData>
  <mergeCells count="5">
    <mergeCell ref="G2:K2"/>
    <mergeCell ref="D4:E4"/>
    <mergeCell ref="A3:F3"/>
    <mergeCell ref="A1:F1"/>
    <mergeCell ref="A2:F2"/>
  </mergeCells>
  <phoneticPr fontId="60" type="noConversion"/>
  <pageMargins left="1.08" right="0.75" top="1" bottom="1" header="0.5" footer="0.5"/>
  <pageSetup scale="90" orientation="portrait" r:id="rId1"/>
  <headerFooter alignWithMargins="0">
    <oddHeader>&amp;RPage &amp;P of &amp;N</oddHeader>
  </headerFooter>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01"/>
  <sheetViews>
    <sheetView view="pageBreakPreview" zoomScaleNormal="100" zoomScaleSheetLayoutView="100" workbookViewId="0">
      <selection sqref="A1:C1"/>
    </sheetView>
  </sheetViews>
  <sheetFormatPr defaultColWidth="6.33203125" defaultRowHeight="13.2"/>
  <cols>
    <col min="1" max="1" width="58.6640625" style="1130" customWidth="1"/>
    <col min="2" max="3" width="15.5546875" style="1130" customWidth="1"/>
    <col min="4" max="22" width="12.6640625" style="1130" customWidth="1"/>
    <col min="23" max="16384" width="6.33203125" style="1130"/>
  </cols>
  <sheetData>
    <row r="1" spans="1:17">
      <c r="A1" s="1693" t="s">
        <v>236</v>
      </c>
      <c r="B1" s="1693"/>
      <c r="C1" s="1693"/>
      <c r="D1" s="310"/>
      <c r="E1" s="310"/>
      <c r="F1" s="310"/>
      <c r="G1" s="310"/>
      <c r="H1" s="310"/>
      <c r="I1" s="310"/>
      <c r="J1" s="310"/>
      <c r="K1" s="310"/>
      <c r="L1" s="310"/>
      <c r="M1" s="310"/>
      <c r="N1" s="310"/>
      <c r="O1" s="310"/>
      <c r="P1" s="310"/>
      <c r="Q1" s="310"/>
    </row>
    <row r="2" spans="1:17" ht="17.399999999999999">
      <c r="A2" s="1694" t="s">
        <v>672</v>
      </c>
      <c r="B2" s="1694"/>
      <c r="C2" s="1694"/>
      <c r="D2" s="310"/>
      <c r="E2" s="310"/>
      <c r="F2" s="310"/>
      <c r="G2" s="310"/>
      <c r="H2" s="310"/>
      <c r="I2" s="310"/>
      <c r="J2" s="310"/>
      <c r="K2" s="310"/>
      <c r="L2" s="310"/>
      <c r="M2" s="310"/>
      <c r="N2" s="310"/>
      <c r="O2" s="310"/>
      <c r="P2" s="310"/>
      <c r="Q2" s="310"/>
    </row>
    <row r="3" spans="1:17" ht="15.6">
      <c r="A3" s="1692" t="s">
        <v>425</v>
      </c>
      <c r="B3" s="1692"/>
      <c r="C3" s="1692"/>
      <c r="D3" s="310"/>
      <c r="E3" s="310"/>
      <c r="F3" s="310"/>
      <c r="G3" s="310"/>
      <c r="H3" s="310"/>
      <c r="I3" s="310"/>
      <c r="J3" s="310"/>
      <c r="K3" s="310"/>
      <c r="L3" s="310"/>
      <c r="M3" s="310"/>
      <c r="N3" s="310"/>
      <c r="O3" s="310"/>
      <c r="P3" s="310"/>
      <c r="Q3" s="310"/>
    </row>
    <row r="4" spans="1:17">
      <c r="A4" s="703"/>
      <c r="C4" s="704"/>
      <c r="D4" s="310"/>
      <c r="E4" s="310"/>
      <c r="F4" s="310"/>
      <c r="G4" s="310"/>
      <c r="H4" s="310"/>
      <c r="I4" s="310"/>
      <c r="J4" s="310"/>
      <c r="K4" s="310"/>
      <c r="L4" s="310"/>
      <c r="M4" s="310"/>
      <c r="N4" s="310"/>
      <c r="O4" s="310"/>
      <c r="P4" s="310"/>
      <c r="Q4" s="310"/>
    </row>
    <row r="5" spans="1:17">
      <c r="A5" s="1692" t="s">
        <v>880</v>
      </c>
      <c r="B5" s="1692"/>
      <c r="C5" s="1692"/>
      <c r="D5" s="310"/>
      <c r="E5" s="310"/>
      <c r="F5" s="310"/>
      <c r="G5" s="310"/>
      <c r="H5" s="310"/>
      <c r="I5" s="310"/>
      <c r="J5" s="310"/>
      <c r="K5" s="310"/>
      <c r="L5" s="310"/>
      <c r="M5" s="310"/>
      <c r="N5" s="310"/>
      <c r="O5" s="310"/>
      <c r="P5" s="310"/>
      <c r="Q5" s="310"/>
    </row>
    <row r="6" spans="1:17">
      <c r="A6" s="1128"/>
      <c r="B6" s="1128"/>
      <c r="C6" s="1128"/>
      <c r="D6" s="310"/>
      <c r="E6" s="310"/>
      <c r="F6" s="310"/>
      <c r="G6" s="310"/>
      <c r="H6" s="310"/>
      <c r="I6" s="310"/>
      <c r="J6" s="310"/>
      <c r="K6" s="310"/>
      <c r="L6" s="310"/>
      <c r="M6" s="310"/>
      <c r="N6" s="310"/>
      <c r="O6" s="310"/>
      <c r="P6" s="310"/>
      <c r="Q6" s="310"/>
    </row>
    <row r="7" spans="1:17">
      <c r="A7" s="1128"/>
      <c r="B7" s="1128"/>
      <c r="C7" s="1128"/>
      <c r="D7" s="310"/>
      <c r="E7" s="310"/>
      <c r="F7" s="310"/>
      <c r="G7" s="310"/>
      <c r="H7" s="310"/>
      <c r="I7" s="310"/>
      <c r="J7" s="310"/>
      <c r="K7" s="310"/>
      <c r="L7" s="310"/>
      <c r="M7" s="310"/>
      <c r="N7" s="310"/>
      <c r="O7" s="310"/>
      <c r="P7" s="310"/>
      <c r="Q7" s="310"/>
    </row>
    <row r="8" spans="1:17">
      <c r="A8" s="703"/>
      <c r="B8" s="703"/>
      <c r="C8" s="703"/>
      <c r="D8" s="310"/>
      <c r="E8" s="310"/>
      <c r="F8" s="310"/>
      <c r="G8" s="310"/>
      <c r="H8" s="310"/>
      <c r="I8" s="310"/>
      <c r="J8" s="310"/>
      <c r="K8" s="310"/>
      <c r="L8" s="310"/>
      <c r="M8" s="310"/>
      <c r="N8" s="310"/>
      <c r="O8" s="310"/>
      <c r="P8" s="310"/>
      <c r="Q8" s="310"/>
    </row>
    <row r="9" spans="1:17">
      <c r="A9" s="703"/>
      <c r="B9" s="703"/>
      <c r="C9" s="703"/>
      <c r="D9" s="310"/>
      <c r="E9" s="310"/>
      <c r="F9" s="310"/>
      <c r="G9" s="310"/>
      <c r="H9" s="310"/>
      <c r="I9" s="310"/>
      <c r="J9" s="310"/>
      <c r="K9" s="310"/>
      <c r="L9" s="310"/>
      <c r="M9" s="310"/>
      <c r="N9" s="310"/>
      <c r="O9" s="310"/>
      <c r="P9" s="310"/>
      <c r="Q9" s="310"/>
    </row>
    <row r="10" spans="1:17">
      <c r="A10" s="703"/>
      <c r="B10" s="1129"/>
      <c r="C10" s="1129" t="s">
        <v>232</v>
      </c>
      <c r="D10" s="310"/>
      <c r="E10" s="310"/>
      <c r="F10" s="310"/>
      <c r="G10" s="310"/>
      <c r="H10" s="310"/>
      <c r="I10" s="310"/>
      <c r="J10" s="310"/>
      <c r="K10" s="310"/>
      <c r="L10" s="310"/>
      <c r="M10" s="310"/>
      <c r="N10" s="310"/>
      <c r="O10" s="310"/>
      <c r="P10" s="310"/>
      <c r="Q10" s="310"/>
    </row>
    <row r="11" spans="1:17">
      <c r="A11" s="703"/>
      <c r="B11" s="1129"/>
      <c r="C11" s="1129" t="s">
        <v>63</v>
      </c>
      <c r="D11" s="310"/>
      <c r="E11" s="310"/>
      <c r="F11" s="310"/>
      <c r="G11" s="310"/>
      <c r="H11" s="310"/>
      <c r="I11" s="310"/>
      <c r="J11" s="310"/>
      <c r="K11" s="310"/>
      <c r="L11" s="310"/>
      <c r="M11" s="310"/>
      <c r="N11" s="310"/>
      <c r="O11" s="310"/>
      <c r="P11" s="310"/>
      <c r="Q11" s="310"/>
    </row>
    <row r="12" spans="1:17">
      <c r="A12" s="705" t="s">
        <v>231</v>
      </c>
      <c r="B12" s="706"/>
      <c r="C12" s="707" t="s">
        <v>233</v>
      </c>
      <c r="D12" s="310"/>
      <c r="E12" s="310"/>
      <c r="F12" s="310"/>
      <c r="G12" s="310"/>
      <c r="H12" s="310"/>
      <c r="I12" s="310"/>
      <c r="J12" s="310"/>
      <c r="K12" s="310"/>
      <c r="L12" s="310"/>
      <c r="M12" s="310"/>
      <c r="N12" s="310"/>
      <c r="O12" s="310"/>
      <c r="P12" s="310"/>
      <c r="Q12" s="310"/>
    </row>
    <row r="13" spans="1:17">
      <c r="A13" s="703"/>
      <c r="B13" s="703"/>
      <c r="C13" s="703"/>
      <c r="D13" s="310"/>
      <c r="E13" s="310"/>
      <c r="F13" s="310"/>
      <c r="G13" s="310"/>
      <c r="H13" s="310"/>
      <c r="I13" s="310"/>
      <c r="J13" s="310"/>
      <c r="K13" s="310"/>
      <c r="L13" s="310"/>
      <c r="M13" s="310"/>
      <c r="N13" s="310"/>
      <c r="O13" s="310"/>
      <c r="P13" s="310"/>
      <c r="Q13" s="310"/>
    </row>
    <row r="14" spans="1:17">
      <c r="A14" s="703" t="s">
        <v>764</v>
      </c>
      <c r="B14" s="703"/>
      <c r="C14" s="703"/>
      <c r="D14" s="310"/>
      <c r="E14" s="310"/>
      <c r="F14" s="310"/>
      <c r="G14" s="310"/>
      <c r="H14" s="310"/>
      <c r="I14" s="310"/>
      <c r="J14" s="310"/>
      <c r="K14" s="310"/>
      <c r="L14" s="310"/>
      <c r="M14" s="310"/>
      <c r="N14" s="310"/>
      <c r="O14" s="310"/>
      <c r="P14" s="310"/>
      <c r="Q14" s="310"/>
    </row>
    <row r="15" spans="1:17">
      <c r="A15" s="703" t="s">
        <v>765</v>
      </c>
      <c r="B15" s="708"/>
      <c r="C15" s="708"/>
      <c r="D15" s="310"/>
      <c r="E15" s="310"/>
      <c r="F15" s="310"/>
      <c r="G15" s="310"/>
      <c r="H15" s="310"/>
      <c r="I15" s="310"/>
      <c r="J15" s="310"/>
      <c r="K15" s="310"/>
      <c r="L15" s="310"/>
      <c r="M15" s="310"/>
      <c r="N15" s="310"/>
      <c r="O15" s="310"/>
      <c r="P15" s="310"/>
      <c r="Q15" s="310"/>
    </row>
    <row r="16" spans="1:17">
      <c r="A16" s="703" t="s">
        <v>766</v>
      </c>
      <c r="B16" s="708"/>
      <c r="C16" s="708">
        <v>1.3599999999999999E-2</v>
      </c>
      <c r="D16" s="310"/>
      <c r="E16" s="310"/>
      <c r="F16" s="310"/>
      <c r="G16" s="310"/>
      <c r="H16" s="310"/>
      <c r="I16" s="310"/>
      <c r="J16" s="310"/>
      <c r="K16" s="310"/>
      <c r="L16" s="310"/>
      <c r="M16" s="310"/>
      <c r="N16" s="310"/>
      <c r="O16" s="310"/>
      <c r="P16" s="310"/>
      <c r="Q16" s="310"/>
    </row>
    <row r="17" spans="1:17">
      <c r="A17" s="703" t="s">
        <v>234</v>
      </c>
      <c r="B17" s="708"/>
      <c r="C17" s="708">
        <v>1.41E-2</v>
      </c>
      <c r="D17" s="310"/>
      <c r="E17" s="310"/>
      <c r="F17" s="310"/>
      <c r="G17" s="310"/>
      <c r="H17" s="310"/>
      <c r="I17" s="310"/>
      <c r="J17" s="310"/>
      <c r="K17" s="310"/>
      <c r="L17" s="310"/>
      <c r="M17" s="310"/>
      <c r="N17" s="310"/>
      <c r="O17" s="310"/>
      <c r="P17" s="310"/>
      <c r="Q17" s="310"/>
    </row>
    <row r="18" spans="1:17">
      <c r="A18" s="703" t="s">
        <v>881</v>
      </c>
      <c r="B18" s="708"/>
      <c r="C18" s="708">
        <v>2.0199999999999999E-2</v>
      </c>
      <c r="D18" s="310"/>
      <c r="E18" s="310"/>
      <c r="F18" s="310"/>
      <c r="G18" s="310"/>
      <c r="H18" s="310"/>
      <c r="I18" s="310"/>
      <c r="J18" s="310"/>
      <c r="K18" s="310"/>
      <c r="L18" s="310"/>
      <c r="M18" s="310"/>
      <c r="N18" s="310"/>
      <c r="O18" s="310"/>
      <c r="P18" s="310"/>
      <c r="Q18" s="310"/>
    </row>
    <row r="19" spans="1:17">
      <c r="A19" s="703" t="s">
        <v>767</v>
      </c>
      <c r="B19" s="708"/>
      <c r="C19" s="708">
        <v>2.3599999999999999E-2</v>
      </c>
      <c r="D19" s="310"/>
      <c r="E19" s="310"/>
      <c r="F19" s="310"/>
      <c r="G19" s="310"/>
      <c r="H19" s="310"/>
      <c r="I19" s="310"/>
      <c r="J19" s="310"/>
      <c r="K19" s="310"/>
      <c r="L19" s="310"/>
      <c r="M19" s="310"/>
      <c r="N19" s="310"/>
      <c r="O19" s="310"/>
      <c r="P19" s="310"/>
      <c r="Q19" s="310"/>
    </row>
    <row r="20" spans="1:17">
      <c r="A20" s="703" t="s">
        <v>768</v>
      </c>
      <c r="B20" s="708"/>
      <c r="C20" s="708">
        <v>1.89E-2</v>
      </c>
      <c r="D20" s="310"/>
      <c r="E20" s="310"/>
      <c r="F20" s="310"/>
      <c r="G20" s="310"/>
      <c r="H20" s="310"/>
      <c r="I20" s="310"/>
      <c r="J20" s="310"/>
      <c r="K20" s="310"/>
      <c r="L20" s="310"/>
      <c r="M20" s="310"/>
      <c r="N20" s="310"/>
      <c r="O20" s="310"/>
      <c r="P20" s="310"/>
      <c r="Q20" s="310"/>
    </row>
    <row r="21" spans="1:17">
      <c r="A21" s="703" t="s">
        <v>882</v>
      </c>
      <c r="B21" s="708"/>
      <c r="C21" s="708">
        <v>1.9E-2</v>
      </c>
      <c r="D21" s="310"/>
      <c r="E21" s="310"/>
      <c r="F21" s="310"/>
      <c r="G21" s="310"/>
      <c r="H21" s="310"/>
      <c r="I21" s="310"/>
      <c r="J21" s="310"/>
      <c r="K21" s="310"/>
      <c r="L21" s="310"/>
      <c r="M21" s="310"/>
      <c r="N21" s="310"/>
      <c r="O21" s="310"/>
      <c r="P21" s="310"/>
      <c r="Q21" s="310"/>
    </row>
    <row r="22" spans="1:17">
      <c r="A22" s="703" t="s">
        <v>769</v>
      </c>
      <c r="B22" s="708"/>
      <c r="C22" s="708">
        <v>1.7399999999999999E-2</v>
      </c>
      <c r="D22" s="310"/>
      <c r="E22" s="310"/>
      <c r="F22" s="310"/>
      <c r="G22" s="310"/>
      <c r="H22" s="310"/>
      <c r="I22" s="310"/>
      <c r="J22" s="310"/>
      <c r="K22" s="310"/>
      <c r="L22" s="310"/>
      <c r="M22" s="310"/>
      <c r="N22" s="310"/>
      <c r="O22" s="310"/>
      <c r="P22" s="310"/>
      <c r="Q22" s="310"/>
    </row>
    <row r="23" spans="1:17">
      <c r="A23" s="703" t="s">
        <v>770</v>
      </c>
      <c r="B23" s="708"/>
      <c r="C23" s="708">
        <v>2.5000000000000001E-2</v>
      </c>
      <c r="D23" s="310"/>
      <c r="E23" s="310"/>
      <c r="F23" s="310"/>
      <c r="G23" s="310"/>
      <c r="H23" s="310"/>
      <c r="I23" s="310"/>
      <c r="J23" s="310"/>
      <c r="K23" s="310"/>
      <c r="L23" s="310"/>
      <c r="M23" s="310"/>
      <c r="N23" s="310"/>
      <c r="O23" s="310"/>
      <c r="P23" s="310"/>
      <c r="Q23" s="310"/>
    </row>
    <row r="24" spans="1:17">
      <c r="A24" s="703" t="s">
        <v>771</v>
      </c>
      <c r="B24" s="708"/>
      <c r="C24" s="708">
        <v>1.17E-2</v>
      </c>
      <c r="D24" s="310"/>
      <c r="E24" s="310"/>
      <c r="F24" s="310"/>
      <c r="G24" s="310"/>
      <c r="H24" s="310"/>
      <c r="I24" s="310"/>
      <c r="J24" s="310"/>
      <c r="K24" s="310"/>
      <c r="L24" s="310"/>
      <c r="M24" s="310"/>
      <c r="N24" s="310"/>
      <c r="O24" s="310"/>
      <c r="P24" s="310"/>
      <c r="Q24" s="310"/>
    </row>
    <row r="25" spans="1:17">
      <c r="A25" s="703"/>
      <c r="B25" s="708"/>
      <c r="C25" s="708"/>
      <c r="D25" s="310"/>
      <c r="E25" s="310"/>
      <c r="F25" s="310"/>
      <c r="G25" s="310"/>
      <c r="H25" s="310"/>
      <c r="I25" s="310"/>
      <c r="J25" s="310"/>
      <c r="K25" s="310"/>
      <c r="L25" s="310"/>
      <c r="M25" s="310"/>
      <c r="N25" s="310"/>
      <c r="O25" s="310"/>
      <c r="P25" s="310"/>
      <c r="Q25" s="310"/>
    </row>
    <row r="26" spans="1:17">
      <c r="A26" s="703" t="s">
        <v>772</v>
      </c>
      <c r="B26" s="708"/>
      <c r="C26" s="708"/>
      <c r="D26" s="310"/>
      <c r="E26" s="310"/>
      <c r="F26" s="310"/>
      <c r="G26" s="310"/>
      <c r="H26" s="310"/>
      <c r="I26" s="310"/>
      <c r="J26" s="310"/>
      <c r="K26" s="310"/>
      <c r="L26" s="310"/>
      <c r="M26" s="310"/>
      <c r="N26" s="310"/>
      <c r="O26" s="310"/>
      <c r="P26" s="310"/>
      <c r="Q26" s="310"/>
    </row>
    <row r="27" spans="1:17">
      <c r="A27" s="703" t="s">
        <v>766</v>
      </c>
      <c r="B27" s="708"/>
      <c r="C27" s="708">
        <v>1.7000000000000001E-2</v>
      </c>
      <c r="D27" s="310"/>
      <c r="E27" s="310"/>
      <c r="F27" s="310"/>
      <c r="G27" s="310"/>
      <c r="H27" s="310"/>
      <c r="I27" s="310"/>
      <c r="J27" s="310"/>
      <c r="K27" s="310"/>
      <c r="L27" s="310"/>
      <c r="M27" s="310"/>
      <c r="N27" s="310"/>
      <c r="O27" s="310"/>
      <c r="P27" s="310"/>
      <c r="Q27" s="310"/>
    </row>
    <row r="28" spans="1:17">
      <c r="A28" s="703" t="s">
        <v>773</v>
      </c>
      <c r="B28" s="708"/>
      <c r="C28" s="708">
        <v>1.8200000000000001E-2</v>
      </c>
      <c r="D28" s="310"/>
      <c r="E28" s="310"/>
      <c r="F28" s="310"/>
      <c r="G28" s="310"/>
      <c r="H28" s="310"/>
      <c r="I28" s="310"/>
      <c r="J28" s="310"/>
      <c r="K28" s="310"/>
      <c r="L28" s="310"/>
      <c r="M28" s="310"/>
      <c r="N28" s="310"/>
      <c r="O28" s="310"/>
      <c r="P28" s="310"/>
      <c r="Q28" s="310"/>
    </row>
    <row r="29" spans="1:17">
      <c r="A29" s="703" t="s">
        <v>786</v>
      </c>
      <c r="B29" s="708"/>
      <c r="C29" s="708">
        <v>2.2599999999999999E-2</v>
      </c>
      <c r="D29" s="310"/>
      <c r="E29" s="310"/>
      <c r="F29" s="310"/>
      <c r="G29" s="310"/>
      <c r="H29" s="310"/>
      <c r="I29" s="310"/>
      <c r="J29" s="310"/>
      <c r="K29" s="310"/>
      <c r="L29" s="310"/>
      <c r="M29" s="310"/>
      <c r="N29" s="310"/>
      <c r="O29" s="310"/>
      <c r="P29" s="310"/>
      <c r="Q29" s="310"/>
    </row>
    <row r="30" spans="1:17">
      <c r="A30" s="703" t="s">
        <v>235</v>
      </c>
      <c r="B30" s="708"/>
      <c r="C30" s="708">
        <v>3.2000000000000001E-2</v>
      </c>
      <c r="D30" s="310"/>
      <c r="E30" s="310"/>
      <c r="F30" s="310"/>
      <c r="G30" s="310"/>
      <c r="H30" s="310"/>
      <c r="I30" s="310"/>
      <c r="J30" s="310"/>
      <c r="K30" s="310"/>
      <c r="L30" s="310"/>
      <c r="M30" s="310"/>
      <c r="N30" s="310"/>
      <c r="O30" s="310"/>
      <c r="P30" s="310"/>
      <c r="Q30" s="310"/>
    </row>
    <row r="31" spans="1:17">
      <c r="A31" s="703" t="s">
        <v>774</v>
      </c>
      <c r="B31" s="708"/>
      <c r="C31" s="708">
        <v>6.2199999999999998E-2</v>
      </c>
      <c r="D31" s="310"/>
      <c r="E31" s="310"/>
      <c r="F31" s="310"/>
      <c r="G31" s="310"/>
      <c r="H31" s="310"/>
      <c r="I31" s="310"/>
      <c r="J31" s="310"/>
      <c r="K31" s="310"/>
      <c r="L31" s="310"/>
      <c r="M31" s="310"/>
      <c r="N31" s="310"/>
      <c r="O31" s="310"/>
      <c r="P31" s="310"/>
      <c r="Q31" s="310"/>
    </row>
    <row r="32" spans="1:17">
      <c r="A32" s="703" t="s">
        <v>775</v>
      </c>
      <c r="B32" s="708"/>
      <c r="C32" s="708">
        <v>6.2199999999999998E-2</v>
      </c>
      <c r="D32" s="310"/>
      <c r="E32" s="310"/>
      <c r="F32" s="310"/>
      <c r="G32" s="310"/>
      <c r="H32" s="310"/>
      <c r="I32" s="310"/>
      <c r="J32" s="310"/>
      <c r="K32" s="310"/>
      <c r="L32" s="310"/>
      <c r="M32" s="310"/>
      <c r="N32" s="310"/>
      <c r="O32" s="310"/>
      <c r="P32" s="310"/>
      <c r="Q32" s="310"/>
    </row>
    <row r="33" spans="1:17">
      <c r="A33" s="703" t="s">
        <v>776</v>
      </c>
      <c r="B33" s="708"/>
      <c r="C33" s="708">
        <v>3.7199999999999997E-2</v>
      </c>
      <c r="D33" s="310"/>
      <c r="E33" s="310"/>
      <c r="F33" s="310"/>
      <c r="G33" s="310"/>
      <c r="H33" s="310"/>
      <c r="I33" s="310"/>
      <c r="J33" s="310"/>
      <c r="K33" s="310"/>
      <c r="L33" s="310"/>
      <c r="M33" s="310"/>
      <c r="N33" s="310"/>
      <c r="O33" s="310"/>
      <c r="P33" s="310"/>
      <c r="Q33" s="310"/>
    </row>
    <row r="34" spans="1:17">
      <c r="A34" s="703" t="s">
        <v>777</v>
      </c>
      <c r="B34" s="708"/>
      <c r="C34" s="708">
        <v>0.27379999999999999</v>
      </c>
      <c r="D34" s="310"/>
      <c r="E34" s="310"/>
      <c r="F34" s="310"/>
      <c r="G34" s="310"/>
      <c r="H34" s="310"/>
      <c r="I34" s="310"/>
      <c r="J34" s="310"/>
      <c r="K34" s="310"/>
      <c r="L34" s="310"/>
      <c r="M34" s="310"/>
      <c r="N34" s="310"/>
      <c r="O34" s="310"/>
      <c r="P34" s="310"/>
      <c r="Q34" s="310"/>
    </row>
    <row r="35" spans="1:17">
      <c r="A35" s="703" t="s">
        <v>778</v>
      </c>
      <c r="B35" s="708"/>
      <c r="C35" s="708">
        <v>0.1221</v>
      </c>
      <c r="D35" s="310"/>
      <c r="E35" s="310"/>
      <c r="F35" s="310"/>
      <c r="G35" s="310"/>
      <c r="H35" s="310"/>
      <c r="I35" s="310"/>
      <c r="J35" s="310"/>
      <c r="K35" s="310"/>
      <c r="L35" s="310"/>
      <c r="M35" s="310"/>
      <c r="N35" s="310"/>
      <c r="O35" s="310"/>
      <c r="P35" s="310"/>
      <c r="Q35" s="310"/>
    </row>
    <row r="36" spans="1:17">
      <c r="A36" s="703" t="s">
        <v>779</v>
      </c>
      <c r="B36" s="708"/>
      <c r="C36" s="708">
        <v>1.6400000000000001E-2</v>
      </c>
      <c r="D36" s="310"/>
      <c r="E36" s="310"/>
      <c r="F36" s="310"/>
      <c r="G36" s="310"/>
      <c r="H36" s="310"/>
      <c r="I36" s="310"/>
      <c r="J36" s="310"/>
      <c r="K36" s="310"/>
      <c r="L36" s="310"/>
      <c r="M36" s="310"/>
      <c r="N36" s="310"/>
      <c r="O36" s="310"/>
      <c r="P36" s="310"/>
      <c r="Q36" s="310"/>
    </row>
    <row r="37" spans="1:17">
      <c r="A37" s="703" t="s">
        <v>780</v>
      </c>
      <c r="B37" s="708"/>
      <c r="C37" s="708">
        <v>4.2299999999999997E-2</v>
      </c>
      <c r="D37" s="310"/>
      <c r="E37" s="310"/>
      <c r="F37" s="310"/>
      <c r="G37" s="310"/>
      <c r="H37" s="310"/>
      <c r="I37" s="310"/>
      <c r="J37" s="310"/>
      <c r="K37" s="310"/>
      <c r="L37" s="310"/>
      <c r="M37" s="310"/>
      <c r="N37" s="310"/>
      <c r="O37" s="310"/>
      <c r="P37" s="310"/>
      <c r="Q37" s="310"/>
    </row>
    <row r="38" spans="1:17">
      <c r="A38" s="703" t="s">
        <v>847</v>
      </c>
      <c r="B38" s="708"/>
      <c r="C38" s="708">
        <v>2.53E-2</v>
      </c>
      <c r="D38" s="310"/>
      <c r="E38" s="310"/>
      <c r="F38" s="310"/>
      <c r="G38" s="310"/>
      <c r="H38" s="310"/>
      <c r="I38" s="310"/>
      <c r="J38" s="310"/>
      <c r="K38" s="310"/>
      <c r="L38" s="310"/>
      <c r="M38" s="310"/>
      <c r="N38" s="310"/>
      <c r="O38" s="310"/>
      <c r="P38" s="310"/>
      <c r="Q38" s="310"/>
    </row>
    <row r="39" spans="1:17">
      <c r="A39" s="703" t="s">
        <v>781</v>
      </c>
      <c r="B39" s="708"/>
      <c r="C39" s="708">
        <v>5.0799999999999998E-2</v>
      </c>
      <c r="D39" s="310"/>
      <c r="E39" s="310"/>
      <c r="F39" s="310"/>
      <c r="G39" s="310"/>
      <c r="H39" s="310"/>
      <c r="I39" s="310"/>
      <c r="J39" s="310"/>
      <c r="K39" s="310"/>
      <c r="L39" s="310"/>
      <c r="M39" s="310"/>
      <c r="N39" s="310"/>
      <c r="O39" s="310"/>
      <c r="P39" s="310"/>
      <c r="Q39" s="310"/>
    </row>
    <row r="40" spans="1:17">
      <c r="A40" s="703" t="s">
        <v>782</v>
      </c>
      <c r="B40" s="708"/>
      <c r="C40" s="708">
        <v>8.1600000000000006E-2</v>
      </c>
      <c r="D40" s="310"/>
      <c r="E40" s="310"/>
      <c r="F40" s="310"/>
      <c r="G40" s="310"/>
      <c r="H40" s="310"/>
      <c r="I40" s="310"/>
      <c r="J40" s="310"/>
      <c r="K40" s="310"/>
      <c r="L40" s="310"/>
      <c r="M40" s="310"/>
      <c r="N40" s="310"/>
      <c r="O40" s="310"/>
      <c r="P40" s="310"/>
      <c r="Q40" s="310"/>
    </row>
    <row r="41" spans="1:17">
      <c r="A41" s="703" t="s">
        <v>783</v>
      </c>
      <c r="B41" s="708"/>
      <c r="C41" s="708">
        <v>4.7600000000000003E-2</v>
      </c>
      <c r="D41" s="310"/>
      <c r="E41" s="310"/>
      <c r="F41" s="310"/>
      <c r="G41" s="310"/>
      <c r="H41" s="310"/>
      <c r="I41" s="310"/>
      <c r="J41" s="310"/>
      <c r="K41" s="310"/>
      <c r="L41" s="310"/>
      <c r="M41" s="310"/>
      <c r="N41" s="310"/>
      <c r="O41" s="310"/>
      <c r="P41" s="310"/>
      <c r="Q41" s="310"/>
    </row>
    <row r="42" spans="1:17">
      <c r="A42" s="703" t="s">
        <v>883</v>
      </c>
      <c r="B42" s="708"/>
      <c r="C42" s="708">
        <v>0.1323</v>
      </c>
      <c r="D42" s="310"/>
      <c r="E42" s="310"/>
      <c r="F42" s="310"/>
      <c r="G42" s="310"/>
      <c r="H42" s="310"/>
      <c r="I42" s="310"/>
      <c r="J42" s="310"/>
      <c r="K42" s="310"/>
      <c r="L42" s="310"/>
      <c r="M42" s="310"/>
      <c r="N42" s="310"/>
      <c r="O42" s="310"/>
      <c r="P42" s="310"/>
      <c r="Q42" s="310"/>
    </row>
    <row r="43" spans="1:17">
      <c r="A43" s="703"/>
      <c r="B43" s="708"/>
      <c r="C43" s="709"/>
      <c r="D43" s="310"/>
      <c r="E43" s="310"/>
      <c r="F43" s="310"/>
      <c r="G43" s="310"/>
      <c r="H43" s="310"/>
      <c r="I43" s="310"/>
      <c r="J43" s="310"/>
      <c r="K43" s="310"/>
      <c r="L43" s="310"/>
      <c r="M43" s="310"/>
      <c r="N43" s="310"/>
      <c r="O43" s="310"/>
      <c r="P43" s="310"/>
      <c r="Q43" s="310"/>
    </row>
    <row r="44" spans="1:17">
      <c r="A44" s="703"/>
      <c r="B44" s="708"/>
      <c r="C44" s="709"/>
      <c r="D44" s="310"/>
      <c r="E44" s="310"/>
      <c r="F44" s="310"/>
      <c r="G44" s="310"/>
      <c r="H44" s="310"/>
      <c r="I44" s="310"/>
      <c r="J44" s="310"/>
      <c r="K44" s="310"/>
      <c r="L44" s="310"/>
      <c r="M44" s="310"/>
      <c r="N44" s="310"/>
      <c r="O44" s="310"/>
      <c r="P44" s="310"/>
      <c r="Q44" s="310"/>
    </row>
    <row r="45" spans="1:17">
      <c r="A45" s="710"/>
      <c r="B45" s="710"/>
      <c r="C45" s="711"/>
      <c r="D45" s="310"/>
      <c r="E45" s="310"/>
      <c r="F45" s="310"/>
      <c r="G45" s="310"/>
      <c r="H45" s="310"/>
      <c r="I45" s="310"/>
      <c r="J45" s="310"/>
      <c r="K45" s="310"/>
      <c r="L45" s="310"/>
      <c r="M45" s="310"/>
      <c r="N45" s="310"/>
      <c r="O45" s="310"/>
      <c r="P45" s="310"/>
      <c r="Q45" s="310"/>
    </row>
    <row r="46" spans="1:17" ht="15.6">
      <c r="A46" s="712" t="s">
        <v>784</v>
      </c>
      <c r="B46" s="710"/>
      <c r="C46" s="710"/>
      <c r="D46" s="310"/>
      <c r="E46" s="310"/>
      <c r="F46" s="310"/>
      <c r="G46" s="310"/>
      <c r="H46" s="310"/>
      <c r="I46" s="310"/>
      <c r="J46" s="310"/>
      <c r="K46" s="310"/>
      <c r="L46" s="310"/>
      <c r="M46" s="310"/>
      <c r="N46" s="310"/>
      <c r="O46" s="310"/>
      <c r="P46" s="310"/>
      <c r="Q46" s="310"/>
    </row>
    <row r="47" spans="1:17">
      <c r="A47" s="1693" t="s">
        <v>236</v>
      </c>
      <c r="B47" s="1693"/>
      <c r="C47" s="1693"/>
      <c r="D47" s="310"/>
      <c r="E47" s="310"/>
      <c r="F47" s="310"/>
      <c r="G47" s="310"/>
      <c r="H47" s="310"/>
      <c r="I47" s="310"/>
      <c r="J47" s="310"/>
      <c r="K47" s="310"/>
      <c r="L47" s="310"/>
      <c r="M47" s="310"/>
      <c r="N47" s="310"/>
      <c r="O47" s="310"/>
      <c r="P47" s="310"/>
      <c r="Q47" s="310"/>
    </row>
    <row r="48" spans="1:17" ht="17.399999999999999">
      <c r="A48" s="1694" t="s">
        <v>672</v>
      </c>
      <c r="B48" s="1694"/>
      <c r="C48" s="1694"/>
      <c r="D48" s="310"/>
      <c r="E48" s="310"/>
      <c r="F48" s="310"/>
      <c r="G48" s="310"/>
      <c r="H48" s="310"/>
      <c r="I48" s="310"/>
      <c r="J48" s="310"/>
      <c r="K48" s="310"/>
      <c r="L48" s="310"/>
      <c r="M48" s="310"/>
      <c r="N48" s="310"/>
      <c r="O48" s="310"/>
      <c r="P48" s="310"/>
      <c r="Q48" s="310"/>
    </row>
    <row r="49" spans="1:17" ht="15.6">
      <c r="A49" s="1692" t="s">
        <v>884</v>
      </c>
      <c r="B49" s="1692"/>
      <c r="C49" s="1692"/>
      <c r="D49" s="310"/>
      <c r="E49" s="310"/>
      <c r="F49" s="310"/>
      <c r="G49" s="310"/>
      <c r="H49" s="310"/>
      <c r="I49" s="310"/>
      <c r="J49" s="310"/>
      <c r="K49" s="310"/>
      <c r="L49" s="310"/>
      <c r="M49" s="310"/>
      <c r="N49" s="310"/>
      <c r="O49" s="310"/>
      <c r="P49" s="310"/>
      <c r="Q49" s="310"/>
    </row>
    <row r="50" spans="1:17">
      <c r="A50" s="703"/>
      <c r="B50" s="1129"/>
      <c r="C50" s="1131"/>
      <c r="D50" s="310"/>
      <c r="E50" s="310"/>
      <c r="F50" s="310"/>
      <c r="G50" s="310"/>
      <c r="H50" s="310"/>
      <c r="I50" s="310"/>
      <c r="J50" s="310"/>
      <c r="K50" s="310"/>
      <c r="L50" s="310"/>
      <c r="M50" s="310"/>
      <c r="N50" s="310"/>
      <c r="O50" s="310"/>
      <c r="P50" s="310"/>
      <c r="Q50" s="310"/>
    </row>
    <row r="51" spans="1:17">
      <c r="A51" s="1692" t="s">
        <v>1387</v>
      </c>
      <c r="B51" s="1692"/>
      <c r="C51" s="1692"/>
      <c r="D51" s="310"/>
      <c r="E51" s="310"/>
      <c r="F51" s="310"/>
      <c r="G51" s="310"/>
      <c r="H51" s="310"/>
      <c r="I51" s="310"/>
      <c r="J51" s="310"/>
      <c r="K51" s="310"/>
      <c r="L51" s="310"/>
      <c r="M51" s="310"/>
      <c r="N51" s="310"/>
      <c r="O51" s="310"/>
      <c r="P51" s="310"/>
      <c r="Q51" s="310"/>
    </row>
    <row r="52" spans="1:17">
      <c r="A52" s="1128"/>
      <c r="B52" s="1128"/>
      <c r="C52" s="1128"/>
      <c r="D52" s="310"/>
      <c r="E52" s="310"/>
      <c r="F52" s="310"/>
      <c r="G52" s="310"/>
      <c r="H52" s="310"/>
      <c r="I52" s="310"/>
      <c r="J52" s="310"/>
      <c r="K52" s="310"/>
      <c r="L52" s="310"/>
      <c r="M52" s="310"/>
      <c r="N52" s="310"/>
      <c r="O52" s="310"/>
      <c r="P52" s="310"/>
      <c r="Q52" s="310"/>
    </row>
    <row r="53" spans="1:17">
      <c r="A53" s="1128"/>
      <c r="B53" s="1128"/>
      <c r="C53" s="1128"/>
      <c r="D53" s="310"/>
      <c r="E53" s="310"/>
      <c r="F53" s="310"/>
      <c r="G53" s="310"/>
      <c r="H53" s="310"/>
      <c r="I53" s="310"/>
      <c r="J53" s="310"/>
      <c r="K53" s="310"/>
      <c r="L53" s="310"/>
      <c r="M53" s="310"/>
      <c r="N53" s="310"/>
      <c r="O53" s="310"/>
      <c r="P53" s="310"/>
      <c r="Q53" s="310"/>
    </row>
    <row r="54" spans="1:17">
      <c r="A54" s="703"/>
      <c r="B54" s="1129"/>
      <c r="C54" s="1129" t="s">
        <v>232</v>
      </c>
      <c r="D54" s="310"/>
      <c r="E54" s="310"/>
      <c r="F54" s="310"/>
      <c r="G54" s="310"/>
      <c r="H54" s="310"/>
      <c r="I54" s="310"/>
      <c r="J54" s="310"/>
      <c r="K54" s="310"/>
      <c r="L54" s="310"/>
      <c r="M54" s="310"/>
      <c r="N54" s="310"/>
      <c r="O54" s="310"/>
      <c r="P54" s="310"/>
      <c r="Q54" s="310"/>
    </row>
    <row r="55" spans="1:17">
      <c r="A55" s="703"/>
      <c r="B55" s="1129"/>
      <c r="C55" s="1129" t="s">
        <v>63</v>
      </c>
      <c r="D55" s="310"/>
      <c r="E55" s="310"/>
      <c r="F55" s="310"/>
      <c r="G55" s="310"/>
      <c r="H55" s="310"/>
      <c r="I55" s="310"/>
      <c r="J55" s="310"/>
      <c r="K55" s="310"/>
      <c r="L55" s="310"/>
      <c r="M55" s="310"/>
      <c r="N55" s="310"/>
      <c r="O55" s="310"/>
      <c r="P55" s="310"/>
      <c r="Q55" s="310"/>
    </row>
    <row r="56" spans="1:17">
      <c r="A56" s="705" t="s">
        <v>231</v>
      </c>
      <c r="B56" s="706"/>
      <c r="C56" s="707" t="s">
        <v>233</v>
      </c>
      <c r="D56" s="310"/>
      <c r="E56" s="310"/>
      <c r="F56" s="310"/>
      <c r="G56" s="310"/>
      <c r="H56" s="310"/>
      <c r="I56" s="310"/>
      <c r="J56" s="310"/>
      <c r="K56" s="310"/>
      <c r="L56" s="310"/>
      <c r="M56" s="310"/>
      <c r="N56" s="310"/>
      <c r="O56" s="310"/>
      <c r="P56" s="310"/>
      <c r="Q56" s="310"/>
    </row>
    <row r="57" spans="1:17">
      <c r="A57" s="697"/>
      <c r="B57" s="697"/>
      <c r="C57" s="697"/>
      <c r="D57" s="310"/>
      <c r="E57" s="310"/>
      <c r="F57" s="310"/>
      <c r="G57" s="310"/>
      <c r="H57" s="310"/>
      <c r="I57" s="310"/>
      <c r="J57" s="310"/>
      <c r="K57" s="310"/>
      <c r="L57" s="310"/>
      <c r="M57" s="310"/>
      <c r="N57" s="310"/>
      <c r="O57" s="310"/>
      <c r="P57" s="310"/>
      <c r="Q57" s="310"/>
    </row>
    <row r="58" spans="1:17">
      <c r="A58" s="697" t="s">
        <v>764</v>
      </c>
      <c r="B58" s="698"/>
      <c r="C58" s="698"/>
      <c r="D58" s="310"/>
      <c r="E58" s="310"/>
      <c r="F58" s="310"/>
      <c r="G58" s="310"/>
      <c r="H58" s="310"/>
      <c r="I58" s="310"/>
      <c r="J58" s="310"/>
      <c r="K58" s="310"/>
      <c r="L58" s="310"/>
      <c r="M58" s="310"/>
      <c r="N58" s="310"/>
      <c r="O58" s="310"/>
      <c r="P58" s="310"/>
      <c r="Q58" s="310"/>
    </row>
    <row r="59" spans="1:17">
      <c r="A59" s="697" t="s">
        <v>765</v>
      </c>
      <c r="B59" s="699"/>
      <c r="C59" s="708"/>
      <c r="D59" s="310"/>
      <c r="E59" s="310"/>
      <c r="F59" s="310"/>
      <c r="G59" s="310"/>
      <c r="H59" s="310"/>
      <c r="I59" s="310"/>
      <c r="J59" s="310"/>
      <c r="K59" s="310"/>
      <c r="L59" s="310"/>
      <c r="M59" s="310"/>
      <c r="N59" s="310"/>
      <c r="O59" s="310"/>
      <c r="P59" s="310"/>
      <c r="Q59" s="310"/>
    </row>
    <row r="60" spans="1:17">
      <c r="A60" s="697" t="s">
        <v>766</v>
      </c>
      <c r="B60" s="700"/>
      <c r="C60" s="708">
        <v>1.17E-2</v>
      </c>
      <c r="D60" s="310"/>
      <c r="E60" s="310"/>
      <c r="F60" s="310"/>
      <c r="G60" s="310"/>
      <c r="H60" s="310"/>
      <c r="I60" s="310"/>
      <c r="J60" s="310"/>
      <c r="K60" s="310"/>
      <c r="L60" s="310"/>
      <c r="M60" s="310"/>
      <c r="N60" s="310"/>
      <c r="O60" s="310"/>
      <c r="P60" s="310"/>
      <c r="Q60" s="310"/>
    </row>
    <row r="61" spans="1:17">
      <c r="A61" s="697" t="s">
        <v>234</v>
      </c>
      <c r="B61" s="700"/>
      <c r="C61" s="708">
        <v>1.5299999999999999E-2</v>
      </c>
      <c r="D61" s="310"/>
      <c r="E61" s="310"/>
      <c r="F61" s="310"/>
      <c r="G61" s="310"/>
      <c r="H61" s="310"/>
      <c r="I61" s="310"/>
      <c r="J61" s="310"/>
      <c r="K61" s="310"/>
      <c r="L61" s="310"/>
      <c r="M61" s="310"/>
      <c r="N61" s="310"/>
      <c r="O61" s="310"/>
      <c r="P61" s="310"/>
      <c r="Q61" s="310"/>
    </row>
    <row r="62" spans="1:17">
      <c r="A62" s="697" t="s">
        <v>885</v>
      </c>
      <c r="B62" s="700"/>
      <c r="C62" s="708">
        <v>2.8899999999999999E-2</v>
      </c>
      <c r="D62" s="310"/>
      <c r="E62" s="310"/>
      <c r="F62" s="310"/>
      <c r="G62" s="310"/>
      <c r="H62" s="310"/>
      <c r="I62" s="310"/>
      <c r="J62" s="310"/>
      <c r="K62" s="310"/>
      <c r="L62" s="310"/>
      <c r="M62" s="310"/>
      <c r="N62" s="310"/>
      <c r="O62" s="310"/>
      <c r="P62" s="310"/>
      <c r="Q62" s="310"/>
    </row>
    <row r="63" spans="1:17">
      <c r="A63" s="697" t="s">
        <v>886</v>
      </c>
      <c r="B63" s="700"/>
      <c r="C63" s="708">
        <v>0.1046</v>
      </c>
      <c r="D63" s="310"/>
      <c r="E63" s="310"/>
      <c r="F63" s="310"/>
      <c r="G63" s="310"/>
      <c r="H63" s="310"/>
      <c r="I63" s="310"/>
      <c r="J63" s="310"/>
      <c r="K63" s="310"/>
      <c r="L63" s="310"/>
      <c r="M63" s="310"/>
      <c r="N63" s="310"/>
      <c r="O63" s="310"/>
      <c r="P63" s="310"/>
      <c r="Q63" s="310"/>
    </row>
    <row r="64" spans="1:17">
      <c r="A64" s="697" t="s">
        <v>767</v>
      </c>
      <c r="B64" s="700"/>
      <c r="C64" s="708">
        <v>2.0799999999999999E-2</v>
      </c>
      <c r="D64" s="310"/>
      <c r="E64" s="310"/>
      <c r="F64" s="310"/>
      <c r="G64" s="310"/>
      <c r="H64" s="310"/>
      <c r="I64" s="310"/>
      <c r="J64" s="310"/>
      <c r="K64" s="310"/>
      <c r="L64" s="310"/>
      <c r="M64" s="310"/>
      <c r="N64" s="310"/>
      <c r="O64" s="310"/>
      <c r="P64" s="310"/>
      <c r="Q64" s="310"/>
    </row>
    <row r="65" spans="1:17">
      <c r="A65" s="697" t="s">
        <v>768</v>
      </c>
      <c r="B65" s="700"/>
      <c r="C65" s="708">
        <v>2.1100000000000001E-2</v>
      </c>
      <c r="D65" s="310"/>
      <c r="E65" s="310"/>
      <c r="F65" s="310"/>
      <c r="G65" s="310"/>
      <c r="H65" s="310"/>
      <c r="I65" s="310"/>
      <c r="J65" s="310"/>
      <c r="K65" s="310"/>
      <c r="L65" s="310"/>
      <c r="M65" s="310"/>
      <c r="N65" s="310"/>
      <c r="O65" s="310"/>
      <c r="P65" s="310"/>
      <c r="Q65" s="310"/>
    </row>
    <row r="66" spans="1:17">
      <c r="A66" s="697" t="s">
        <v>882</v>
      </c>
      <c r="B66" s="700"/>
      <c r="C66" s="708">
        <v>1.9199999999999998E-2</v>
      </c>
      <c r="D66" s="310"/>
      <c r="E66" s="310"/>
      <c r="F66" s="310"/>
      <c r="G66" s="310"/>
      <c r="H66" s="310"/>
      <c r="I66" s="310"/>
      <c r="J66" s="310"/>
      <c r="K66" s="310"/>
      <c r="L66" s="310"/>
      <c r="M66" s="310"/>
      <c r="N66" s="310"/>
      <c r="O66" s="310"/>
      <c r="P66" s="310"/>
      <c r="Q66" s="310"/>
    </row>
    <row r="67" spans="1:17">
      <c r="A67" s="697" t="s">
        <v>769</v>
      </c>
      <c r="B67" s="700"/>
      <c r="C67" s="708">
        <v>1.6500000000000001E-2</v>
      </c>
      <c r="D67" s="310"/>
      <c r="E67" s="310"/>
      <c r="F67" s="310"/>
      <c r="G67" s="310"/>
      <c r="H67" s="310"/>
      <c r="I67" s="310"/>
      <c r="J67" s="310"/>
      <c r="K67" s="310"/>
      <c r="L67" s="310"/>
      <c r="M67" s="310"/>
      <c r="N67" s="310"/>
      <c r="O67" s="310"/>
      <c r="P67" s="310"/>
      <c r="Q67" s="310"/>
    </row>
    <row r="68" spans="1:17">
      <c r="A68" s="697" t="s">
        <v>770</v>
      </c>
      <c r="B68" s="700"/>
      <c r="C68" s="708">
        <v>1.9199999999999998E-2</v>
      </c>
      <c r="D68" s="310"/>
      <c r="E68" s="310"/>
      <c r="F68" s="310"/>
      <c r="G68" s="310"/>
      <c r="H68" s="310"/>
      <c r="I68" s="310"/>
      <c r="J68" s="310"/>
      <c r="K68" s="310"/>
      <c r="L68" s="310"/>
      <c r="M68" s="310"/>
      <c r="N68" s="310"/>
      <c r="O68" s="310"/>
      <c r="P68" s="310"/>
      <c r="Q68" s="310"/>
    </row>
    <row r="69" spans="1:17">
      <c r="A69" s="697" t="s">
        <v>771</v>
      </c>
      <c r="B69" s="700"/>
      <c r="C69" s="708">
        <v>1.06E-2</v>
      </c>
      <c r="D69" s="310"/>
      <c r="E69" s="310"/>
      <c r="F69" s="310"/>
      <c r="G69" s="310"/>
      <c r="H69" s="310"/>
      <c r="I69" s="310"/>
      <c r="J69" s="310"/>
      <c r="K69" s="310"/>
      <c r="L69" s="310"/>
      <c r="M69" s="310"/>
      <c r="N69" s="310"/>
      <c r="O69" s="310"/>
      <c r="P69" s="310"/>
      <c r="Q69" s="310"/>
    </row>
    <row r="70" spans="1:17">
      <c r="A70" s="697"/>
      <c r="B70" s="699"/>
      <c r="C70" s="708"/>
      <c r="D70" s="310"/>
      <c r="E70" s="310"/>
      <c r="F70" s="310"/>
      <c r="G70" s="310"/>
      <c r="H70" s="310"/>
      <c r="I70" s="310"/>
      <c r="J70" s="310"/>
      <c r="K70" s="310"/>
      <c r="L70" s="310"/>
      <c r="M70" s="310"/>
      <c r="N70" s="310"/>
      <c r="O70" s="310"/>
      <c r="P70" s="310"/>
      <c r="Q70" s="310"/>
    </row>
    <row r="71" spans="1:17">
      <c r="A71" s="697" t="s">
        <v>772</v>
      </c>
      <c r="B71" s="699"/>
      <c r="C71" s="708"/>
      <c r="D71" s="310"/>
      <c r="E71" s="310"/>
      <c r="F71" s="310"/>
      <c r="G71" s="310"/>
      <c r="H71" s="310"/>
      <c r="I71" s="310"/>
      <c r="J71" s="310"/>
      <c r="K71" s="310"/>
      <c r="L71" s="310"/>
      <c r="M71" s="310"/>
      <c r="N71" s="310"/>
      <c r="O71" s="310"/>
      <c r="P71" s="310"/>
      <c r="Q71" s="310"/>
    </row>
    <row r="72" spans="1:17">
      <c r="A72" s="697" t="s">
        <v>765</v>
      </c>
      <c r="B72" s="699"/>
      <c r="C72" s="708"/>
      <c r="D72" s="310"/>
      <c r="E72" s="310"/>
      <c r="F72" s="310"/>
      <c r="G72" s="310"/>
      <c r="H72" s="310"/>
      <c r="I72" s="310"/>
      <c r="J72" s="310"/>
      <c r="K72" s="310"/>
      <c r="L72" s="310"/>
      <c r="M72" s="310"/>
      <c r="N72" s="310"/>
      <c r="O72" s="310"/>
      <c r="P72" s="310"/>
      <c r="Q72" s="310"/>
    </row>
    <row r="73" spans="1:17">
      <c r="A73" s="697" t="s">
        <v>766</v>
      </c>
      <c r="B73" s="699"/>
      <c r="C73" s="708">
        <v>1.7100000000000001E-2</v>
      </c>
      <c r="D73" s="310"/>
      <c r="E73" s="310"/>
      <c r="F73" s="310"/>
      <c r="G73" s="310"/>
      <c r="H73" s="310"/>
      <c r="I73" s="310"/>
      <c r="J73" s="310"/>
      <c r="K73" s="310"/>
      <c r="L73" s="310"/>
      <c r="M73" s="310"/>
      <c r="N73" s="310"/>
      <c r="O73" s="310"/>
      <c r="P73" s="310"/>
      <c r="Q73" s="310"/>
    </row>
    <row r="74" spans="1:17">
      <c r="A74" s="697" t="s">
        <v>773</v>
      </c>
      <c r="B74" s="700"/>
      <c r="C74" s="708">
        <v>1.95E-2</v>
      </c>
      <c r="D74" s="310"/>
      <c r="E74" s="310"/>
      <c r="F74" s="310"/>
      <c r="G74" s="310"/>
      <c r="H74" s="310"/>
      <c r="I74" s="310"/>
      <c r="J74" s="310"/>
      <c r="K74" s="310"/>
      <c r="L74" s="310"/>
      <c r="M74" s="310"/>
      <c r="N74" s="310"/>
      <c r="O74" s="310"/>
      <c r="P74" s="310"/>
      <c r="Q74" s="310"/>
    </row>
    <row r="75" spans="1:17">
      <c r="A75" s="697" t="s">
        <v>786</v>
      </c>
      <c r="B75" s="700"/>
      <c r="C75" s="708">
        <v>2.8199999999999999E-2</v>
      </c>
      <c r="D75" s="310"/>
      <c r="E75" s="310"/>
      <c r="F75" s="310"/>
      <c r="G75" s="310"/>
      <c r="H75" s="310"/>
      <c r="I75" s="310"/>
      <c r="J75" s="310"/>
      <c r="K75" s="310"/>
      <c r="L75" s="310"/>
      <c r="M75" s="310"/>
      <c r="N75" s="310"/>
      <c r="O75" s="310"/>
      <c r="P75" s="310"/>
      <c r="Q75" s="310"/>
    </row>
    <row r="76" spans="1:17">
      <c r="A76" s="697" t="s">
        <v>779</v>
      </c>
      <c r="B76" s="700"/>
      <c r="C76" s="708">
        <v>2.6800000000000001E-2</v>
      </c>
      <c r="D76" s="310"/>
      <c r="E76" s="310"/>
      <c r="F76" s="310"/>
      <c r="G76" s="310"/>
      <c r="H76" s="310"/>
      <c r="I76" s="310"/>
      <c r="J76" s="310"/>
      <c r="K76" s="310"/>
      <c r="L76" s="310"/>
      <c r="M76" s="310"/>
      <c r="N76" s="310"/>
      <c r="O76" s="310"/>
      <c r="P76" s="310"/>
      <c r="Q76" s="310"/>
    </row>
    <row r="77" spans="1:17">
      <c r="A77" s="697" t="s">
        <v>777</v>
      </c>
      <c r="B77" s="700"/>
      <c r="C77" s="708">
        <v>0.15260000000000001</v>
      </c>
      <c r="D77" s="310"/>
      <c r="E77" s="310"/>
      <c r="F77" s="310"/>
      <c r="G77" s="310"/>
      <c r="H77" s="310"/>
      <c r="I77" s="310"/>
      <c r="J77" s="310"/>
      <c r="K77" s="310"/>
      <c r="L77" s="310"/>
      <c r="M77" s="310"/>
      <c r="N77" s="310"/>
      <c r="O77" s="310"/>
      <c r="P77" s="310"/>
      <c r="Q77" s="310"/>
    </row>
    <row r="78" spans="1:17">
      <c r="A78" s="697" t="s">
        <v>778</v>
      </c>
      <c r="B78" s="700"/>
      <c r="C78" s="708">
        <v>7.2599999999999998E-2</v>
      </c>
      <c r="D78" s="310"/>
      <c r="E78" s="310"/>
      <c r="F78" s="310"/>
      <c r="G78" s="310"/>
      <c r="H78" s="310"/>
      <c r="I78" s="310"/>
      <c r="J78" s="310"/>
      <c r="K78" s="310"/>
      <c r="L78" s="310"/>
      <c r="M78" s="310"/>
      <c r="N78" s="310"/>
      <c r="O78" s="310"/>
      <c r="P78" s="310"/>
      <c r="Q78" s="310"/>
    </row>
    <row r="79" spans="1:17">
      <c r="A79" s="697" t="s">
        <v>879</v>
      </c>
      <c r="B79" s="700"/>
      <c r="C79" s="708">
        <v>3.9E-2</v>
      </c>
      <c r="D79" s="310"/>
      <c r="E79" s="310"/>
      <c r="F79" s="310"/>
      <c r="G79" s="310"/>
      <c r="H79" s="310"/>
      <c r="I79" s="310"/>
      <c r="J79" s="310"/>
      <c r="K79" s="310"/>
      <c r="L79" s="310"/>
      <c r="M79" s="310"/>
      <c r="N79" s="310"/>
      <c r="O79" s="310"/>
      <c r="P79" s="310"/>
      <c r="Q79" s="310"/>
    </row>
    <row r="80" spans="1:17">
      <c r="A80" s="697" t="s">
        <v>781</v>
      </c>
      <c r="B80" s="700"/>
      <c r="C80" s="708">
        <v>2.52E-2</v>
      </c>
      <c r="D80" s="310"/>
      <c r="E80" s="310"/>
      <c r="F80" s="310"/>
      <c r="G80" s="310"/>
      <c r="H80" s="310"/>
      <c r="I80" s="310"/>
      <c r="J80" s="310"/>
      <c r="K80" s="310"/>
      <c r="L80" s="310"/>
      <c r="M80" s="310"/>
      <c r="N80" s="310"/>
      <c r="O80" s="310"/>
      <c r="P80" s="310"/>
      <c r="Q80" s="310"/>
    </row>
    <row r="81" spans="1:17">
      <c r="A81" s="697" t="s">
        <v>783</v>
      </c>
      <c r="B81" s="700"/>
      <c r="C81" s="708">
        <v>4.3200000000000002E-2</v>
      </c>
      <c r="D81" s="310"/>
      <c r="E81" s="310"/>
      <c r="F81" s="310"/>
      <c r="G81" s="310"/>
      <c r="H81" s="310"/>
      <c r="I81" s="310"/>
      <c r="J81" s="310"/>
      <c r="K81" s="310"/>
      <c r="L81" s="310"/>
      <c r="M81" s="310"/>
      <c r="N81" s="310"/>
      <c r="O81" s="310"/>
      <c r="P81" s="310"/>
      <c r="Q81" s="310"/>
    </row>
    <row r="82" spans="1:17">
      <c r="A82" s="697" t="s">
        <v>780</v>
      </c>
      <c r="B82" s="700"/>
      <c r="C82" s="708">
        <v>3.6900000000000002E-2</v>
      </c>
      <c r="D82" s="310"/>
      <c r="E82" s="310"/>
      <c r="F82" s="310"/>
      <c r="G82" s="310"/>
      <c r="H82" s="310"/>
      <c r="I82" s="310"/>
      <c r="J82" s="310"/>
      <c r="K82" s="310"/>
      <c r="L82" s="310"/>
      <c r="M82" s="310"/>
      <c r="N82" s="310"/>
      <c r="O82" s="310"/>
      <c r="P82" s="310"/>
      <c r="Q82" s="310"/>
    </row>
    <row r="83" spans="1:17">
      <c r="A83" s="697" t="s">
        <v>782</v>
      </c>
      <c r="B83" s="700"/>
      <c r="C83" s="708">
        <v>4.7500000000000001E-2</v>
      </c>
      <c r="D83" s="310"/>
      <c r="E83" s="310"/>
      <c r="F83" s="310"/>
      <c r="G83" s="310"/>
      <c r="H83" s="310"/>
      <c r="I83" s="310"/>
      <c r="J83" s="310"/>
      <c r="K83" s="310"/>
      <c r="L83" s="310"/>
      <c r="M83" s="310"/>
      <c r="N83" s="310"/>
      <c r="O83" s="310"/>
      <c r="P83" s="310"/>
      <c r="Q83" s="310"/>
    </row>
    <row r="84" spans="1:17">
      <c r="A84" s="697" t="s">
        <v>235</v>
      </c>
      <c r="B84" s="700"/>
      <c r="C84" s="708">
        <v>3.1399999999999997E-2</v>
      </c>
      <c r="D84" s="310"/>
      <c r="E84" s="310"/>
      <c r="F84" s="310"/>
      <c r="G84" s="310"/>
      <c r="H84" s="310"/>
      <c r="I84" s="310"/>
      <c r="J84" s="310"/>
      <c r="K84" s="310"/>
      <c r="L84" s="310"/>
      <c r="M84" s="310"/>
      <c r="N84" s="310"/>
      <c r="O84" s="310"/>
      <c r="P84" s="310"/>
      <c r="Q84" s="310"/>
    </row>
    <row r="85" spans="1:17">
      <c r="A85" s="697" t="s">
        <v>775</v>
      </c>
      <c r="B85" s="700"/>
      <c r="C85" s="708">
        <v>5.9700000000000003E-2</v>
      </c>
      <c r="D85" s="310"/>
      <c r="E85" s="310"/>
      <c r="F85" s="310"/>
      <c r="G85" s="310"/>
      <c r="H85" s="310"/>
      <c r="I85" s="310"/>
      <c r="J85" s="310"/>
      <c r="K85" s="310"/>
      <c r="L85" s="310"/>
      <c r="M85" s="310"/>
      <c r="N85" s="310"/>
      <c r="O85" s="310"/>
      <c r="P85" s="310"/>
      <c r="Q85" s="310"/>
    </row>
    <row r="86" spans="1:17">
      <c r="A86" s="697" t="s">
        <v>776</v>
      </c>
      <c r="B86" s="700"/>
      <c r="C86" s="708">
        <v>2.4799999999999999E-2</v>
      </c>
      <c r="D86" s="310"/>
      <c r="E86" s="310"/>
      <c r="F86" s="310"/>
      <c r="G86" s="310"/>
      <c r="H86" s="310"/>
      <c r="I86" s="310"/>
      <c r="J86" s="310"/>
      <c r="K86" s="310"/>
      <c r="L86" s="310"/>
      <c r="M86" s="310"/>
      <c r="N86" s="310"/>
      <c r="O86" s="310"/>
      <c r="P86" s="310"/>
      <c r="Q86" s="310"/>
    </row>
    <row r="87" spans="1:17">
      <c r="A87" s="697" t="s">
        <v>847</v>
      </c>
      <c r="B87" s="700"/>
      <c r="C87" s="708">
        <v>6.6699999999999995E-2</v>
      </c>
      <c r="D87" s="310"/>
      <c r="E87" s="310"/>
      <c r="F87" s="310"/>
      <c r="G87" s="310"/>
      <c r="H87" s="310"/>
      <c r="I87" s="310"/>
      <c r="J87" s="310"/>
      <c r="K87" s="310"/>
      <c r="L87" s="310"/>
      <c r="M87" s="310"/>
      <c r="N87" s="310"/>
      <c r="O87" s="310"/>
      <c r="P87" s="310"/>
      <c r="Q87" s="310"/>
    </row>
    <row r="88" spans="1:17">
      <c r="A88" s="310"/>
      <c r="B88" s="310"/>
      <c r="C88" s="310"/>
      <c r="D88" s="310"/>
      <c r="E88" s="310"/>
      <c r="F88" s="310"/>
      <c r="G88" s="310"/>
      <c r="H88" s="310"/>
      <c r="I88" s="310"/>
      <c r="J88" s="310"/>
      <c r="K88" s="310"/>
      <c r="L88" s="310"/>
      <c r="M88" s="310"/>
      <c r="N88" s="310"/>
      <c r="O88" s="310"/>
      <c r="P88" s="310"/>
      <c r="Q88" s="310"/>
    </row>
    <row r="89" spans="1:17">
      <c r="A89" s="310"/>
      <c r="B89" s="310"/>
      <c r="C89" s="310"/>
      <c r="D89" s="310"/>
      <c r="E89" s="310"/>
      <c r="F89" s="310"/>
      <c r="G89" s="310"/>
      <c r="H89" s="310"/>
      <c r="I89" s="310"/>
      <c r="J89" s="310"/>
      <c r="K89" s="310"/>
      <c r="L89" s="310"/>
      <c r="M89" s="310"/>
      <c r="N89" s="310"/>
      <c r="O89" s="310"/>
      <c r="P89" s="310"/>
      <c r="Q89" s="310"/>
    </row>
    <row r="90" spans="1:17" ht="15.6">
      <c r="A90" s="712" t="s">
        <v>784</v>
      </c>
      <c r="B90" s="310"/>
      <c r="C90" s="310"/>
      <c r="D90" s="310"/>
      <c r="E90" s="310"/>
      <c r="F90" s="310"/>
      <c r="G90" s="310"/>
      <c r="H90" s="310"/>
      <c r="I90" s="310"/>
      <c r="J90" s="310"/>
      <c r="K90" s="310"/>
      <c r="L90" s="310"/>
      <c r="M90" s="310"/>
      <c r="N90" s="310"/>
      <c r="O90" s="310"/>
      <c r="P90" s="310"/>
      <c r="Q90" s="310"/>
    </row>
    <row r="91" spans="1:17">
      <c r="A91" s="310"/>
      <c r="B91" s="310"/>
      <c r="C91" s="310"/>
      <c r="D91" s="310"/>
      <c r="E91" s="310"/>
      <c r="F91" s="310"/>
      <c r="G91" s="310"/>
      <c r="H91" s="310"/>
      <c r="I91" s="310"/>
      <c r="J91" s="310"/>
      <c r="K91" s="310"/>
      <c r="L91" s="310"/>
      <c r="M91" s="310"/>
      <c r="N91" s="310"/>
      <c r="O91" s="310"/>
      <c r="P91" s="310"/>
      <c r="Q91" s="310"/>
    </row>
    <row r="92" spans="1:17">
      <c r="A92" s="1132"/>
      <c r="B92" s="1133"/>
      <c r="C92" s="1132"/>
      <c r="D92" s="310"/>
      <c r="E92" s="310"/>
      <c r="F92" s="310"/>
      <c r="G92" s="310"/>
      <c r="H92" s="310"/>
      <c r="I92" s="310"/>
      <c r="J92" s="310"/>
      <c r="K92" s="310"/>
      <c r="L92" s="310"/>
      <c r="M92" s="310"/>
      <c r="N92" s="310"/>
      <c r="O92" s="310"/>
      <c r="P92" s="310"/>
      <c r="Q92" s="310"/>
    </row>
    <row r="93" spans="1:17">
      <c r="A93" s="1132"/>
      <c r="B93" s="1133"/>
      <c r="C93" s="1132"/>
      <c r="D93" s="310"/>
      <c r="E93" s="310"/>
      <c r="F93" s="310"/>
      <c r="G93" s="310"/>
      <c r="H93" s="310"/>
      <c r="I93" s="310"/>
      <c r="J93" s="310"/>
      <c r="K93" s="310"/>
      <c r="L93" s="310"/>
      <c r="M93" s="310"/>
      <c r="N93" s="310"/>
      <c r="O93" s="310"/>
      <c r="P93" s="310"/>
      <c r="Q93" s="310"/>
    </row>
    <row r="94" spans="1:17">
      <c r="A94" s="1132"/>
      <c r="B94" s="1133"/>
      <c r="C94" s="1132"/>
      <c r="D94" s="310"/>
      <c r="E94" s="310"/>
      <c r="F94" s="310"/>
      <c r="G94" s="310"/>
      <c r="H94" s="310"/>
      <c r="I94" s="310"/>
      <c r="J94" s="310"/>
      <c r="K94" s="310"/>
      <c r="L94" s="310"/>
      <c r="M94" s="310"/>
      <c r="N94" s="310"/>
      <c r="O94" s="310"/>
      <c r="P94" s="310"/>
      <c r="Q94" s="310"/>
    </row>
    <row r="95" spans="1:17">
      <c r="A95" s="1693" t="s">
        <v>236</v>
      </c>
      <c r="B95" s="1693"/>
      <c r="C95" s="1693"/>
      <c r="D95" s="310"/>
      <c r="E95" s="310"/>
      <c r="F95" s="310"/>
      <c r="G95" s="310"/>
      <c r="H95" s="310"/>
      <c r="I95" s="310"/>
      <c r="J95" s="310"/>
      <c r="K95" s="310"/>
      <c r="L95" s="310"/>
      <c r="M95" s="310"/>
      <c r="N95" s="310"/>
      <c r="O95" s="310"/>
      <c r="P95" s="310"/>
      <c r="Q95" s="310"/>
    </row>
    <row r="96" spans="1:17" ht="17.399999999999999">
      <c r="A96" s="1694" t="s">
        <v>672</v>
      </c>
      <c r="B96" s="1694"/>
      <c r="C96" s="1694"/>
      <c r="D96" s="310"/>
      <c r="E96" s="310"/>
      <c r="F96" s="310"/>
      <c r="G96" s="310"/>
      <c r="H96" s="310"/>
      <c r="I96" s="310"/>
      <c r="J96" s="310"/>
      <c r="K96" s="310"/>
      <c r="L96" s="310"/>
      <c r="M96" s="310"/>
      <c r="N96" s="310"/>
      <c r="O96" s="310"/>
      <c r="P96" s="310"/>
      <c r="Q96" s="310"/>
    </row>
    <row r="97" spans="1:17" ht="15.6">
      <c r="A97" s="1692" t="s">
        <v>884</v>
      </c>
      <c r="B97" s="1692"/>
      <c r="C97" s="1692"/>
      <c r="E97" s="310"/>
      <c r="F97" s="310"/>
      <c r="G97" s="310"/>
      <c r="H97" s="310"/>
      <c r="I97" s="310"/>
      <c r="J97" s="310"/>
      <c r="K97" s="310"/>
      <c r="L97" s="310"/>
      <c r="M97" s="310"/>
      <c r="N97" s="310"/>
      <c r="O97" s="310"/>
      <c r="P97" s="310"/>
      <c r="Q97" s="310"/>
    </row>
    <row r="98" spans="1:17">
      <c r="A98" s="703"/>
      <c r="B98" s="1129"/>
      <c r="C98" s="1134"/>
      <c r="E98" s="310"/>
      <c r="F98" s="310"/>
      <c r="G98" s="310"/>
      <c r="H98" s="310"/>
      <c r="I98" s="310"/>
      <c r="J98" s="310"/>
      <c r="K98" s="310"/>
      <c r="L98" s="310"/>
      <c r="M98" s="310"/>
      <c r="N98" s="310"/>
      <c r="O98" s="310"/>
      <c r="P98" s="310"/>
      <c r="Q98" s="310"/>
    </row>
    <row r="99" spans="1:17">
      <c r="A99" s="1692" t="s">
        <v>1388</v>
      </c>
      <c r="B99" s="1692"/>
      <c r="C99" s="1692"/>
      <c r="E99" s="310"/>
      <c r="F99" s="310"/>
      <c r="G99" s="310"/>
      <c r="H99" s="310"/>
      <c r="I99" s="310"/>
      <c r="J99" s="310"/>
      <c r="K99" s="310"/>
      <c r="L99" s="310"/>
      <c r="M99" s="310"/>
      <c r="N99" s="310"/>
      <c r="O99" s="310"/>
      <c r="P99" s="310"/>
      <c r="Q99" s="310"/>
    </row>
    <row r="100" spans="1:17">
      <c r="A100" s="1128"/>
      <c r="B100" s="1128"/>
      <c r="C100" s="1128"/>
      <c r="E100" s="310"/>
      <c r="F100" s="310"/>
      <c r="G100" s="310"/>
      <c r="H100" s="310"/>
      <c r="I100" s="310"/>
      <c r="J100" s="310"/>
      <c r="K100" s="310"/>
      <c r="L100" s="310"/>
      <c r="M100" s="310"/>
      <c r="N100" s="310"/>
      <c r="O100" s="310"/>
      <c r="P100" s="310"/>
      <c r="Q100" s="310"/>
    </row>
    <row r="101" spans="1:17">
      <c r="A101" s="1128"/>
      <c r="B101" s="1128"/>
      <c r="C101" s="1128"/>
      <c r="E101" s="310"/>
      <c r="F101" s="310"/>
      <c r="G101" s="310"/>
      <c r="H101" s="310"/>
      <c r="I101" s="310"/>
      <c r="J101" s="310"/>
      <c r="K101" s="310"/>
      <c r="L101" s="310"/>
      <c r="M101" s="310"/>
      <c r="N101" s="310"/>
      <c r="O101" s="310"/>
      <c r="P101" s="310"/>
      <c r="Q101" s="310"/>
    </row>
    <row r="102" spans="1:17" ht="12.75" customHeight="1">
      <c r="A102" s="703"/>
      <c r="B102" s="1129"/>
      <c r="C102" s="1129" t="s">
        <v>232</v>
      </c>
      <c r="E102" s="1135"/>
      <c r="F102" s="1135"/>
      <c r="G102" s="1135"/>
      <c r="H102" s="310"/>
      <c r="I102" s="310"/>
      <c r="J102" s="310"/>
      <c r="K102" s="310"/>
      <c r="L102" s="310"/>
      <c r="M102" s="310"/>
      <c r="N102" s="310"/>
      <c r="O102" s="310"/>
      <c r="P102" s="310"/>
      <c r="Q102" s="310"/>
    </row>
    <row r="103" spans="1:17" ht="12.75" customHeight="1">
      <c r="A103" s="703"/>
      <c r="B103" s="1129"/>
      <c r="C103" s="1129" t="s">
        <v>63</v>
      </c>
      <c r="E103" s="1135"/>
      <c r="F103" s="1135"/>
      <c r="G103" s="1135"/>
      <c r="H103" s="310"/>
      <c r="I103" s="310"/>
      <c r="J103" s="310"/>
      <c r="K103" s="310"/>
      <c r="L103" s="310"/>
      <c r="M103" s="310"/>
      <c r="N103" s="310"/>
      <c r="O103" s="310"/>
      <c r="P103" s="310"/>
      <c r="Q103" s="310"/>
    </row>
    <row r="104" spans="1:17" ht="12.75" customHeight="1">
      <c r="A104" s="705" t="s">
        <v>231</v>
      </c>
      <c r="B104" s="706"/>
      <c r="C104" s="707" t="s">
        <v>233</v>
      </c>
      <c r="E104" s="1135"/>
      <c r="F104" s="1135"/>
      <c r="G104" s="1135"/>
      <c r="H104" s="310"/>
      <c r="I104" s="310"/>
      <c r="J104" s="310"/>
      <c r="K104" s="310"/>
      <c r="L104" s="310"/>
      <c r="M104" s="310"/>
      <c r="N104" s="310"/>
      <c r="O104" s="310"/>
      <c r="P104" s="310"/>
      <c r="Q104" s="310"/>
    </row>
    <row r="105" spans="1:17" ht="12.75" customHeight="1">
      <c r="A105" s="697"/>
      <c r="B105" s="697"/>
      <c r="C105" s="697"/>
      <c r="E105" s="1135"/>
      <c r="F105" s="1135"/>
      <c r="G105" s="1135"/>
      <c r="H105" s="310"/>
      <c r="I105" s="310"/>
      <c r="J105" s="310"/>
      <c r="K105" s="310"/>
      <c r="L105" s="310"/>
      <c r="M105" s="310"/>
      <c r="N105" s="310"/>
      <c r="O105" s="310"/>
      <c r="P105" s="310"/>
      <c r="Q105" s="310"/>
    </row>
    <row r="106" spans="1:17" ht="12.75" customHeight="1">
      <c r="A106" s="697" t="s">
        <v>764</v>
      </c>
      <c r="B106" s="698"/>
      <c r="C106" s="698"/>
      <c r="E106" s="1135"/>
      <c r="F106" s="1135"/>
      <c r="G106" s="1135"/>
      <c r="H106" s="310"/>
      <c r="I106" s="310"/>
      <c r="J106" s="310"/>
      <c r="K106" s="310"/>
      <c r="L106" s="310"/>
      <c r="M106" s="310"/>
      <c r="N106" s="310"/>
      <c r="O106" s="310"/>
      <c r="P106" s="310"/>
      <c r="Q106" s="310"/>
    </row>
    <row r="107" spans="1:17" ht="12.75" customHeight="1">
      <c r="A107" s="697" t="s">
        <v>765</v>
      </c>
      <c r="B107" s="699"/>
      <c r="C107" s="708"/>
      <c r="E107" s="1135"/>
      <c r="F107" s="1135"/>
      <c r="G107" s="1135"/>
      <c r="H107" s="310"/>
      <c r="I107" s="310"/>
      <c r="J107" s="310"/>
      <c r="K107" s="310"/>
      <c r="L107" s="310"/>
      <c r="M107" s="310"/>
      <c r="N107" s="310"/>
      <c r="O107" s="310"/>
      <c r="P107" s="310"/>
      <c r="Q107" s="310"/>
    </row>
    <row r="108" spans="1:17">
      <c r="A108" s="697" t="s">
        <v>766</v>
      </c>
      <c r="B108" s="700"/>
      <c r="C108" s="708">
        <v>1.3141398427605543E-2</v>
      </c>
      <c r="E108" s="310"/>
      <c r="F108" s="310"/>
      <c r="G108" s="310"/>
      <c r="H108" s="310"/>
      <c r="I108" s="310"/>
      <c r="J108" s="310"/>
      <c r="K108" s="310"/>
      <c r="L108" s="310"/>
      <c r="M108" s="310"/>
      <c r="N108" s="310"/>
      <c r="O108" s="310"/>
      <c r="P108" s="310"/>
      <c r="Q108" s="310"/>
    </row>
    <row r="109" spans="1:17">
      <c r="A109" s="697" t="s">
        <v>234</v>
      </c>
      <c r="B109" s="700"/>
      <c r="C109" s="708">
        <v>1.5880895770038282E-2</v>
      </c>
      <c r="E109" s="310"/>
      <c r="F109" s="310"/>
      <c r="G109" s="310"/>
      <c r="H109" s="310"/>
      <c r="I109" s="310"/>
      <c r="J109" s="310"/>
      <c r="K109" s="310"/>
      <c r="L109" s="310"/>
      <c r="M109" s="310"/>
      <c r="N109" s="310"/>
      <c r="O109" s="310"/>
      <c r="P109" s="310"/>
      <c r="Q109" s="310"/>
    </row>
    <row r="110" spans="1:17">
      <c r="A110" s="697" t="s">
        <v>885</v>
      </c>
      <c r="B110" s="700"/>
      <c r="C110" s="708">
        <v>3.053153496895478E-2</v>
      </c>
      <c r="E110" s="310"/>
      <c r="F110" s="310"/>
      <c r="G110" s="310"/>
      <c r="H110" s="310"/>
      <c r="I110" s="310"/>
      <c r="J110" s="310"/>
      <c r="K110" s="310"/>
      <c r="L110" s="310"/>
      <c r="M110" s="310"/>
      <c r="N110" s="310"/>
      <c r="O110" s="310"/>
      <c r="P110" s="310"/>
      <c r="Q110" s="310"/>
    </row>
    <row r="111" spans="1:17">
      <c r="A111" s="697" t="s">
        <v>886</v>
      </c>
      <c r="B111" s="700"/>
      <c r="C111" s="708">
        <v>7.2141213625350198E-2</v>
      </c>
      <c r="E111" s="310"/>
      <c r="F111" s="310"/>
      <c r="G111" s="310"/>
      <c r="H111" s="310"/>
      <c r="I111" s="310"/>
      <c r="J111" s="310"/>
      <c r="K111" s="310"/>
      <c r="L111" s="310"/>
      <c r="M111" s="310"/>
      <c r="N111" s="310"/>
      <c r="O111" s="310"/>
      <c r="P111" s="310"/>
      <c r="Q111" s="310"/>
    </row>
    <row r="112" spans="1:17">
      <c r="A112" s="697" t="s">
        <v>767</v>
      </c>
      <c r="B112" s="700"/>
      <c r="C112" s="708">
        <v>2.2985712422477794E-2</v>
      </c>
      <c r="E112" s="310"/>
      <c r="F112" s="310"/>
      <c r="G112" s="310"/>
      <c r="H112" s="310"/>
      <c r="I112" s="310"/>
      <c r="J112" s="310"/>
      <c r="K112" s="310"/>
      <c r="L112" s="310"/>
      <c r="M112" s="310"/>
      <c r="N112" s="310"/>
      <c r="O112" s="310"/>
      <c r="P112" s="310"/>
      <c r="Q112" s="310"/>
    </row>
    <row r="113" spans="1:17">
      <c r="A113" s="697" t="s">
        <v>768</v>
      </c>
      <c r="B113" s="700"/>
      <c r="C113" s="708">
        <v>2.3340875403163788E-2</v>
      </c>
      <c r="E113" s="310"/>
      <c r="F113" s="310"/>
      <c r="G113" s="310"/>
      <c r="H113" s="310"/>
      <c r="I113" s="310"/>
      <c r="J113" s="310"/>
      <c r="K113" s="310"/>
      <c r="L113" s="310"/>
      <c r="M113" s="310"/>
      <c r="N113" s="310"/>
      <c r="O113" s="310"/>
      <c r="P113" s="310"/>
      <c r="Q113" s="310"/>
    </row>
    <row r="114" spans="1:17">
      <c r="A114" s="697" t="s">
        <v>882</v>
      </c>
      <c r="B114" s="700"/>
      <c r="C114" s="708">
        <v>2.1785740830137727E-2</v>
      </c>
      <c r="E114" s="310"/>
      <c r="F114" s="310"/>
      <c r="G114" s="310"/>
      <c r="H114" s="310"/>
      <c r="I114" s="310"/>
      <c r="J114" s="310"/>
      <c r="K114" s="310"/>
      <c r="L114" s="310"/>
      <c r="M114" s="310"/>
      <c r="N114" s="310"/>
      <c r="O114" s="310"/>
      <c r="P114" s="310"/>
      <c r="Q114" s="310"/>
    </row>
    <row r="115" spans="1:17">
      <c r="A115" s="697" t="s">
        <v>769</v>
      </c>
      <c r="B115" s="700"/>
      <c r="C115" s="708">
        <v>2.1009415226957266E-2</v>
      </c>
      <c r="E115" s="310"/>
      <c r="F115" s="310"/>
      <c r="G115" s="310"/>
      <c r="H115" s="310"/>
      <c r="I115" s="310"/>
      <c r="J115" s="310"/>
      <c r="K115" s="310"/>
      <c r="L115" s="310"/>
      <c r="M115" s="310"/>
      <c r="N115" s="310"/>
      <c r="O115" s="310"/>
      <c r="P115" s="310"/>
      <c r="Q115" s="310"/>
    </row>
    <row r="116" spans="1:17">
      <c r="A116" s="697" t="s">
        <v>770</v>
      </c>
      <c r="B116" s="700"/>
      <c r="C116" s="708">
        <v>2.0298142906769248E-2</v>
      </c>
      <c r="E116" s="310"/>
      <c r="F116" s="310"/>
      <c r="G116" s="310"/>
      <c r="H116" s="310"/>
      <c r="I116" s="310"/>
      <c r="J116" s="310"/>
      <c r="K116" s="310"/>
      <c r="L116" s="310"/>
      <c r="M116" s="310"/>
      <c r="N116" s="310"/>
      <c r="O116" s="310"/>
      <c r="P116" s="310"/>
      <c r="Q116" s="310"/>
    </row>
    <row r="117" spans="1:17">
      <c r="A117" s="697" t="s">
        <v>771</v>
      </c>
      <c r="B117" s="700"/>
      <c r="C117" s="708">
        <v>1.0555719933535275E-2</v>
      </c>
      <c r="E117" s="310"/>
      <c r="F117" s="310"/>
      <c r="G117" s="310"/>
      <c r="H117" s="310"/>
      <c r="I117" s="310"/>
      <c r="J117" s="310"/>
      <c r="K117" s="310"/>
      <c r="L117" s="310"/>
      <c r="M117" s="310"/>
      <c r="N117" s="310"/>
      <c r="O117" s="310"/>
      <c r="P117" s="310"/>
      <c r="Q117" s="310"/>
    </row>
    <row r="118" spans="1:17">
      <c r="A118" s="697"/>
      <c r="B118" s="699"/>
      <c r="C118" s="708"/>
      <c r="E118" s="310"/>
      <c r="F118" s="310"/>
      <c r="G118" s="310"/>
      <c r="H118" s="310"/>
      <c r="I118" s="310"/>
      <c r="J118" s="310"/>
      <c r="K118" s="310"/>
      <c r="L118" s="310"/>
      <c r="M118" s="310"/>
      <c r="N118" s="310"/>
      <c r="O118" s="310"/>
      <c r="P118" s="310"/>
      <c r="Q118" s="310"/>
    </row>
    <row r="119" spans="1:17">
      <c r="A119" s="697" t="s">
        <v>772</v>
      </c>
      <c r="B119" s="699"/>
      <c r="C119" s="708"/>
      <c r="E119" s="310"/>
      <c r="F119" s="310"/>
      <c r="G119" s="310"/>
      <c r="H119" s="310"/>
      <c r="I119" s="310"/>
      <c r="J119" s="310"/>
      <c r="K119" s="310"/>
      <c r="L119" s="310"/>
      <c r="M119" s="310"/>
      <c r="N119" s="310"/>
      <c r="O119" s="310"/>
      <c r="P119" s="310"/>
      <c r="Q119" s="310"/>
    </row>
    <row r="120" spans="1:17">
      <c r="A120" s="697" t="s">
        <v>765</v>
      </c>
      <c r="B120" s="699"/>
      <c r="C120" s="708"/>
      <c r="E120" s="310"/>
      <c r="F120" s="310"/>
      <c r="G120" s="310"/>
      <c r="H120" s="310"/>
      <c r="I120" s="310"/>
      <c r="J120" s="310"/>
      <c r="K120" s="310"/>
      <c r="L120" s="310"/>
      <c r="M120" s="310"/>
      <c r="N120" s="310"/>
      <c r="O120" s="310"/>
      <c r="P120" s="310"/>
      <c r="Q120" s="310"/>
    </row>
    <row r="121" spans="1:17">
      <c r="A121" s="697" t="s">
        <v>766</v>
      </c>
      <c r="B121" s="699"/>
      <c r="C121" s="708">
        <v>1.4877907137523851E-2</v>
      </c>
      <c r="E121" s="310"/>
      <c r="F121" s="310"/>
      <c r="G121" s="310"/>
      <c r="H121" s="310"/>
      <c r="I121" s="310"/>
      <c r="J121" s="310"/>
      <c r="K121" s="310"/>
      <c r="L121" s="310"/>
      <c r="M121" s="310"/>
      <c r="N121" s="310"/>
      <c r="O121" s="310"/>
      <c r="P121" s="310"/>
      <c r="Q121" s="310"/>
    </row>
    <row r="122" spans="1:17">
      <c r="A122" s="697" t="s">
        <v>1389</v>
      </c>
      <c r="B122" s="700"/>
      <c r="C122" s="708">
        <v>2.3795157905461776E-2</v>
      </c>
      <c r="E122" s="310"/>
      <c r="F122" s="310"/>
      <c r="G122" s="310"/>
      <c r="H122" s="310"/>
      <c r="I122" s="310"/>
      <c r="J122" s="310"/>
      <c r="K122" s="310"/>
      <c r="L122" s="310"/>
      <c r="M122" s="310"/>
      <c r="N122" s="310"/>
      <c r="O122" s="310"/>
      <c r="P122" s="310"/>
      <c r="Q122" s="310"/>
    </row>
    <row r="123" spans="1:17">
      <c r="A123" s="697" t="s">
        <v>1390</v>
      </c>
      <c r="B123" s="700"/>
      <c r="C123" s="708">
        <v>2.2376084849359202E-2</v>
      </c>
      <c r="E123" s="310"/>
      <c r="F123" s="310"/>
      <c r="G123" s="310"/>
      <c r="H123" s="310"/>
      <c r="I123" s="310"/>
      <c r="J123" s="310"/>
      <c r="K123" s="310"/>
      <c r="L123" s="310"/>
      <c r="M123" s="310"/>
      <c r="N123" s="310"/>
      <c r="O123" s="310"/>
      <c r="P123" s="310"/>
      <c r="Q123" s="310"/>
    </row>
    <row r="124" spans="1:17">
      <c r="A124" s="697" t="s">
        <v>1391</v>
      </c>
      <c r="B124" s="700"/>
      <c r="C124" s="708">
        <v>8.9707423299969419E-2</v>
      </c>
      <c r="E124" s="310"/>
      <c r="F124" s="310"/>
      <c r="G124" s="310"/>
      <c r="H124" s="310"/>
      <c r="I124" s="310"/>
      <c r="J124" s="310"/>
      <c r="K124" s="310"/>
      <c r="L124" s="310"/>
      <c r="M124" s="310"/>
      <c r="N124" s="310"/>
      <c r="O124" s="310"/>
      <c r="P124" s="310"/>
      <c r="Q124" s="310"/>
    </row>
    <row r="125" spans="1:17">
      <c r="A125" s="697" t="s">
        <v>1392</v>
      </c>
      <c r="B125" s="700"/>
      <c r="C125" s="708">
        <v>6.6688483815717389E-2</v>
      </c>
      <c r="E125" s="310"/>
      <c r="F125" s="310"/>
      <c r="G125" s="310"/>
      <c r="H125" s="310"/>
      <c r="I125" s="310"/>
      <c r="J125" s="310"/>
      <c r="K125" s="310"/>
      <c r="L125" s="310"/>
      <c r="M125" s="310"/>
      <c r="N125" s="310"/>
      <c r="O125" s="310"/>
      <c r="P125" s="310"/>
      <c r="Q125" s="310"/>
    </row>
    <row r="126" spans="1:17">
      <c r="A126" s="697" t="s">
        <v>1393</v>
      </c>
      <c r="B126" s="700"/>
      <c r="C126" s="708">
        <v>0.65492450507627165</v>
      </c>
      <c r="E126" s="310"/>
      <c r="F126" s="310"/>
      <c r="G126" s="310"/>
      <c r="H126" s="310"/>
      <c r="I126" s="310"/>
      <c r="J126" s="310"/>
      <c r="K126" s="310"/>
      <c r="L126" s="310"/>
      <c r="M126" s="310"/>
      <c r="N126" s="310"/>
      <c r="O126" s="310"/>
      <c r="P126" s="310"/>
      <c r="Q126" s="310"/>
    </row>
    <row r="127" spans="1:17">
      <c r="A127" s="697" t="s">
        <v>1394</v>
      </c>
      <c r="B127" s="700"/>
      <c r="C127" s="708">
        <v>0.19996569154678617</v>
      </c>
      <c r="E127" s="310"/>
      <c r="F127" s="310"/>
      <c r="G127" s="310"/>
      <c r="H127" s="310"/>
      <c r="I127" s="310"/>
      <c r="J127" s="310"/>
      <c r="K127" s="310"/>
      <c r="L127" s="310"/>
      <c r="M127" s="310"/>
      <c r="N127" s="310"/>
      <c r="O127" s="310"/>
      <c r="P127" s="310"/>
      <c r="Q127" s="310"/>
    </row>
    <row r="128" spans="1:17">
      <c r="A128" s="697" t="s">
        <v>1395</v>
      </c>
      <c r="B128" s="700"/>
      <c r="C128" s="708">
        <v>0.10829791527120711</v>
      </c>
      <c r="E128" s="310"/>
      <c r="F128" s="310"/>
      <c r="G128" s="310"/>
      <c r="H128" s="310"/>
      <c r="I128" s="310"/>
      <c r="J128" s="310"/>
      <c r="K128" s="310"/>
      <c r="L128" s="310"/>
      <c r="M128" s="310"/>
      <c r="N128" s="310"/>
      <c r="O128" s="310"/>
      <c r="P128" s="310"/>
      <c r="Q128" s="310"/>
    </row>
    <row r="129" spans="1:17">
      <c r="A129" s="697" t="s">
        <v>1396</v>
      </c>
      <c r="B129" s="700"/>
      <c r="C129" s="708">
        <v>0.2000021013569237</v>
      </c>
      <c r="E129" s="310"/>
      <c r="F129" s="310"/>
      <c r="G129" s="310"/>
      <c r="H129" s="310"/>
      <c r="I129" s="310"/>
      <c r="J129" s="310"/>
      <c r="K129" s="310"/>
      <c r="L129" s="310"/>
      <c r="M129" s="310"/>
      <c r="N129" s="310"/>
      <c r="O129" s="310"/>
      <c r="P129" s="310"/>
      <c r="Q129" s="310"/>
    </row>
    <row r="130" spans="1:17">
      <c r="A130" s="697" t="s">
        <v>879</v>
      </c>
      <c r="B130" s="700"/>
      <c r="C130" s="708">
        <v>5.7535079310261E-2</v>
      </c>
      <c r="E130" s="310"/>
      <c r="F130" s="310"/>
      <c r="G130" s="310"/>
      <c r="H130" s="310"/>
      <c r="I130" s="310"/>
      <c r="J130" s="310"/>
      <c r="K130" s="310"/>
      <c r="L130" s="310"/>
      <c r="M130" s="310"/>
      <c r="N130" s="310"/>
      <c r="O130" s="310"/>
      <c r="P130" s="310"/>
      <c r="Q130" s="310"/>
    </row>
    <row r="131" spans="1:17">
      <c r="A131" s="697" t="s">
        <v>1397</v>
      </c>
      <c r="B131" s="700"/>
      <c r="C131" s="708">
        <v>4.2532687923593444E-2</v>
      </c>
      <c r="E131" s="310"/>
      <c r="F131" s="310"/>
      <c r="G131" s="310"/>
      <c r="H131" s="310"/>
      <c r="I131" s="310"/>
      <c r="J131" s="310"/>
      <c r="K131" s="310"/>
      <c r="L131" s="310"/>
      <c r="M131" s="310"/>
      <c r="N131" s="310"/>
      <c r="O131" s="310"/>
      <c r="P131" s="310"/>
      <c r="Q131" s="310"/>
    </row>
    <row r="132" spans="1:17">
      <c r="A132" s="697" t="s">
        <v>1398</v>
      </c>
      <c r="B132" s="700"/>
      <c r="C132" s="708">
        <v>3.9977710753681395E-2</v>
      </c>
      <c r="E132" s="310"/>
      <c r="F132" s="310"/>
      <c r="G132" s="310"/>
      <c r="H132" s="310"/>
      <c r="I132" s="310"/>
      <c r="J132" s="310"/>
      <c r="K132" s="310"/>
      <c r="L132" s="310"/>
      <c r="M132" s="310"/>
      <c r="N132" s="310"/>
      <c r="O132" s="310"/>
      <c r="P132" s="310"/>
      <c r="Q132" s="310"/>
    </row>
    <row r="133" spans="1:17">
      <c r="A133" s="697" t="s">
        <v>1399</v>
      </c>
      <c r="B133" s="700"/>
      <c r="C133" s="708">
        <v>3.7017460907937179E-2</v>
      </c>
      <c r="E133" s="310"/>
      <c r="F133" s="310"/>
      <c r="G133" s="310"/>
      <c r="H133" s="310"/>
      <c r="I133" s="310"/>
      <c r="J133" s="310"/>
      <c r="K133" s="310"/>
      <c r="L133" s="310"/>
      <c r="M133" s="310"/>
      <c r="N133" s="310"/>
      <c r="O133" s="310"/>
      <c r="P133" s="310"/>
      <c r="Q133" s="310"/>
    </row>
    <row r="134" spans="1:17">
      <c r="A134" s="697" t="s">
        <v>1400</v>
      </c>
      <c r="B134" s="700"/>
      <c r="C134" s="708">
        <v>3.995325350161965E-2</v>
      </c>
      <c r="E134" s="310"/>
      <c r="F134" s="310"/>
      <c r="G134" s="310"/>
      <c r="H134" s="310"/>
      <c r="I134" s="310"/>
      <c r="J134" s="310"/>
      <c r="K134" s="310"/>
      <c r="L134" s="310"/>
      <c r="M134" s="310"/>
      <c r="N134" s="310"/>
      <c r="O134" s="310"/>
      <c r="P134" s="310"/>
      <c r="Q134" s="310"/>
    </row>
    <row r="135" spans="1:17">
      <c r="A135" s="697" t="s">
        <v>1401</v>
      </c>
      <c r="B135" s="700"/>
      <c r="C135" s="708">
        <v>0</v>
      </c>
      <c r="E135" s="310"/>
      <c r="F135" s="310"/>
      <c r="G135" s="310"/>
      <c r="H135" s="310"/>
      <c r="I135" s="310"/>
      <c r="J135" s="310"/>
      <c r="K135" s="310"/>
      <c r="L135" s="310"/>
      <c r="M135" s="310"/>
      <c r="N135" s="310"/>
      <c r="O135" s="310"/>
      <c r="P135" s="310"/>
      <c r="Q135" s="310"/>
    </row>
    <row r="136" spans="1:17">
      <c r="A136" s="791" t="s">
        <v>1402</v>
      </c>
      <c r="B136" s="791"/>
      <c r="C136" s="708">
        <v>4.1206343220241304E-2</v>
      </c>
      <c r="E136" s="310"/>
      <c r="F136" s="310"/>
      <c r="G136" s="310"/>
      <c r="H136" s="310"/>
      <c r="I136" s="310"/>
      <c r="J136" s="310"/>
      <c r="K136" s="310"/>
      <c r="L136" s="310"/>
      <c r="M136" s="310"/>
      <c r="N136" s="310"/>
      <c r="O136" s="310"/>
      <c r="P136" s="310"/>
      <c r="Q136" s="310"/>
    </row>
    <row r="137" spans="1:17">
      <c r="A137" s="791" t="s">
        <v>1403</v>
      </c>
      <c r="B137" s="791"/>
      <c r="C137" s="708">
        <v>4.0039426627088662E-2</v>
      </c>
      <c r="E137" s="310"/>
      <c r="F137" s="310"/>
      <c r="G137" s="310"/>
      <c r="H137" s="310"/>
      <c r="I137" s="310"/>
      <c r="J137" s="310"/>
      <c r="K137" s="310"/>
      <c r="L137" s="310"/>
      <c r="M137" s="310"/>
      <c r="N137" s="310"/>
      <c r="O137" s="310"/>
      <c r="P137" s="310"/>
      <c r="Q137" s="310"/>
    </row>
    <row r="138" spans="1:17">
      <c r="A138" s="791" t="s">
        <v>782</v>
      </c>
      <c r="B138" s="791"/>
      <c r="C138" s="708">
        <v>6.4858916712203951E-2</v>
      </c>
      <c r="E138" s="310"/>
      <c r="F138" s="310"/>
      <c r="G138" s="310"/>
      <c r="H138" s="310"/>
      <c r="I138" s="310"/>
      <c r="J138" s="310"/>
      <c r="K138" s="310"/>
      <c r="L138" s="310"/>
      <c r="M138" s="310"/>
      <c r="N138" s="310"/>
      <c r="O138" s="310"/>
      <c r="P138" s="310"/>
      <c r="Q138" s="310"/>
    </row>
    <row r="139" spans="1:17">
      <c r="A139" s="791" t="s">
        <v>1404</v>
      </c>
      <c r="B139" s="791"/>
      <c r="C139" s="708">
        <v>3.701277379916388E-2</v>
      </c>
      <c r="E139" s="310"/>
      <c r="F139" s="310"/>
      <c r="G139" s="310"/>
      <c r="H139" s="310"/>
      <c r="I139" s="310"/>
      <c r="J139" s="310"/>
      <c r="K139" s="310"/>
      <c r="L139" s="310"/>
      <c r="M139" s="310"/>
      <c r="N139" s="310"/>
      <c r="O139" s="310"/>
      <c r="P139" s="310"/>
      <c r="Q139" s="310"/>
    </row>
    <row r="140" spans="1:17">
      <c r="A140" s="791" t="s">
        <v>1405</v>
      </c>
      <c r="B140" s="791"/>
      <c r="C140" s="708">
        <v>4.0042120329374958E-2</v>
      </c>
      <c r="E140" s="310"/>
      <c r="F140" s="310"/>
      <c r="G140" s="310"/>
      <c r="H140" s="310"/>
      <c r="I140" s="310"/>
      <c r="J140" s="310"/>
      <c r="K140" s="310"/>
      <c r="L140" s="310"/>
      <c r="M140" s="310"/>
      <c r="N140" s="310"/>
      <c r="O140" s="310"/>
      <c r="P140" s="310"/>
      <c r="Q140" s="310"/>
    </row>
    <row r="141" spans="1:17">
      <c r="A141" s="791" t="s">
        <v>1406</v>
      </c>
      <c r="B141" s="791"/>
      <c r="C141" s="708">
        <v>0</v>
      </c>
      <c r="E141" s="310"/>
      <c r="F141" s="310"/>
      <c r="G141" s="310"/>
      <c r="H141" s="310"/>
      <c r="I141" s="310"/>
      <c r="J141" s="310"/>
      <c r="K141" s="310"/>
      <c r="L141" s="310"/>
      <c r="M141" s="310"/>
      <c r="N141" s="310"/>
      <c r="O141" s="310"/>
      <c r="P141" s="310"/>
      <c r="Q141" s="310"/>
    </row>
    <row r="142" spans="1:17">
      <c r="A142" s="791" t="s">
        <v>1407</v>
      </c>
      <c r="B142" s="791"/>
      <c r="C142" s="708">
        <v>8.6069467812407471E-2</v>
      </c>
      <c r="E142" s="310"/>
      <c r="F142" s="310"/>
      <c r="G142" s="310"/>
      <c r="H142" s="310"/>
      <c r="I142" s="310"/>
      <c r="J142" s="310"/>
      <c r="K142" s="310"/>
      <c r="L142" s="310"/>
      <c r="M142" s="310"/>
      <c r="N142" s="310"/>
      <c r="O142" s="310"/>
      <c r="P142" s="310"/>
      <c r="Q142" s="310"/>
    </row>
    <row r="143" spans="1:17">
      <c r="A143" s="791" t="s">
        <v>1408</v>
      </c>
      <c r="B143" s="791"/>
      <c r="C143" s="708">
        <v>6.6710341475043261E-2</v>
      </c>
      <c r="E143" s="310"/>
      <c r="F143" s="310"/>
      <c r="G143" s="310"/>
      <c r="H143" s="310"/>
      <c r="I143" s="310"/>
      <c r="J143" s="310"/>
      <c r="K143" s="310"/>
      <c r="L143" s="310"/>
      <c r="M143" s="310"/>
      <c r="N143" s="310"/>
      <c r="O143" s="310"/>
      <c r="P143" s="310"/>
      <c r="Q143" s="310"/>
    </row>
    <row r="144" spans="1:17">
      <c r="A144" s="791" t="s">
        <v>1409</v>
      </c>
      <c r="B144" s="791"/>
      <c r="C144" s="708">
        <v>2.6634120315855325E-2</v>
      </c>
      <c r="E144" s="310"/>
      <c r="F144" s="310"/>
      <c r="G144" s="310"/>
      <c r="H144" s="310"/>
      <c r="I144" s="310"/>
      <c r="J144" s="310"/>
      <c r="K144" s="310"/>
      <c r="L144" s="310"/>
      <c r="M144" s="310"/>
      <c r="N144" s="310"/>
      <c r="O144" s="310"/>
      <c r="P144" s="310"/>
      <c r="Q144" s="310"/>
    </row>
    <row r="145" spans="1:17">
      <c r="A145" s="791" t="s">
        <v>1410</v>
      </c>
      <c r="B145" s="791"/>
      <c r="C145" s="708">
        <v>4.0018846145038624E-2</v>
      </c>
      <c r="E145" s="310"/>
      <c r="F145" s="310"/>
      <c r="G145" s="310"/>
      <c r="H145" s="310"/>
      <c r="I145" s="310"/>
      <c r="J145" s="310"/>
      <c r="K145" s="310"/>
      <c r="L145" s="310"/>
      <c r="M145" s="310"/>
      <c r="N145" s="310"/>
      <c r="O145" s="310"/>
      <c r="P145" s="310"/>
      <c r="Q145" s="310"/>
    </row>
    <row r="146" spans="1:17">
      <c r="A146" s="791" t="s">
        <v>1411</v>
      </c>
      <c r="B146" s="791"/>
      <c r="C146" s="708">
        <v>7.1457057888242942E-2</v>
      </c>
      <c r="E146" s="310"/>
      <c r="F146" s="310"/>
      <c r="G146" s="310"/>
      <c r="H146" s="310"/>
      <c r="I146" s="310"/>
      <c r="J146" s="310"/>
      <c r="K146" s="310"/>
      <c r="L146" s="310"/>
      <c r="M146" s="310"/>
      <c r="N146" s="310"/>
      <c r="O146" s="310"/>
      <c r="P146" s="310"/>
      <c r="Q146" s="310"/>
    </row>
    <row r="147" spans="1:17">
      <c r="A147" s="791" t="s">
        <v>1412</v>
      </c>
      <c r="B147" s="791"/>
      <c r="C147" s="708">
        <v>6.6732430887194591E-2</v>
      </c>
      <c r="E147" s="310"/>
      <c r="F147" s="310"/>
      <c r="G147" s="310"/>
      <c r="H147" s="310"/>
      <c r="I147" s="310"/>
      <c r="J147" s="310"/>
      <c r="K147" s="310"/>
      <c r="L147" s="310"/>
      <c r="M147" s="310"/>
      <c r="N147" s="310"/>
      <c r="O147" s="310"/>
      <c r="P147" s="310"/>
      <c r="Q147" s="310"/>
    </row>
    <row r="148" spans="1:17">
      <c r="A148" s="791"/>
      <c r="B148" s="791"/>
      <c r="C148" s="791"/>
      <c r="E148" s="310"/>
      <c r="F148" s="310"/>
      <c r="G148" s="310"/>
      <c r="H148" s="310"/>
      <c r="I148" s="310"/>
      <c r="J148" s="310"/>
      <c r="K148" s="310"/>
      <c r="L148" s="310"/>
      <c r="M148" s="310"/>
      <c r="N148" s="310"/>
      <c r="O148" s="310"/>
      <c r="P148" s="310"/>
      <c r="Q148" s="310"/>
    </row>
    <row r="149" spans="1:17">
      <c r="A149" s="791"/>
      <c r="B149" s="791"/>
      <c r="C149" s="791"/>
      <c r="E149" s="310"/>
      <c r="F149" s="310"/>
      <c r="G149" s="310"/>
      <c r="H149" s="310"/>
      <c r="I149" s="310"/>
      <c r="J149" s="310"/>
      <c r="K149" s="310"/>
      <c r="L149" s="310"/>
      <c r="M149" s="310"/>
      <c r="N149" s="310"/>
      <c r="O149" s="310"/>
      <c r="P149" s="310"/>
      <c r="Q149" s="310"/>
    </row>
    <row r="150" spans="1:17" ht="15.6">
      <c r="A150" s="712" t="s">
        <v>784</v>
      </c>
      <c r="B150" s="791"/>
      <c r="C150" s="791"/>
      <c r="E150" s="310"/>
      <c r="F150" s="310"/>
      <c r="G150" s="310"/>
      <c r="H150" s="310"/>
      <c r="I150" s="310"/>
      <c r="J150" s="310"/>
      <c r="K150" s="310"/>
      <c r="L150" s="310"/>
      <c r="M150" s="310"/>
      <c r="N150" s="310"/>
      <c r="O150" s="310"/>
      <c r="P150" s="310"/>
      <c r="Q150" s="310"/>
    </row>
    <row r="151" spans="1:17">
      <c r="A151" s="1136"/>
      <c r="B151" s="1136"/>
      <c r="C151" s="1136"/>
      <c r="E151" s="310"/>
      <c r="F151" s="310"/>
      <c r="G151" s="310"/>
      <c r="H151" s="310"/>
      <c r="I151" s="310"/>
      <c r="J151" s="310"/>
      <c r="K151" s="310"/>
      <c r="L151" s="310"/>
      <c r="M151" s="310"/>
      <c r="N151" s="310"/>
      <c r="O151" s="310"/>
      <c r="P151" s="310"/>
      <c r="Q151" s="310"/>
    </row>
    <row r="152" spans="1:17">
      <c r="A152" s="1137"/>
      <c r="B152" s="1138"/>
      <c r="C152" s="1137"/>
      <c r="D152" s="310"/>
      <c r="E152" s="310"/>
      <c r="F152" s="310"/>
      <c r="G152" s="310"/>
      <c r="H152" s="310"/>
      <c r="I152" s="310"/>
      <c r="J152" s="310"/>
      <c r="K152" s="310"/>
      <c r="L152" s="310"/>
      <c r="M152" s="310"/>
      <c r="N152" s="310"/>
      <c r="O152" s="310"/>
      <c r="P152" s="310"/>
      <c r="Q152" s="310"/>
    </row>
    <row r="153" spans="1:17">
      <c r="A153" s="1137"/>
      <c r="B153" s="1138"/>
      <c r="C153" s="1137"/>
      <c r="D153" s="310"/>
      <c r="E153" s="310"/>
      <c r="F153" s="310"/>
      <c r="G153" s="310"/>
      <c r="H153" s="310"/>
      <c r="I153" s="310"/>
      <c r="J153" s="310"/>
      <c r="K153" s="310"/>
      <c r="L153" s="310"/>
      <c r="M153" s="310"/>
      <c r="N153" s="310"/>
      <c r="O153" s="310"/>
      <c r="P153" s="310"/>
      <c r="Q153" s="310"/>
    </row>
    <row r="154" spans="1:17">
      <c r="A154" s="1137"/>
      <c r="B154" s="1138"/>
      <c r="C154" s="1137"/>
      <c r="D154" s="310"/>
      <c r="E154" s="310"/>
      <c r="F154" s="310"/>
      <c r="G154" s="310"/>
      <c r="H154" s="310"/>
      <c r="I154" s="310"/>
      <c r="J154" s="310"/>
      <c r="K154" s="310"/>
      <c r="L154" s="310"/>
      <c r="M154" s="310"/>
      <c r="N154" s="310"/>
      <c r="O154" s="310"/>
      <c r="P154" s="310"/>
      <c r="Q154" s="310"/>
    </row>
    <row r="155" spans="1:17">
      <c r="A155" s="1136"/>
      <c r="B155" s="1136"/>
      <c r="C155" s="1136"/>
      <c r="D155" s="310"/>
      <c r="E155" s="310"/>
      <c r="F155" s="310"/>
      <c r="G155" s="310"/>
      <c r="H155" s="310"/>
      <c r="I155" s="310"/>
      <c r="J155" s="310"/>
      <c r="K155" s="310"/>
      <c r="L155" s="310"/>
      <c r="M155" s="310"/>
      <c r="N155" s="310"/>
      <c r="O155" s="310"/>
      <c r="P155" s="310"/>
      <c r="Q155" s="310"/>
    </row>
    <row r="156" spans="1:17">
      <c r="A156" s="310"/>
      <c r="B156" s="310"/>
      <c r="C156" s="310"/>
      <c r="D156" s="310"/>
      <c r="E156" s="310"/>
      <c r="F156" s="310"/>
      <c r="G156" s="310"/>
      <c r="H156" s="310"/>
      <c r="I156" s="310"/>
      <c r="J156" s="310"/>
      <c r="K156" s="310"/>
      <c r="L156" s="310"/>
      <c r="M156" s="310"/>
      <c r="N156" s="310"/>
      <c r="O156" s="310"/>
      <c r="P156" s="310"/>
      <c r="Q156" s="310"/>
    </row>
    <row r="157" spans="1:17">
      <c r="A157" s="310"/>
      <c r="B157" s="310"/>
      <c r="C157" s="310"/>
      <c r="D157" s="310"/>
      <c r="E157" s="310"/>
      <c r="F157" s="310"/>
      <c r="G157" s="310"/>
      <c r="H157" s="310"/>
      <c r="I157" s="310"/>
      <c r="J157" s="310"/>
      <c r="K157" s="310"/>
      <c r="L157" s="310"/>
      <c r="M157" s="310"/>
      <c r="N157" s="310"/>
      <c r="O157" s="310"/>
      <c r="P157" s="310"/>
      <c r="Q157" s="310"/>
    </row>
    <row r="158" spans="1:17">
      <c r="A158" s="310"/>
      <c r="B158" s="310"/>
      <c r="C158" s="310"/>
      <c r="D158" s="310"/>
      <c r="E158" s="310"/>
      <c r="F158" s="310"/>
      <c r="G158" s="310"/>
      <c r="H158" s="310"/>
      <c r="I158" s="310"/>
      <c r="J158" s="310"/>
      <c r="K158" s="310"/>
      <c r="L158" s="310"/>
      <c r="M158" s="310"/>
      <c r="N158" s="310"/>
      <c r="O158" s="310"/>
      <c r="P158" s="310"/>
      <c r="Q158" s="310"/>
    </row>
    <row r="159" spans="1:17">
      <c r="A159" s="310"/>
      <c r="B159" s="310"/>
      <c r="C159" s="310"/>
      <c r="D159" s="310"/>
      <c r="E159" s="310"/>
      <c r="F159" s="310"/>
      <c r="G159" s="310"/>
      <c r="H159" s="310"/>
      <c r="I159" s="310"/>
      <c r="J159" s="310"/>
      <c r="K159" s="310"/>
      <c r="L159" s="310"/>
      <c r="M159" s="310"/>
      <c r="N159" s="310"/>
      <c r="O159" s="310"/>
      <c r="P159" s="310"/>
      <c r="Q159" s="310"/>
    </row>
    <row r="160" spans="1:17">
      <c r="A160" s="310"/>
      <c r="B160" s="310"/>
      <c r="C160" s="310"/>
      <c r="D160" s="310"/>
      <c r="E160" s="310"/>
      <c r="F160" s="310"/>
      <c r="G160" s="310"/>
      <c r="H160" s="310"/>
      <c r="I160" s="310"/>
      <c r="J160" s="310"/>
      <c r="K160" s="310"/>
      <c r="L160" s="310"/>
      <c r="M160" s="310"/>
      <c r="N160" s="310"/>
      <c r="O160" s="310"/>
      <c r="P160" s="310"/>
      <c r="Q160" s="310"/>
    </row>
    <row r="161" spans="1:17">
      <c r="A161" s="310"/>
      <c r="B161" s="310"/>
      <c r="C161" s="310"/>
      <c r="D161" s="310"/>
      <c r="E161" s="310"/>
      <c r="F161" s="310"/>
      <c r="G161" s="310"/>
      <c r="H161" s="310"/>
      <c r="I161" s="310"/>
      <c r="J161" s="310"/>
      <c r="K161" s="310"/>
      <c r="L161" s="310"/>
      <c r="M161" s="310"/>
      <c r="N161" s="310"/>
      <c r="O161" s="310"/>
      <c r="P161" s="310"/>
      <c r="Q161" s="310"/>
    </row>
    <row r="162" spans="1:17">
      <c r="A162" s="310"/>
      <c r="B162" s="310"/>
      <c r="C162" s="310"/>
      <c r="D162" s="310"/>
      <c r="E162" s="310"/>
      <c r="F162" s="310"/>
      <c r="G162" s="310"/>
      <c r="H162" s="310"/>
      <c r="I162" s="310"/>
      <c r="J162" s="310"/>
      <c r="K162" s="310"/>
      <c r="L162" s="310"/>
      <c r="M162" s="310"/>
      <c r="N162" s="310"/>
      <c r="O162" s="310"/>
      <c r="P162" s="310"/>
      <c r="Q162" s="310"/>
    </row>
    <row r="163" spans="1:17">
      <c r="A163" s="310"/>
      <c r="B163" s="310"/>
      <c r="C163" s="310"/>
      <c r="D163" s="310"/>
      <c r="E163" s="310"/>
      <c r="F163" s="310"/>
      <c r="G163" s="310"/>
      <c r="H163" s="310"/>
      <c r="I163" s="310"/>
      <c r="J163" s="310"/>
      <c r="K163" s="310"/>
      <c r="L163" s="310"/>
      <c r="M163" s="310"/>
      <c r="N163" s="310"/>
      <c r="O163" s="310"/>
      <c r="P163" s="310"/>
      <c r="Q163" s="310"/>
    </row>
    <row r="164" spans="1:17">
      <c r="A164" s="310"/>
      <c r="B164" s="310"/>
      <c r="C164" s="310"/>
      <c r="D164" s="310"/>
      <c r="E164" s="310"/>
      <c r="F164" s="310"/>
      <c r="G164" s="310"/>
      <c r="H164" s="310"/>
      <c r="I164" s="310"/>
      <c r="J164" s="310"/>
      <c r="K164" s="310"/>
      <c r="L164" s="310"/>
      <c r="M164" s="310"/>
      <c r="N164" s="310"/>
      <c r="O164" s="310"/>
      <c r="P164" s="310"/>
      <c r="Q164" s="310"/>
    </row>
    <row r="165" spans="1:17">
      <c r="A165" s="310"/>
      <c r="B165" s="310"/>
      <c r="C165" s="310"/>
      <c r="D165" s="310"/>
      <c r="E165" s="310"/>
      <c r="F165" s="310"/>
      <c r="G165" s="310"/>
      <c r="H165" s="310"/>
      <c r="I165" s="310"/>
      <c r="J165" s="310"/>
      <c r="K165" s="310"/>
      <c r="L165" s="310"/>
      <c r="M165" s="310"/>
      <c r="N165" s="310"/>
      <c r="O165" s="310"/>
      <c r="P165" s="310"/>
      <c r="Q165" s="310"/>
    </row>
    <row r="166" spans="1:17">
      <c r="A166" s="310"/>
      <c r="B166" s="310"/>
      <c r="C166" s="310"/>
      <c r="D166" s="310"/>
      <c r="E166" s="310"/>
      <c r="F166" s="310"/>
      <c r="G166" s="310"/>
      <c r="H166" s="310"/>
      <c r="I166" s="310"/>
      <c r="J166" s="310"/>
      <c r="K166" s="310"/>
      <c r="L166" s="310"/>
      <c r="M166" s="310"/>
      <c r="N166" s="310"/>
      <c r="O166" s="310"/>
      <c r="P166" s="310"/>
      <c r="Q166" s="310"/>
    </row>
    <row r="167" spans="1:17">
      <c r="A167" s="310"/>
      <c r="B167" s="310"/>
      <c r="C167" s="310"/>
      <c r="D167" s="310"/>
      <c r="E167" s="310"/>
      <c r="F167" s="310"/>
      <c r="G167" s="310"/>
      <c r="H167" s="310"/>
      <c r="I167" s="310"/>
      <c r="J167" s="310"/>
      <c r="K167" s="310"/>
      <c r="L167" s="310"/>
      <c r="M167" s="310"/>
      <c r="N167" s="310"/>
      <c r="O167" s="310"/>
      <c r="P167" s="310"/>
      <c r="Q167" s="310"/>
    </row>
    <row r="168" spans="1:17">
      <c r="A168" s="310"/>
      <c r="B168" s="310"/>
      <c r="C168" s="310"/>
      <c r="D168" s="310"/>
      <c r="E168" s="310"/>
      <c r="F168" s="310"/>
      <c r="G168" s="310"/>
      <c r="H168" s="310"/>
      <c r="I168" s="310"/>
      <c r="J168" s="310"/>
      <c r="K168" s="310"/>
      <c r="L168" s="310"/>
      <c r="M168" s="310"/>
      <c r="N168" s="310"/>
      <c r="O168" s="310"/>
      <c r="P168" s="310"/>
      <c r="Q168" s="310"/>
    </row>
    <row r="169" spans="1:17">
      <c r="A169" s="310"/>
      <c r="B169" s="310"/>
      <c r="C169" s="310"/>
      <c r="D169" s="310"/>
      <c r="E169" s="310"/>
      <c r="F169" s="310"/>
      <c r="G169" s="310"/>
      <c r="H169" s="310"/>
      <c r="I169" s="310"/>
      <c r="J169" s="310"/>
      <c r="K169" s="310"/>
      <c r="L169" s="310"/>
      <c r="M169" s="310"/>
      <c r="N169" s="310"/>
      <c r="O169" s="310"/>
      <c r="P169" s="310"/>
      <c r="Q169" s="310"/>
    </row>
    <row r="170" spans="1:17">
      <c r="A170" s="310"/>
      <c r="B170" s="310"/>
      <c r="C170" s="310"/>
      <c r="D170" s="310"/>
      <c r="E170" s="310"/>
      <c r="F170" s="310"/>
      <c r="G170" s="310"/>
      <c r="H170" s="310"/>
      <c r="I170" s="310"/>
      <c r="J170" s="310"/>
      <c r="K170" s="310"/>
      <c r="L170" s="310"/>
      <c r="M170" s="310"/>
      <c r="N170" s="310"/>
      <c r="O170" s="310"/>
      <c r="P170" s="310"/>
      <c r="Q170" s="310"/>
    </row>
    <row r="171" spans="1:17">
      <c r="A171" s="310"/>
      <c r="B171" s="310"/>
      <c r="C171" s="310"/>
      <c r="D171" s="310"/>
      <c r="E171" s="310"/>
      <c r="F171" s="310"/>
      <c r="G171" s="310"/>
      <c r="H171" s="310"/>
      <c r="I171" s="310"/>
      <c r="J171" s="310"/>
      <c r="K171" s="310"/>
      <c r="L171" s="310"/>
      <c r="M171" s="310"/>
      <c r="N171" s="310"/>
      <c r="O171" s="310"/>
      <c r="P171" s="310"/>
      <c r="Q171" s="310"/>
    </row>
    <row r="172" spans="1:17">
      <c r="A172" s="310"/>
      <c r="B172" s="310"/>
      <c r="C172" s="310"/>
      <c r="D172" s="310"/>
      <c r="E172" s="310"/>
      <c r="F172" s="310"/>
      <c r="G172" s="310"/>
      <c r="H172" s="310"/>
      <c r="I172" s="310"/>
      <c r="J172" s="310"/>
      <c r="K172" s="310"/>
      <c r="L172" s="310"/>
      <c r="M172" s="310"/>
      <c r="N172" s="310"/>
      <c r="O172" s="310"/>
      <c r="P172" s="310"/>
      <c r="Q172" s="310"/>
    </row>
    <row r="173" spans="1:17">
      <c r="A173" s="310"/>
      <c r="B173" s="310"/>
      <c r="C173" s="310"/>
      <c r="D173" s="310"/>
      <c r="E173" s="310"/>
      <c r="F173" s="310"/>
      <c r="G173" s="310"/>
      <c r="H173" s="310"/>
      <c r="I173" s="310"/>
      <c r="J173" s="310"/>
      <c r="K173" s="310"/>
      <c r="L173" s="310"/>
      <c r="M173" s="310"/>
      <c r="N173" s="310"/>
      <c r="O173" s="310"/>
      <c r="P173" s="310"/>
      <c r="Q173" s="310"/>
    </row>
    <row r="174" spans="1:17">
      <c r="A174" s="310"/>
      <c r="B174" s="310"/>
      <c r="C174" s="310"/>
      <c r="D174" s="310"/>
      <c r="E174" s="310"/>
      <c r="F174" s="310"/>
      <c r="G174" s="310"/>
      <c r="H174" s="310"/>
      <c r="I174" s="310"/>
      <c r="J174" s="310"/>
      <c r="K174" s="310"/>
      <c r="L174" s="310"/>
      <c r="M174" s="310"/>
      <c r="N174" s="310"/>
      <c r="O174" s="310"/>
      <c r="P174" s="310"/>
      <c r="Q174" s="310"/>
    </row>
    <row r="175" spans="1:17">
      <c r="A175" s="310"/>
      <c r="B175" s="310"/>
      <c r="C175" s="310"/>
      <c r="D175" s="310"/>
      <c r="E175" s="310"/>
      <c r="F175" s="310"/>
      <c r="G175" s="310"/>
      <c r="H175" s="310"/>
      <c r="I175" s="310"/>
      <c r="J175" s="310"/>
      <c r="K175" s="310"/>
      <c r="L175" s="310"/>
      <c r="M175" s="310"/>
      <c r="N175" s="310"/>
      <c r="O175" s="310"/>
      <c r="P175" s="310"/>
      <c r="Q175" s="310"/>
    </row>
    <row r="176" spans="1:17">
      <c r="A176" s="310"/>
      <c r="B176" s="310"/>
      <c r="C176" s="310"/>
      <c r="D176" s="310"/>
      <c r="E176" s="310"/>
      <c r="F176" s="310"/>
      <c r="G176" s="310"/>
      <c r="H176" s="310"/>
      <c r="I176" s="310"/>
      <c r="J176" s="310"/>
      <c r="K176" s="310"/>
      <c r="L176" s="310"/>
      <c r="M176" s="310"/>
      <c r="N176" s="310"/>
      <c r="O176" s="310"/>
      <c r="P176" s="310"/>
      <c r="Q176" s="310"/>
    </row>
    <row r="177" spans="1:17">
      <c r="A177" s="310"/>
      <c r="B177" s="310"/>
      <c r="C177" s="310"/>
      <c r="D177" s="310"/>
      <c r="E177" s="310"/>
      <c r="F177" s="310"/>
      <c r="G177" s="310"/>
      <c r="H177" s="310"/>
      <c r="I177" s="310"/>
      <c r="J177" s="310"/>
      <c r="K177" s="310"/>
      <c r="L177" s="310"/>
      <c r="M177" s="310"/>
      <c r="N177" s="310"/>
      <c r="O177" s="310"/>
      <c r="P177" s="310"/>
      <c r="Q177" s="310"/>
    </row>
    <row r="178" spans="1:17">
      <c r="A178" s="310"/>
      <c r="B178" s="310"/>
      <c r="C178" s="310"/>
      <c r="D178" s="310"/>
      <c r="E178" s="310"/>
      <c r="F178" s="310"/>
      <c r="G178" s="310"/>
      <c r="H178" s="310"/>
      <c r="I178" s="310"/>
      <c r="J178" s="310"/>
      <c r="K178" s="310"/>
      <c r="L178" s="310"/>
      <c r="M178" s="310"/>
      <c r="N178" s="310"/>
      <c r="O178" s="310"/>
      <c r="P178" s="310"/>
      <c r="Q178" s="310"/>
    </row>
    <row r="179" spans="1:17">
      <c r="A179" s="310"/>
      <c r="B179" s="310"/>
      <c r="C179" s="310"/>
      <c r="D179" s="310"/>
      <c r="E179" s="310"/>
      <c r="F179" s="310"/>
      <c r="G179" s="310"/>
      <c r="H179" s="310"/>
      <c r="I179" s="310"/>
      <c r="J179" s="310"/>
      <c r="K179" s="310"/>
      <c r="L179" s="310"/>
      <c r="M179" s="310"/>
      <c r="N179" s="310"/>
      <c r="O179" s="310"/>
      <c r="P179" s="310"/>
      <c r="Q179" s="310"/>
    </row>
    <row r="180" spans="1:17">
      <c r="A180" s="310"/>
      <c r="B180" s="310"/>
      <c r="C180" s="310"/>
      <c r="D180" s="310"/>
      <c r="E180" s="310"/>
      <c r="F180" s="310"/>
      <c r="G180" s="310"/>
      <c r="H180" s="310"/>
      <c r="I180" s="310"/>
      <c r="J180" s="310"/>
      <c r="K180" s="310"/>
      <c r="L180" s="310"/>
      <c r="M180" s="310"/>
      <c r="N180" s="310"/>
      <c r="O180" s="310"/>
      <c r="P180" s="310"/>
      <c r="Q180" s="310"/>
    </row>
    <row r="181" spans="1:17">
      <c r="A181" s="310"/>
      <c r="B181" s="310"/>
      <c r="C181" s="310"/>
      <c r="D181" s="310"/>
      <c r="E181" s="310"/>
      <c r="F181" s="310"/>
      <c r="G181" s="310"/>
      <c r="H181" s="310"/>
      <c r="I181" s="310"/>
      <c r="J181" s="310"/>
      <c r="K181" s="310"/>
      <c r="L181" s="310"/>
      <c r="M181" s="310"/>
      <c r="N181" s="310"/>
      <c r="O181" s="310"/>
      <c r="P181" s="310"/>
      <c r="Q181" s="310"/>
    </row>
    <row r="182" spans="1:17">
      <c r="A182" s="310"/>
      <c r="B182" s="310"/>
      <c r="C182" s="310"/>
      <c r="D182" s="310"/>
      <c r="E182" s="310"/>
      <c r="F182" s="310"/>
      <c r="G182" s="310"/>
      <c r="H182" s="310"/>
      <c r="I182" s="310"/>
      <c r="J182" s="310"/>
      <c r="K182" s="310"/>
      <c r="L182" s="310"/>
      <c r="M182" s="310"/>
      <c r="N182" s="310"/>
      <c r="O182" s="310"/>
      <c r="P182" s="310"/>
      <c r="Q182" s="310"/>
    </row>
    <row r="183" spans="1:17">
      <c r="A183" s="310"/>
      <c r="B183" s="310"/>
      <c r="C183" s="310"/>
      <c r="D183" s="310"/>
      <c r="E183" s="310"/>
      <c r="F183" s="310"/>
      <c r="G183" s="310"/>
      <c r="H183" s="310"/>
      <c r="I183" s="310"/>
      <c r="J183" s="310"/>
      <c r="K183" s="310"/>
      <c r="L183" s="310"/>
      <c r="M183" s="310"/>
      <c r="N183" s="310"/>
      <c r="O183" s="310"/>
      <c r="P183" s="310"/>
      <c r="Q183" s="310"/>
    </row>
    <row r="184" spans="1:17">
      <c r="A184" s="310"/>
      <c r="B184" s="310"/>
      <c r="C184" s="310"/>
      <c r="D184" s="310"/>
      <c r="E184" s="310"/>
      <c r="F184" s="310"/>
      <c r="G184" s="310"/>
      <c r="H184" s="310"/>
      <c r="I184" s="310"/>
      <c r="J184" s="310"/>
      <c r="K184" s="310"/>
      <c r="L184" s="310"/>
      <c r="M184" s="310"/>
      <c r="N184" s="310"/>
      <c r="O184" s="310"/>
      <c r="P184" s="310"/>
      <c r="Q184" s="310"/>
    </row>
    <row r="185" spans="1:17">
      <c r="A185" s="310"/>
      <c r="B185" s="310"/>
      <c r="C185" s="310"/>
      <c r="D185" s="310"/>
      <c r="E185" s="310"/>
      <c r="F185" s="310"/>
      <c r="G185" s="310"/>
      <c r="H185" s="310"/>
      <c r="I185" s="310"/>
      <c r="J185" s="310"/>
      <c r="K185" s="310"/>
      <c r="L185" s="310"/>
      <c r="M185" s="310"/>
      <c r="N185" s="310"/>
      <c r="O185" s="310"/>
      <c r="P185" s="310"/>
      <c r="Q185" s="310"/>
    </row>
    <row r="186" spans="1:17">
      <c r="A186" s="310"/>
      <c r="B186" s="310"/>
      <c r="C186" s="310"/>
      <c r="D186" s="310"/>
      <c r="E186" s="310"/>
      <c r="F186" s="310"/>
      <c r="G186" s="310"/>
      <c r="H186" s="310"/>
      <c r="I186" s="310"/>
      <c r="J186" s="310"/>
      <c r="K186" s="310"/>
      <c r="L186" s="310"/>
      <c r="M186" s="310"/>
      <c r="N186" s="310"/>
      <c r="O186" s="310"/>
      <c r="P186" s="310"/>
      <c r="Q186" s="310"/>
    </row>
    <row r="187" spans="1:17">
      <c r="A187" s="310"/>
      <c r="B187" s="310"/>
      <c r="C187" s="310"/>
      <c r="D187" s="310"/>
      <c r="E187" s="310"/>
      <c r="F187" s="310"/>
      <c r="G187" s="310"/>
      <c r="H187" s="310"/>
      <c r="I187" s="310"/>
      <c r="J187" s="310"/>
      <c r="K187" s="310"/>
      <c r="L187" s="310"/>
      <c r="M187" s="310"/>
      <c r="N187" s="310"/>
      <c r="O187" s="310"/>
      <c r="P187" s="310"/>
      <c r="Q187" s="310"/>
    </row>
    <row r="188" spans="1:17">
      <c r="A188" s="310"/>
      <c r="B188" s="310"/>
      <c r="C188" s="310"/>
      <c r="D188" s="310"/>
      <c r="E188" s="310"/>
      <c r="F188" s="310"/>
      <c r="G188" s="310"/>
      <c r="H188" s="310"/>
      <c r="I188" s="310"/>
      <c r="J188" s="310"/>
      <c r="K188" s="310"/>
      <c r="L188" s="310"/>
      <c r="M188" s="310"/>
      <c r="N188" s="310"/>
      <c r="O188" s="310"/>
      <c r="P188" s="310"/>
      <c r="Q188" s="310"/>
    </row>
    <row r="189" spans="1:17">
      <c r="A189" s="310"/>
      <c r="B189" s="310"/>
      <c r="C189" s="310"/>
      <c r="D189" s="310"/>
      <c r="E189" s="310"/>
      <c r="F189" s="310"/>
      <c r="G189" s="310"/>
      <c r="H189" s="310"/>
      <c r="I189" s="310"/>
      <c r="J189" s="310"/>
      <c r="K189" s="310"/>
      <c r="L189" s="310"/>
      <c r="M189" s="310"/>
      <c r="N189" s="310"/>
      <c r="O189" s="310"/>
      <c r="P189" s="310"/>
      <c r="Q189" s="310"/>
    </row>
    <row r="190" spans="1:17">
      <c r="A190" s="310"/>
      <c r="B190" s="310"/>
      <c r="C190" s="310"/>
      <c r="D190" s="310"/>
      <c r="E190" s="310"/>
      <c r="F190" s="310"/>
      <c r="G190" s="310"/>
      <c r="H190" s="310"/>
      <c r="I190" s="310"/>
      <c r="J190" s="310"/>
      <c r="K190" s="310"/>
      <c r="L190" s="310"/>
      <c r="M190" s="310"/>
      <c r="N190" s="310"/>
      <c r="O190" s="310"/>
      <c r="P190" s="310"/>
      <c r="Q190" s="310"/>
    </row>
    <row r="191" spans="1:17">
      <c r="A191" s="310"/>
      <c r="B191" s="310"/>
      <c r="C191" s="310"/>
      <c r="D191" s="310"/>
      <c r="E191" s="310"/>
      <c r="F191" s="310"/>
      <c r="G191" s="310"/>
      <c r="H191" s="310"/>
      <c r="I191" s="310"/>
      <c r="J191" s="310"/>
      <c r="K191" s="310"/>
      <c r="L191" s="310"/>
      <c r="M191" s="310"/>
      <c r="N191" s="310"/>
      <c r="O191" s="310"/>
      <c r="P191" s="310"/>
      <c r="Q191" s="310"/>
    </row>
    <row r="192" spans="1:17">
      <c r="A192" s="310"/>
      <c r="B192" s="310"/>
      <c r="C192" s="310"/>
      <c r="D192" s="310"/>
      <c r="E192" s="310"/>
      <c r="F192" s="310"/>
      <c r="G192" s="310"/>
      <c r="H192" s="310"/>
      <c r="I192" s="310"/>
      <c r="J192" s="310"/>
      <c r="K192" s="310"/>
      <c r="L192" s="310"/>
      <c r="M192" s="310"/>
      <c r="N192" s="310"/>
      <c r="O192" s="310"/>
      <c r="P192" s="310"/>
      <c r="Q192" s="310"/>
    </row>
    <row r="193" spans="1:17">
      <c r="A193" s="310"/>
      <c r="B193" s="310"/>
      <c r="C193" s="310"/>
      <c r="D193" s="310"/>
      <c r="E193" s="310"/>
      <c r="F193" s="310"/>
      <c r="G193" s="310"/>
      <c r="H193" s="310"/>
      <c r="I193" s="310"/>
      <c r="J193" s="310"/>
      <c r="K193" s="310"/>
      <c r="L193" s="310"/>
      <c r="M193" s="310"/>
      <c r="N193" s="310"/>
      <c r="O193" s="310"/>
      <c r="P193" s="310"/>
      <c r="Q193" s="310"/>
    </row>
    <row r="194" spans="1:17">
      <c r="A194" s="310"/>
      <c r="B194" s="310"/>
      <c r="C194" s="310"/>
      <c r="D194" s="310"/>
      <c r="E194" s="310"/>
      <c r="F194" s="310"/>
      <c r="G194" s="310"/>
      <c r="H194" s="310"/>
      <c r="I194" s="310"/>
      <c r="J194" s="310"/>
      <c r="K194" s="310"/>
      <c r="L194" s="310"/>
      <c r="M194" s="310"/>
      <c r="N194" s="310"/>
      <c r="O194" s="310"/>
      <c r="P194" s="310"/>
      <c r="Q194" s="310"/>
    </row>
    <row r="195" spans="1:17">
      <c r="A195" s="310"/>
      <c r="B195" s="310"/>
      <c r="C195" s="310"/>
      <c r="D195" s="310"/>
      <c r="E195" s="310"/>
      <c r="F195" s="310"/>
      <c r="G195" s="310"/>
      <c r="H195" s="310"/>
      <c r="I195" s="310"/>
      <c r="J195" s="310"/>
      <c r="K195" s="310"/>
      <c r="L195" s="310"/>
      <c r="M195" s="310"/>
      <c r="N195" s="310"/>
      <c r="O195" s="310"/>
      <c r="P195" s="310"/>
      <c r="Q195" s="310"/>
    </row>
    <row r="196" spans="1:17">
      <c r="A196" s="310"/>
      <c r="B196" s="310"/>
      <c r="C196" s="310"/>
      <c r="D196" s="310"/>
      <c r="E196" s="310"/>
      <c r="F196" s="310"/>
      <c r="G196" s="310"/>
      <c r="H196" s="310"/>
      <c r="I196" s="310"/>
      <c r="J196" s="310"/>
      <c r="K196" s="310"/>
      <c r="L196" s="310"/>
      <c r="M196" s="310"/>
      <c r="N196" s="310"/>
      <c r="O196" s="310"/>
      <c r="P196" s="310"/>
      <c r="Q196" s="310"/>
    </row>
    <row r="197" spans="1:17">
      <c r="A197" s="310"/>
      <c r="B197" s="310"/>
      <c r="C197" s="310"/>
      <c r="D197" s="310"/>
      <c r="E197" s="310"/>
      <c r="F197" s="310"/>
      <c r="G197" s="310"/>
      <c r="H197" s="310"/>
      <c r="I197" s="310"/>
      <c r="J197" s="310"/>
      <c r="K197" s="310"/>
      <c r="L197" s="310"/>
      <c r="M197" s="310"/>
      <c r="N197" s="310"/>
      <c r="O197" s="310"/>
      <c r="P197" s="310"/>
      <c r="Q197" s="310"/>
    </row>
    <row r="198" spans="1:17">
      <c r="A198" s="310"/>
      <c r="B198" s="310"/>
      <c r="C198" s="310"/>
      <c r="D198" s="310"/>
      <c r="E198" s="310"/>
      <c r="F198" s="310"/>
      <c r="G198" s="310"/>
      <c r="H198" s="310"/>
      <c r="I198" s="310"/>
      <c r="J198" s="310"/>
      <c r="K198" s="310"/>
      <c r="L198" s="310"/>
      <c r="M198" s="310"/>
      <c r="N198" s="310"/>
      <c r="O198" s="310"/>
      <c r="P198" s="310"/>
      <c r="Q198" s="310"/>
    </row>
    <row r="199" spans="1:17">
      <c r="A199" s="310"/>
      <c r="B199" s="310"/>
      <c r="C199" s="310"/>
      <c r="D199" s="310"/>
      <c r="E199" s="310"/>
      <c r="F199" s="310"/>
      <c r="G199" s="310"/>
      <c r="H199" s="310"/>
      <c r="I199" s="310"/>
      <c r="J199" s="310"/>
      <c r="K199" s="310"/>
      <c r="L199" s="310"/>
      <c r="M199" s="310"/>
      <c r="N199" s="310"/>
      <c r="O199" s="310"/>
      <c r="P199" s="310"/>
      <c r="Q199" s="310"/>
    </row>
    <row r="200" spans="1:17">
      <c r="A200" s="310"/>
      <c r="B200" s="310"/>
      <c r="C200" s="310"/>
      <c r="D200" s="310"/>
      <c r="E200" s="310"/>
      <c r="F200" s="310"/>
      <c r="G200" s="310"/>
      <c r="H200" s="310"/>
      <c r="I200" s="310"/>
      <c r="J200" s="310"/>
      <c r="K200" s="310"/>
      <c r="L200" s="310"/>
      <c r="M200" s="310"/>
      <c r="N200" s="310"/>
      <c r="O200" s="310"/>
      <c r="P200" s="310"/>
      <c r="Q200" s="310"/>
    </row>
    <row r="201" spans="1:17">
      <c r="A201" s="310"/>
      <c r="B201" s="310"/>
      <c r="C201" s="310"/>
      <c r="D201" s="310"/>
      <c r="E201" s="310"/>
      <c r="F201" s="310"/>
      <c r="G201" s="310"/>
      <c r="H201" s="310"/>
      <c r="I201" s="310"/>
      <c r="J201" s="310"/>
      <c r="K201" s="310"/>
      <c r="L201" s="310"/>
      <c r="M201" s="310"/>
      <c r="N201" s="310"/>
      <c r="O201" s="310"/>
      <c r="P201" s="310"/>
      <c r="Q201" s="310"/>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109375" defaultRowHeight="14.4"/>
  <cols>
    <col min="1" max="1" width="5.109375" style="1169" customWidth="1"/>
    <col min="2" max="2" width="14.5546875" style="1169" customWidth="1"/>
    <col min="3" max="3" width="25.33203125" style="1169" customWidth="1"/>
    <col min="4" max="4" width="17.5546875" style="1169" customWidth="1"/>
    <col min="5" max="5" width="16.5546875" style="1169" customWidth="1"/>
    <col min="6" max="6" width="19.6640625" style="1169" customWidth="1"/>
    <col min="7" max="7" width="16.33203125" style="1169" customWidth="1"/>
    <col min="8" max="8" width="9.109375" style="1169" customWidth="1"/>
    <col min="9" max="9" width="14.33203125" style="1169" bestFit="1" customWidth="1"/>
    <col min="10" max="16384" width="9.109375" style="1169"/>
  </cols>
  <sheetData>
    <row r="1" spans="1:8">
      <c r="A1" s="1712" t="s">
        <v>1434</v>
      </c>
      <c r="B1" s="1712"/>
      <c r="C1" s="1712"/>
      <c r="D1" s="1712"/>
      <c r="E1" s="1712"/>
      <c r="F1" s="1712"/>
      <c r="G1" s="1168"/>
    </row>
    <row r="2" spans="1:8">
      <c r="A2" s="1712"/>
      <c r="B2" s="1712"/>
      <c r="C2" s="1712"/>
      <c r="D2" s="1712"/>
      <c r="E2" s="1712"/>
      <c r="F2" s="1712"/>
      <c r="G2" s="1168"/>
      <c r="H2" s="1170"/>
    </row>
    <row r="3" spans="1:8">
      <c r="A3" s="1712" t="s">
        <v>1435</v>
      </c>
      <c r="B3" s="1712"/>
      <c r="C3" s="1712"/>
      <c r="D3" s="1712"/>
      <c r="E3" s="1712"/>
      <c r="F3" s="1712"/>
      <c r="G3" s="1168"/>
    </row>
    <row r="4" spans="1:8" ht="15" customHeight="1">
      <c r="A4" s="1712" t="s">
        <v>1436</v>
      </c>
      <c r="B4" s="1712"/>
      <c r="C4" s="1712"/>
      <c r="D4" s="1712"/>
      <c r="E4" s="1712"/>
      <c r="F4" s="1712"/>
      <c r="G4" s="1168"/>
    </row>
    <row r="5" spans="1:8" ht="19.5" customHeight="1">
      <c r="A5" s="1171" t="s">
        <v>1437</v>
      </c>
      <c r="B5" s="1168"/>
      <c r="C5" s="1168"/>
      <c r="D5" s="1168"/>
      <c r="E5" s="1168"/>
      <c r="F5" s="1168"/>
      <c r="G5" s="1168"/>
    </row>
    <row r="6" spans="1:8" s="1293" customFormat="1" ht="93.75" customHeight="1">
      <c r="A6" s="1695" t="s">
        <v>1438</v>
      </c>
      <c r="B6" s="1713"/>
      <c r="C6" s="1713"/>
      <c r="D6" s="1713"/>
      <c r="E6" s="1713"/>
      <c r="F6" s="1713"/>
      <c r="G6" s="1292"/>
    </row>
    <row r="7" spans="1:8">
      <c r="A7" s="1168"/>
      <c r="B7" s="1168"/>
      <c r="C7" s="1168"/>
      <c r="D7" s="1168"/>
      <c r="E7" s="1168"/>
      <c r="F7" s="1168"/>
      <c r="G7" s="1168"/>
    </row>
    <row r="8" spans="1:8">
      <c r="A8" s="1171" t="s">
        <v>1439</v>
      </c>
      <c r="B8" s="1168"/>
      <c r="C8" s="1168"/>
      <c r="D8" s="1168"/>
      <c r="E8" s="1168"/>
      <c r="F8" s="1168"/>
      <c r="G8" s="1168"/>
    </row>
    <row r="9" spans="1:8">
      <c r="A9" s="1171"/>
      <c r="B9" s="1168"/>
      <c r="C9" s="1168"/>
      <c r="D9" s="1168"/>
      <c r="E9" s="1168"/>
      <c r="F9" s="1168"/>
      <c r="G9" s="1168"/>
    </row>
    <row r="10" spans="1:8">
      <c r="A10" s="1711" t="s">
        <v>1440</v>
      </c>
      <c r="B10" s="1711"/>
      <c r="C10" s="1711"/>
      <c r="D10" s="1711"/>
      <c r="E10" s="1711"/>
      <c r="F10" s="1711"/>
      <c r="G10" s="1173"/>
    </row>
    <row r="11" spans="1:8">
      <c r="A11" s="1171"/>
      <c r="B11" s="1168"/>
      <c r="C11" s="1168"/>
      <c r="D11" s="1168"/>
      <c r="E11" s="1168"/>
      <c r="F11" s="1168"/>
      <c r="G11" s="1168"/>
    </row>
    <row r="12" spans="1:8" ht="96.75" customHeight="1">
      <c r="A12" s="1168"/>
      <c r="B12" s="1174" t="s">
        <v>1441</v>
      </c>
      <c r="C12" s="1702" t="s">
        <v>1442</v>
      </c>
      <c r="D12" s="1702"/>
      <c r="E12" s="1702"/>
      <c r="F12" s="1702"/>
      <c r="G12" s="1175"/>
    </row>
    <row r="13" spans="1:8" ht="112.5" customHeight="1">
      <c r="A13" s="1168"/>
      <c r="B13" s="1174" t="s">
        <v>1443</v>
      </c>
      <c r="C13" s="1702" t="s">
        <v>1444</v>
      </c>
      <c r="D13" s="1702"/>
      <c r="E13" s="1702"/>
      <c r="F13" s="1702"/>
      <c r="G13" s="1175"/>
    </row>
    <row r="14" spans="1:8" ht="64.5" customHeight="1">
      <c r="B14" s="1172" t="s">
        <v>1445</v>
      </c>
      <c r="C14" s="1703" t="s">
        <v>1446</v>
      </c>
      <c r="D14" s="1702"/>
      <c r="E14" s="1702"/>
      <c r="F14" s="1702"/>
      <c r="G14" s="1175"/>
    </row>
    <row r="15" spans="1:8">
      <c r="A15" s="1176" t="s">
        <v>1447</v>
      </c>
    </row>
    <row r="17" spans="1:7">
      <c r="A17" s="1176" t="s">
        <v>1448</v>
      </c>
    </row>
    <row r="19" spans="1:7">
      <c r="A19" s="1704" t="s">
        <v>1449</v>
      </c>
      <c r="B19" s="1705"/>
      <c r="C19" s="1705"/>
      <c r="D19" s="1705"/>
      <c r="E19" s="1705"/>
      <c r="F19" s="1705"/>
      <c r="G19" s="1172"/>
    </row>
    <row r="20" spans="1:7">
      <c r="A20" s="1172"/>
      <c r="B20" s="1172"/>
      <c r="C20" s="1172"/>
      <c r="D20" s="1172"/>
      <c r="E20" s="1172"/>
      <c r="F20" s="1172"/>
      <c r="G20" s="1172"/>
    </row>
    <row r="21" spans="1:7" ht="30.15" customHeight="1">
      <c r="A21" s="1698" t="s">
        <v>1450</v>
      </c>
      <c r="B21" s="1698"/>
      <c r="C21" s="1172"/>
      <c r="D21" s="1172"/>
      <c r="E21" s="1172"/>
      <c r="F21" s="1172"/>
      <c r="G21" s="1172"/>
    </row>
    <row r="22" spans="1:7" ht="15" customHeight="1">
      <c r="A22" s="1177" t="s">
        <v>1451</v>
      </c>
      <c r="B22" s="1704" t="s">
        <v>1452</v>
      </c>
      <c r="C22" s="1705"/>
      <c r="D22" s="1705"/>
      <c r="E22" s="1705"/>
      <c r="F22" s="1705"/>
      <c r="G22" s="1172"/>
    </row>
    <row r="23" spans="1:7" ht="15" customHeight="1">
      <c r="A23" s="1177" t="s">
        <v>1453</v>
      </c>
      <c r="B23" s="1704" t="s">
        <v>1454</v>
      </c>
      <c r="C23" s="1705"/>
      <c r="D23" s="1705"/>
      <c r="E23" s="1705"/>
      <c r="F23" s="1705"/>
      <c r="G23" s="1172"/>
    </row>
    <row r="24" spans="1:7" ht="48.75" customHeight="1">
      <c r="A24" s="1177" t="s">
        <v>1455</v>
      </c>
      <c r="B24" s="1706" t="s">
        <v>1456</v>
      </c>
      <c r="C24" s="1706"/>
      <c r="D24" s="1706"/>
      <c r="E24" s="1706"/>
      <c r="F24" s="1706"/>
      <c r="G24" s="1172"/>
    </row>
    <row r="25" spans="1:7">
      <c r="A25" s="1177"/>
      <c r="B25" s="1172"/>
      <c r="C25" s="1172"/>
      <c r="D25" s="1172"/>
      <c r="E25" s="1172"/>
      <c r="F25" s="1172"/>
      <c r="G25" s="1172"/>
    </row>
    <row r="26" spans="1:7" ht="49.5" customHeight="1" thickBot="1">
      <c r="A26" s="1178" t="s">
        <v>946</v>
      </c>
      <c r="B26" s="1707" t="s">
        <v>1351</v>
      </c>
      <c r="C26" s="1708"/>
      <c r="D26" s="1708"/>
      <c r="E26" s="1708"/>
      <c r="F26" s="1178" t="s">
        <v>459</v>
      </c>
      <c r="G26" s="1172"/>
    </row>
    <row r="27" spans="1:7" ht="15" customHeight="1">
      <c r="A27" s="1179">
        <v>1</v>
      </c>
      <c r="B27" s="1709" t="s">
        <v>1457</v>
      </c>
      <c r="C27" s="1709"/>
      <c r="D27" s="1709"/>
      <c r="E27" s="1709"/>
      <c r="F27" s="1180">
        <v>2019</v>
      </c>
      <c r="G27" s="1172"/>
    </row>
    <row r="28" spans="1:7" ht="15" customHeight="1">
      <c r="B28" s="1172"/>
      <c r="C28" s="1172"/>
      <c r="D28" s="1172"/>
      <c r="E28" s="1172"/>
      <c r="F28" s="1172"/>
      <c r="G28" s="1172"/>
    </row>
    <row r="29" spans="1:7" ht="15" customHeight="1">
      <c r="A29" s="1710" t="s">
        <v>1458</v>
      </c>
      <c r="B29" s="1710"/>
      <c r="C29" s="1710"/>
      <c r="D29" s="1710"/>
      <c r="E29" s="1710"/>
      <c r="F29" s="1710"/>
      <c r="G29" s="1172"/>
    </row>
    <row r="30" spans="1:7" ht="13.65" customHeight="1">
      <c r="A30" s="1172"/>
      <c r="B30" s="1172"/>
      <c r="C30" s="1172"/>
      <c r="D30" s="1172"/>
      <c r="E30" s="1172"/>
      <c r="F30" s="1172"/>
      <c r="G30" s="1172"/>
    </row>
    <row r="31" spans="1:7" ht="15.75" customHeight="1">
      <c r="B31" s="1181" t="s">
        <v>937</v>
      </c>
      <c r="C31" s="1181" t="s">
        <v>938</v>
      </c>
      <c r="D31" s="1181" t="s">
        <v>939</v>
      </c>
      <c r="E31" s="1181" t="s">
        <v>940</v>
      </c>
      <c r="F31" s="1181"/>
      <c r="G31" s="1182"/>
    </row>
    <row r="32" spans="1:7" ht="17.399999999999999" customHeight="1" thickBot="1">
      <c r="A32" s="1178"/>
      <c r="B32" s="1183" t="s">
        <v>1459</v>
      </c>
      <c r="C32" s="1183" t="s">
        <v>1460</v>
      </c>
      <c r="D32" s="1183" t="s">
        <v>1461</v>
      </c>
      <c r="E32" s="1183" t="s">
        <v>1462</v>
      </c>
      <c r="G32" s="1184"/>
    </row>
    <row r="33" spans="1:9" ht="20.25" customHeight="1">
      <c r="A33" s="1185" t="s">
        <v>1463</v>
      </c>
      <c r="B33" s="1186" t="s">
        <v>1441</v>
      </c>
      <c r="C33" s="1187">
        <f>IF(F27&lt;2015,'ATT 10A  '!T63,'ATT 10B '!T63)</f>
        <v>13867283.588542549</v>
      </c>
      <c r="D33" s="1188">
        <f>126629600/136918173</f>
        <v>0.92485604522344889</v>
      </c>
      <c r="E33" s="1189">
        <f>C33*D33</f>
        <v>12825241.057691498</v>
      </c>
      <c r="G33" s="1190"/>
      <c r="I33" s="1191"/>
    </row>
    <row r="34" spans="1:9">
      <c r="A34" s="1185" t="s">
        <v>1464</v>
      </c>
      <c r="B34" s="1186" t="s">
        <v>1443</v>
      </c>
      <c r="C34" s="1187">
        <f>IF(F27&lt;2015,'ATT 10A  '!T32,'ATT 10B '!T32)</f>
        <v>9421278.6452027187</v>
      </c>
      <c r="D34" s="1188">
        <f>20102101/86031713</f>
        <v>0.23365919727763645</v>
      </c>
      <c r="E34" s="1189">
        <f t="shared" ref="E34:E35" si="0">C34*D34</f>
        <v>2201368.4055670057</v>
      </c>
      <c r="G34" s="1190"/>
      <c r="I34" s="1191"/>
    </row>
    <row r="35" spans="1:9">
      <c r="A35" s="1185" t="s">
        <v>1465</v>
      </c>
      <c r="B35" s="1186" t="s">
        <v>1466</v>
      </c>
      <c r="C35" s="1187">
        <f>IF(F27&lt;2015,'ATT 10A  '!T95,'ATT 10B '!T95)</f>
        <v>1086376.1071072747</v>
      </c>
      <c r="D35" s="1188">
        <f>2234308/10113838</f>
        <v>0.22091593715461924</v>
      </c>
      <c r="E35" s="1189">
        <f t="shared" si="0"/>
        <v>239997.79580399059</v>
      </c>
      <c r="G35" s="1190"/>
      <c r="I35" s="1191"/>
    </row>
    <row r="36" spans="1:9">
      <c r="A36" s="1179"/>
      <c r="B36" s="1186"/>
      <c r="C36" s="1189"/>
      <c r="D36" s="1188"/>
      <c r="E36" s="1189"/>
      <c r="G36" s="1190"/>
      <c r="I36" s="1191"/>
    </row>
    <row r="37" spans="1:9" ht="15" thickBot="1">
      <c r="A37" s="1179">
        <v>3</v>
      </c>
      <c r="B37" s="1192" t="s">
        <v>1467</v>
      </c>
      <c r="C37" s="1192"/>
      <c r="D37" s="1193"/>
      <c r="E37" s="1193">
        <f>SUM(E33:E35)</f>
        <v>15266607.259062493</v>
      </c>
      <c r="G37" s="1194"/>
      <c r="I37" s="1191"/>
    </row>
    <row r="38" spans="1:9" ht="15" thickTop="1">
      <c r="A38" s="1179"/>
      <c r="G38" s="1195"/>
    </row>
    <row r="39" spans="1:9" ht="136.5" customHeight="1">
      <c r="A39" s="1695" t="s">
        <v>1546</v>
      </c>
      <c r="B39" s="1695"/>
      <c r="C39" s="1695"/>
      <c r="D39" s="1695"/>
      <c r="E39" s="1695"/>
      <c r="F39" s="1695"/>
    </row>
    <row r="40" spans="1:9">
      <c r="A40" s="1196"/>
      <c r="B40" s="1196"/>
      <c r="C40" s="1196"/>
      <c r="D40" s="1196"/>
      <c r="E40" s="1196"/>
      <c r="F40" s="1196"/>
    </row>
    <row r="41" spans="1:9">
      <c r="A41" s="1176" t="s">
        <v>1447</v>
      </c>
      <c r="B41" s="1196"/>
      <c r="C41" s="1196"/>
      <c r="D41" s="1196"/>
      <c r="E41" s="1196"/>
      <c r="F41" s="1196"/>
    </row>
    <row r="42" spans="1:9" ht="15" customHeight="1">
      <c r="B42" s="1176"/>
    </row>
    <row r="43" spans="1:9" ht="15" customHeight="1">
      <c r="A43" s="1176" t="s">
        <v>1468</v>
      </c>
    </row>
    <row r="44" spans="1:9" ht="14.25" customHeight="1"/>
    <row r="45" spans="1:9">
      <c r="A45" s="1696" t="s">
        <v>1469</v>
      </c>
      <c r="B45" s="1697"/>
      <c r="C45" s="1697"/>
      <c r="D45" s="1697"/>
      <c r="E45" s="1697"/>
      <c r="F45" s="1697"/>
    </row>
    <row r="46" spans="1:9">
      <c r="A46" s="1172"/>
      <c r="B46" s="1172"/>
      <c r="C46" s="1172"/>
      <c r="D46" s="1172"/>
      <c r="E46" s="1172"/>
      <c r="F46" s="1172"/>
    </row>
    <row r="47" spans="1:9" ht="19.5" customHeight="1">
      <c r="A47" s="1698" t="s">
        <v>1450</v>
      </c>
      <c r="B47" s="1698"/>
      <c r="C47" s="1172"/>
      <c r="D47" s="1172"/>
      <c r="E47" s="1172"/>
      <c r="F47" s="1172"/>
    </row>
    <row r="48" spans="1:9">
      <c r="A48" s="1197"/>
      <c r="B48" s="1699"/>
      <c r="C48" s="1699"/>
      <c r="D48" s="1699"/>
      <c r="E48" s="1699"/>
      <c r="F48" s="1699"/>
    </row>
    <row r="49" spans="1:9" ht="33" customHeight="1">
      <c r="A49" s="1198" t="s">
        <v>1470</v>
      </c>
      <c r="B49" s="1700" t="s">
        <v>1471</v>
      </c>
      <c r="C49" s="1700"/>
      <c r="D49" s="1700"/>
      <c r="E49" s="1700"/>
      <c r="F49" s="1700"/>
    </row>
    <row r="51" spans="1:9" ht="30.15" customHeight="1" thickBot="1">
      <c r="A51" s="1178" t="s">
        <v>946</v>
      </c>
      <c r="B51" s="1183" t="s">
        <v>1351</v>
      </c>
      <c r="C51" s="1183"/>
      <c r="D51" s="1183"/>
      <c r="E51" s="1183"/>
      <c r="F51" s="1199" t="s">
        <v>1472</v>
      </c>
    </row>
    <row r="52" spans="1:9" ht="14.25" customHeight="1">
      <c r="A52" s="1200"/>
      <c r="B52" s="1184"/>
      <c r="C52" s="1184"/>
      <c r="D52" s="1184"/>
      <c r="E52" s="1184"/>
      <c r="F52" s="1184"/>
    </row>
    <row r="53" spans="1:9">
      <c r="A53" s="1179">
        <v>4</v>
      </c>
      <c r="B53" s="1174" t="s">
        <v>1467</v>
      </c>
      <c r="C53" s="1201"/>
      <c r="D53" s="1201"/>
      <c r="E53" s="1201"/>
    </row>
    <row r="54" spans="1:9">
      <c r="A54" s="1179"/>
      <c r="B54" s="1174" t="s">
        <v>1473</v>
      </c>
      <c r="C54" s="1201"/>
      <c r="D54" s="1201"/>
      <c r="E54" s="1201"/>
      <c r="F54" s="1202">
        <f>E37</f>
        <v>15266607.259062493</v>
      </c>
    </row>
    <row r="55" spans="1:9">
      <c r="A55" s="1179"/>
      <c r="B55" s="1201"/>
      <c r="C55" s="1201"/>
      <c r="D55" s="1201"/>
      <c r="E55" s="1201"/>
      <c r="F55" s="1172"/>
    </row>
    <row r="56" spans="1:9">
      <c r="A56" s="1179">
        <v>5</v>
      </c>
      <c r="B56" s="1203" t="s">
        <v>1474</v>
      </c>
      <c r="C56" s="1203"/>
      <c r="D56" s="1203"/>
      <c r="E56" s="1203"/>
      <c r="F56" s="1203"/>
      <c r="G56" s="1203"/>
      <c r="H56" s="1203"/>
      <c r="I56" s="1204"/>
    </row>
    <row r="57" spans="1:9">
      <c r="A57" s="1179"/>
      <c r="B57" s="1205" t="s">
        <v>1475</v>
      </c>
      <c r="C57" s="1205"/>
      <c r="D57" s="1205"/>
      <c r="F57" s="1291">
        <f>'Appendix A'!H287</f>
        <v>21232</v>
      </c>
      <c r="G57" s="1203"/>
      <c r="H57" s="1203"/>
      <c r="I57" s="1204"/>
    </row>
    <row r="58" spans="1:9">
      <c r="A58" s="1179"/>
      <c r="B58" s="1205"/>
      <c r="C58" s="1205"/>
      <c r="D58" s="1205"/>
      <c r="E58" s="1206"/>
      <c r="F58" s="1207"/>
      <c r="G58" s="1203"/>
      <c r="H58" s="1203"/>
      <c r="I58" s="1204"/>
    </row>
    <row r="59" spans="1:9">
      <c r="A59" s="1179">
        <v>6</v>
      </c>
      <c r="B59" s="1205" t="s">
        <v>1476</v>
      </c>
      <c r="C59" s="1205"/>
      <c r="D59" s="1205"/>
      <c r="E59" s="1206"/>
      <c r="F59" s="1208"/>
      <c r="G59" s="1203"/>
      <c r="H59" s="1203"/>
      <c r="I59" s="1204"/>
    </row>
    <row r="60" spans="1:9">
      <c r="A60" s="1179"/>
      <c r="B60" s="1205" t="s">
        <v>1477</v>
      </c>
      <c r="C60" s="1205"/>
      <c r="D60" s="1205"/>
      <c r="E60" s="1205"/>
      <c r="F60" s="1209">
        <v>19908.400000000001</v>
      </c>
      <c r="G60" s="1203"/>
      <c r="H60" s="1203"/>
      <c r="I60" s="1204"/>
    </row>
    <row r="61" spans="1:9">
      <c r="C61" s="1205"/>
      <c r="D61" s="1205"/>
      <c r="E61" s="1205"/>
      <c r="F61" s="1203"/>
      <c r="G61" s="1203"/>
      <c r="H61" s="1203"/>
      <c r="I61" s="1204"/>
    </row>
    <row r="62" spans="1:9">
      <c r="A62" s="1179">
        <v>7</v>
      </c>
      <c r="B62" s="1210" t="s">
        <v>1478</v>
      </c>
      <c r="C62" s="1211"/>
      <c r="D62" s="1211"/>
      <c r="E62" s="1211"/>
      <c r="F62" s="1186"/>
      <c r="G62" s="1186"/>
      <c r="H62" s="1186"/>
      <c r="I62" s="1186"/>
    </row>
    <row r="63" spans="1:9">
      <c r="A63" s="1212"/>
      <c r="B63" s="1213" t="s">
        <v>1479</v>
      </c>
      <c r="C63" s="1214"/>
      <c r="D63" s="1214"/>
      <c r="E63" s="1214"/>
      <c r="F63" s="1215">
        <f>F54/F60</f>
        <v>766.84250161050068</v>
      </c>
      <c r="G63" s="1186"/>
      <c r="H63" s="1186"/>
      <c r="I63" s="1186"/>
    </row>
    <row r="64" spans="1:9">
      <c r="A64" s="1212"/>
      <c r="B64" s="1216"/>
      <c r="C64" s="1214"/>
      <c r="D64" s="1214"/>
      <c r="E64" s="1214"/>
      <c r="F64" s="1186"/>
      <c r="G64" s="1186"/>
      <c r="H64" s="1186"/>
      <c r="I64" s="1186"/>
    </row>
    <row r="65" spans="1:6">
      <c r="A65" s="1176" t="s">
        <v>1447</v>
      </c>
      <c r="B65" s="1217"/>
      <c r="C65" s="1217"/>
      <c r="D65" s="1217"/>
      <c r="E65" s="1217"/>
    </row>
    <row r="67" spans="1:6">
      <c r="A67" s="1176" t="s">
        <v>1480</v>
      </c>
    </row>
    <row r="69" spans="1:6" ht="154.5" customHeight="1">
      <c r="A69" s="1218"/>
      <c r="B69" s="1701" t="s">
        <v>1481</v>
      </c>
      <c r="C69" s="1701"/>
      <c r="D69" s="1701"/>
      <c r="E69" s="1701"/>
      <c r="F69" s="1701"/>
    </row>
    <row r="71" spans="1:6">
      <c r="A71" s="1176" t="s">
        <v>1482</v>
      </c>
    </row>
    <row r="73" spans="1:6" ht="93.75" customHeight="1">
      <c r="A73" s="1294" t="s">
        <v>1483</v>
      </c>
      <c r="B73" s="1695" t="s">
        <v>1484</v>
      </c>
      <c r="C73" s="1695"/>
      <c r="D73" s="1695"/>
      <c r="E73" s="1695"/>
      <c r="F73" s="1695"/>
    </row>
    <row r="74" spans="1:6" ht="14.25" customHeight="1">
      <c r="A74" s="1295"/>
      <c r="B74" s="1295"/>
      <c r="C74" s="1295"/>
      <c r="D74" s="1295"/>
      <c r="E74" s="1295"/>
      <c r="F74" s="1295"/>
    </row>
    <row r="75" spans="1:6" ht="63.75" customHeight="1">
      <c r="A75" s="1294" t="s">
        <v>1485</v>
      </c>
      <c r="B75" s="1695" t="s">
        <v>1486</v>
      </c>
      <c r="C75" s="1695"/>
      <c r="D75" s="1695"/>
      <c r="E75" s="1695"/>
      <c r="F75" s="1695"/>
    </row>
    <row r="76" spans="1:6">
      <c r="B76" s="1219"/>
      <c r="C76" s="1220"/>
      <c r="D76" s="1220"/>
      <c r="E76" s="1220"/>
      <c r="F76" s="1220"/>
    </row>
    <row r="77" spans="1:6" ht="54.75" customHeight="1">
      <c r="B77" s="1220"/>
      <c r="C77" s="1220"/>
      <c r="D77" s="1220"/>
      <c r="E77" s="1220"/>
      <c r="F77" s="1220"/>
    </row>
    <row r="78" spans="1:6" ht="15.6">
      <c r="B78" s="1221"/>
      <c r="C78" s="1220"/>
      <c r="D78" s="1220"/>
      <c r="E78" s="1220"/>
      <c r="F78" s="1220"/>
    </row>
    <row r="79" spans="1:6">
      <c r="B79" s="1220"/>
      <c r="C79" s="1220"/>
      <c r="D79" s="1220"/>
      <c r="E79" s="1220"/>
      <c r="F79" s="1220"/>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109375" defaultRowHeight="13.8"/>
  <cols>
    <col min="1" max="1" width="9.6640625" style="1223" customWidth="1"/>
    <col min="2" max="2" width="3.109375" style="1223" customWidth="1"/>
    <col min="3" max="3" width="51.6640625" style="1223" customWidth="1"/>
    <col min="4" max="4" width="17.33203125" style="1223" customWidth="1"/>
    <col min="5" max="5" width="10.44140625" style="1223" customWidth="1"/>
    <col min="6" max="6" width="47.44140625" style="1223" customWidth="1"/>
    <col min="7" max="7" width="14.5546875" style="1223" customWidth="1"/>
    <col min="8" max="13" width="13.88671875" style="1223" customWidth="1"/>
    <col min="14" max="14" width="14.44140625" style="1223" bestFit="1" customWidth="1"/>
    <col min="15" max="19" width="13.88671875" style="1223" customWidth="1"/>
    <col min="20" max="20" width="18.33203125" style="1223" bestFit="1" customWidth="1"/>
    <col min="21" max="21" width="2.88671875" style="1223" customWidth="1"/>
    <col min="22" max="16384" width="9.109375" style="1223"/>
  </cols>
  <sheetData>
    <row r="1" spans="1:21">
      <c r="A1" s="1719" t="s">
        <v>68</v>
      </c>
      <c r="B1" s="1719"/>
      <c r="C1" s="1719"/>
      <c r="D1" s="1719"/>
      <c r="E1" s="1719"/>
      <c r="F1" s="1719"/>
      <c r="G1" s="1719"/>
      <c r="H1" s="1719"/>
      <c r="I1" s="1719"/>
      <c r="J1" s="1719"/>
      <c r="K1" s="1719"/>
      <c r="L1" s="1719"/>
      <c r="M1" s="1719"/>
      <c r="N1" s="1719"/>
      <c r="O1" s="1719"/>
      <c r="P1" s="1719"/>
      <c r="Q1" s="1719"/>
      <c r="R1" s="1719"/>
      <c r="S1" s="1719"/>
      <c r="T1" s="1719"/>
      <c r="U1" s="1222"/>
    </row>
    <row r="2" spans="1:21">
      <c r="A2" s="1719"/>
      <c r="B2" s="1719"/>
      <c r="C2" s="1719"/>
      <c r="D2" s="1719"/>
      <c r="E2" s="1719"/>
      <c r="F2" s="1719"/>
      <c r="G2" s="1719"/>
      <c r="H2" s="1719"/>
      <c r="I2" s="1719"/>
      <c r="J2" s="1719"/>
      <c r="K2" s="1719"/>
      <c r="L2" s="1719"/>
      <c r="M2" s="1719"/>
      <c r="N2" s="1719"/>
      <c r="O2" s="1719"/>
      <c r="P2" s="1719"/>
      <c r="Q2" s="1719"/>
      <c r="R2" s="1719"/>
      <c r="S2" s="1719"/>
      <c r="T2" s="1719"/>
      <c r="U2" s="1222"/>
    </row>
    <row r="3" spans="1:21">
      <c r="A3" s="1719" t="s">
        <v>1487</v>
      </c>
      <c r="B3" s="1719"/>
      <c r="C3" s="1719"/>
      <c r="D3" s="1719"/>
      <c r="E3" s="1719"/>
      <c r="F3" s="1719"/>
      <c r="G3" s="1719"/>
      <c r="H3" s="1719"/>
      <c r="I3" s="1719"/>
      <c r="J3" s="1719"/>
      <c r="K3" s="1719"/>
      <c r="L3" s="1719"/>
      <c r="M3" s="1719"/>
      <c r="N3" s="1719"/>
      <c r="O3" s="1719"/>
      <c r="P3" s="1719"/>
      <c r="Q3" s="1719"/>
      <c r="R3" s="1719"/>
      <c r="S3" s="1719"/>
      <c r="T3" s="1719"/>
      <c r="U3" s="1222"/>
    </row>
    <row r="4" spans="1:21">
      <c r="A4" s="1224"/>
      <c r="B4" s="1225"/>
      <c r="C4" s="1225"/>
      <c r="D4" s="1225"/>
      <c r="E4" s="1225"/>
      <c r="F4" s="1225"/>
      <c r="G4" s="1225"/>
      <c r="H4" s="1226"/>
      <c r="K4" s="1227" t="s">
        <v>1488</v>
      </c>
      <c r="L4" s="1228"/>
      <c r="N4" s="1226"/>
      <c r="O4" s="1226"/>
      <c r="P4" s="1226"/>
      <c r="Q4" s="1226"/>
      <c r="R4" s="1226"/>
      <c r="S4" s="1229"/>
      <c r="U4" s="1222"/>
    </row>
    <row r="5" spans="1:21" ht="14.4" thickBot="1">
      <c r="A5" s="1224"/>
      <c r="B5" s="1225"/>
      <c r="C5" s="1225"/>
      <c r="D5" s="1225"/>
      <c r="E5" s="1225"/>
      <c r="F5" s="1225"/>
      <c r="G5" s="1225"/>
      <c r="H5" s="1226"/>
      <c r="K5" s="1227"/>
      <c r="N5" s="1226"/>
      <c r="O5" s="1226"/>
      <c r="P5" s="1226"/>
      <c r="Q5" s="1226"/>
      <c r="R5" s="1226"/>
      <c r="S5" s="1229"/>
      <c r="U5" s="1222"/>
    </row>
    <row r="6" spans="1:21">
      <c r="A6" s="1297"/>
      <c r="B6" s="1298"/>
      <c r="C6" s="1298"/>
      <c r="D6" s="1298"/>
      <c r="E6" s="1298"/>
      <c r="F6" s="1298"/>
      <c r="G6" s="1298"/>
      <c r="H6" s="1299"/>
      <c r="I6" s="1296"/>
      <c r="J6" s="1296"/>
      <c r="K6" s="1300"/>
      <c r="L6" s="1296"/>
      <c r="M6" s="1296"/>
      <c r="N6" s="1299"/>
      <c r="O6" s="1299"/>
      <c r="P6" s="1299"/>
      <c r="Q6" s="1299"/>
      <c r="R6" s="1299"/>
      <c r="S6" s="1301"/>
      <c r="T6" s="1232"/>
      <c r="U6" s="1222"/>
    </row>
    <row r="7" spans="1:21" ht="16.5" customHeight="1">
      <c r="A7" s="1233" t="s">
        <v>1191</v>
      </c>
      <c r="B7" s="1222"/>
      <c r="C7" s="1714" t="s">
        <v>1489</v>
      </c>
      <c r="D7" s="1714"/>
      <c r="E7" s="1714"/>
      <c r="F7" s="1714"/>
      <c r="G7" s="1714"/>
      <c r="H7" s="1714"/>
      <c r="I7" s="1714"/>
      <c r="J7" s="1714"/>
      <c r="K7" s="1714"/>
      <c r="L7" s="1714"/>
      <c r="M7" s="1714"/>
      <c r="N7" s="1714"/>
      <c r="O7" s="1714"/>
      <c r="P7" s="1714"/>
      <c r="Q7" s="1714"/>
      <c r="R7" s="1714"/>
      <c r="S7" s="1714"/>
      <c r="T7" s="1715"/>
      <c r="U7" s="1222"/>
    </row>
    <row r="8" spans="1:21" ht="16.5" customHeight="1">
      <c r="A8" s="1233" t="s">
        <v>1193</v>
      </c>
      <c r="B8" s="1222"/>
      <c r="C8" s="1714" t="s">
        <v>1490</v>
      </c>
      <c r="D8" s="1714"/>
      <c r="E8" s="1714"/>
      <c r="F8" s="1714"/>
      <c r="G8" s="1714"/>
      <c r="H8" s="1714"/>
      <c r="I8" s="1714"/>
      <c r="J8" s="1714"/>
      <c r="K8" s="1714"/>
      <c r="L8" s="1714"/>
      <c r="M8" s="1714"/>
      <c r="N8" s="1714"/>
      <c r="O8" s="1714"/>
      <c r="P8" s="1714"/>
      <c r="Q8" s="1714"/>
      <c r="R8" s="1714"/>
      <c r="S8" s="1714"/>
      <c r="T8" s="1715"/>
      <c r="U8" s="1222"/>
    </row>
    <row r="9" spans="1:21" ht="16.5" customHeight="1">
      <c r="A9" s="1233" t="s">
        <v>1195</v>
      </c>
      <c r="B9" s="1222"/>
      <c r="C9" s="1714" t="s">
        <v>1491</v>
      </c>
      <c r="D9" s="1714"/>
      <c r="E9" s="1714"/>
      <c r="F9" s="1714"/>
      <c r="G9" s="1714"/>
      <c r="H9" s="1714"/>
      <c r="I9" s="1714"/>
      <c r="J9" s="1714"/>
      <c r="K9" s="1714"/>
      <c r="L9" s="1714"/>
      <c r="M9" s="1714"/>
      <c r="N9" s="1714"/>
      <c r="O9" s="1714"/>
      <c r="P9" s="1714"/>
      <c r="Q9" s="1714"/>
      <c r="R9" s="1714"/>
      <c r="S9" s="1714"/>
      <c r="T9" s="1715"/>
      <c r="U9" s="1222"/>
    </row>
    <row r="10" spans="1:21" ht="16.5" customHeight="1">
      <c r="A10" s="1233" t="s">
        <v>1196</v>
      </c>
      <c r="B10" s="1222"/>
      <c r="C10" s="1714" t="s">
        <v>1492</v>
      </c>
      <c r="D10" s="1714"/>
      <c r="E10" s="1714"/>
      <c r="F10" s="1714"/>
      <c r="G10" s="1714"/>
      <c r="H10" s="1714"/>
      <c r="I10" s="1714"/>
      <c r="J10" s="1714"/>
      <c r="K10" s="1714"/>
      <c r="L10" s="1714"/>
      <c r="M10" s="1714"/>
      <c r="N10" s="1714"/>
      <c r="O10" s="1714"/>
      <c r="P10" s="1714"/>
      <c r="Q10" s="1714"/>
      <c r="R10" s="1714"/>
      <c r="S10" s="1714"/>
      <c r="T10" s="1715"/>
      <c r="U10" s="1222"/>
    </row>
    <row r="11" spans="1:21" ht="14.4" thickBot="1">
      <c r="A11" s="1235"/>
      <c r="B11" s="1236"/>
      <c r="C11" s="1237"/>
      <c r="D11" s="1237"/>
      <c r="E11" s="1237"/>
      <c r="F11" s="1237"/>
      <c r="G11" s="1237"/>
      <c r="H11" s="1237"/>
      <c r="I11" s="1237"/>
      <c r="J11" s="1237"/>
      <c r="K11" s="1237"/>
      <c r="L11" s="1237"/>
      <c r="M11" s="1237"/>
      <c r="N11" s="1237"/>
      <c r="O11" s="1237"/>
      <c r="P11" s="1237"/>
      <c r="Q11" s="1237"/>
      <c r="R11" s="1237"/>
      <c r="S11" s="1237"/>
      <c r="T11" s="1238"/>
      <c r="U11" s="1222"/>
    </row>
    <row r="12" spans="1:21">
      <c r="A12" s="1240"/>
      <c r="B12" s="1222"/>
      <c r="C12" s="1222"/>
      <c r="D12" s="1222"/>
      <c r="E12" s="1222"/>
      <c r="F12" s="1222"/>
      <c r="G12" s="1222"/>
      <c r="H12" s="1222"/>
      <c r="I12" s="1222"/>
      <c r="J12" s="1222"/>
      <c r="K12" s="1222"/>
      <c r="L12" s="1222"/>
      <c r="M12" s="1222"/>
      <c r="N12" s="1222"/>
      <c r="O12" s="1222"/>
      <c r="P12" s="1222"/>
      <c r="Q12" s="1222"/>
      <c r="R12" s="1222"/>
      <c r="S12" s="1222"/>
      <c r="T12" s="1234"/>
    </row>
    <row r="13" spans="1:21" ht="16.2" thickBot="1">
      <c r="A13" s="1241" t="s">
        <v>1493</v>
      </c>
      <c r="B13" s="1242"/>
      <c r="C13" s="1222"/>
      <c r="D13" s="1243"/>
      <c r="E13" s="1244"/>
      <c r="F13" s="1226"/>
      <c r="G13" s="1226" t="s">
        <v>320</v>
      </c>
      <c r="H13" s="1716" t="s">
        <v>321</v>
      </c>
      <c r="I13" s="1717"/>
      <c r="J13" s="1717"/>
      <c r="K13" s="1717"/>
      <c r="L13" s="1717"/>
      <c r="M13" s="1717"/>
      <c r="N13" s="1717"/>
      <c r="O13" s="1717"/>
      <c r="P13" s="1717"/>
      <c r="Q13" s="1717"/>
      <c r="R13" s="1717"/>
      <c r="S13" s="1718"/>
      <c r="T13" s="1234"/>
    </row>
    <row r="14" spans="1:21">
      <c r="A14" s="1245" t="s">
        <v>85</v>
      </c>
      <c r="B14" s="1246" t="s">
        <v>86</v>
      </c>
      <c r="C14" s="1246"/>
      <c r="D14" s="1246"/>
      <c r="E14" s="1246" t="s">
        <v>640</v>
      </c>
      <c r="F14" s="1247" t="s">
        <v>87</v>
      </c>
      <c r="G14" s="1248" t="s">
        <v>1494</v>
      </c>
      <c r="H14" s="1249" t="s">
        <v>305</v>
      </c>
      <c r="I14" s="1249" t="s">
        <v>306</v>
      </c>
      <c r="J14" s="1249" t="s">
        <v>307</v>
      </c>
      <c r="K14" s="1249" t="s">
        <v>308</v>
      </c>
      <c r="L14" s="1249" t="s">
        <v>310</v>
      </c>
      <c r="M14" s="1249" t="s">
        <v>311</v>
      </c>
      <c r="N14" s="1249" t="s">
        <v>312</v>
      </c>
      <c r="O14" s="1249" t="s">
        <v>313</v>
      </c>
      <c r="P14" s="1249" t="s">
        <v>314</v>
      </c>
      <c r="Q14" s="1249" t="s">
        <v>315</v>
      </c>
      <c r="R14" s="1249" t="s">
        <v>316</v>
      </c>
      <c r="S14" s="1250" t="s">
        <v>1495</v>
      </c>
      <c r="T14" s="1251" t="s">
        <v>271</v>
      </c>
    </row>
    <row r="15" spans="1:21">
      <c r="A15" s="1252"/>
      <c r="B15" s="1225"/>
      <c r="C15" s="1243"/>
      <c r="D15" s="1222"/>
      <c r="E15" s="1244"/>
      <c r="F15" s="1234"/>
      <c r="G15" s="1240"/>
      <c r="H15" s="1222"/>
      <c r="I15" s="1222"/>
      <c r="J15" s="1222"/>
      <c r="K15" s="1222"/>
      <c r="L15" s="1222"/>
      <c r="M15" s="1222"/>
      <c r="N15" s="1222"/>
      <c r="O15" s="1222"/>
      <c r="P15" s="1222"/>
      <c r="Q15" s="1222"/>
      <c r="R15" s="1222"/>
      <c r="S15" s="1222"/>
      <c r="T15" s="1234"/>
    </row>
    <row r="16" spans="1:21" ht="15">
      <c r="A16" s="1252">
        <v>1</v>
      </c>
      <c r="B16" s="1225"/>
      <c r="C16" s="1253" t="s">
        <v>615</v>
      </c>
      <c r="D16" s="1254"/>
      <c r="E16" s="806" t="s">
        <v>1259</v>
      </c>
      <c r="F16" s="1255" t="s">
        <v>1191</v>
      </c>
      <c r="G16" s="1036"/>
      <c r="H16" s="471"/>
      <c r="I16" s="471"/>
      <c r="J16" s="471"/>
      <c r="K16" s="471"/>
      <c r="L16" s="471"/>
      <c r="M16" s="471"/>
      <c r="N16" s="471"/>
      <c r="O16" s="471"/>
      <c r="P16" s="471"/>
      <c r="Q16" s="471"/>
      <c r="R16" s="471"/>
      <c r="S16" s="471"/>
      <c r="T16" s="1256">
        <f>SUM(G16:S16)/13</f>
        <v>0</v>
      </c>
    </row>
    <row r="17" spans="1:20">
      <c r="A17" s="1252">
        <v>2</v>
      </c>
      <c r="B17" s="1225"/>
      <c r="C17" s="1253" t="s">
        <v>535</v>
      </c>
      <c r="D17" s="1222"/>
      <c r="E17" s="806" t="s">
        <v>1259</v>
      </c>
      <c r="F17" s="1234" t="s">
        <v>1193</v>
      </c>
      <c r="G17" s="1036"/>
      <c r="H17" s="471"/>
      <c r="I17" s="471"/>
      <c r="J17" s="471"/>
      <c r="K17" s="471"/>
      <c r="L17" s="471"/>
      <c r="M17" s="471"/>
      <c r="N17" s="471"/>
      <c r="O17" s="471"/>
      <c r="P17" s="471"/>
      <c r="Q17" s="471"/>
      <c r="R17" s="471"/>
      <c r="S17" s="471"/>
      <c r="T17" s="1256">
        <f>SUM(G17:S17)/13</f>
        <v>0</v>
      </c>
    </row>
    <row r="18" spans="1:20">
      <c r="A18" s="1252">
        <v>3</v>
      </c>
      <c r="B18" s="1222"/>
      <c r="C18" s="1222" t="s">
        <v>258</v>
      </c>
      <c r="D18" s="1222"/>
      <c r="E18" s="806" t="s">
        <v>1496</v>
      </c>
      <c r="F18" s="1234" t="s">
        <v>1195</v>
      </c>
      <c r="G18" s="1036"/>
      <c r="H18" s="1222"/>
      <c r="I18" s="1222"/>
      <c r="J18" s="1222"/>
      <c r="K18" s="1222"/>
      <c r="L18" s="1222"/>
      <c r="M18" s="1222"/>
      <c r="N18" s="1222"/>
      <c r="O18" s="1222"/>
      <c r="P18" s="1222"/>
      <c r="Q18" s="1222"/>
      <c r="R18" s="1222"/>
      <c r="S18" s="471"/>
      <c r="T18" s="1256">
        <f>(G18+S18)/2</f>
        <v>0</v>
      </c>
    </row>
    <row r="19" spans="1:20">
      <c r="A19" s="1252">
        <v>4</v>
      </c>
      <c r="B19" s="1222"/>
      <c r="C19" s="1222" t="s">
        <v>1497</v>
      </c>
      <c r="D19" s="1222"/>
      <c r="E19" s="1222"/>
      <c r="F19" s="1234" t="s">
        <v>1498</v>
      </c>
      <c r="G19" s="1222"/>
      <c r="H19" s="1222"/>
      <c r="I19" s="1222"/>
      <c r="J19" s="1222"/>
      <c r="K19" s="1222"/>
      <c r="L19" s="1222"/>
      <c r="M19" s="1222"/>
      <c r="N19" s="1222"/>
      <c r="O19" s="1222"/>
      <c r="P19" s="1222"/>
      <c r="Q19" s="1222"/>
      <c r="R19" s="1222"/>
      <c r="S19" s="1222"/>
      <c r="T19" s="1257">
        <f>SUM(T16:T18)</f>
        <v>0</v>
      </c>
    </row>
    <row r="20" spans="1:20">
      <c r="A20" s="1252">
        <v>5</v>
      </c>
      <c r="B20" s="1222"/>
      <c r="C20" s="1222" t="s">
        <v>1499</v>
      </c>
      <c r="D20" s="1222"/>
      <c r="E20" s="806" t="s">
        <v>1500</v>
      </c>
      <c r="F20" s="1234" t="s">
        <v>1501</v>
      </c>
      <c r="G20" s="1240"/>
      <c r="H20" s="1222"/>
      <c r="I20" s="1222"/>
      <c r="J20" s="1222"/>
      <c r="K20" s="1222"/>
      <c r="L20" s="1222"/>
      <c r="M20" s="1222"/>
      <c r="N20" s="1222"/>
      <c r="O20" s="1222"/>
      <c r="P20" s="1222"/>
      <c r="Q20" s="1222"/>
      <c r="R20" s="1222"/>
      <c r="S20" s="1222"/>
      <c r="T20" s="1257">
        <f>T19*('Appendix A'!H$216+D40)</f>
        <v>0</v>
      </c>
    </row>
    <row r="21" spans="1:20">
      <c r="A21" s="1252">
        <v>6</v>
      </c>
      <c r="B21" s="1222"/>
      <c r="C21" s="1222" t="s">
        <v>1502</v>
      </c>
      <c r="D21" s="1222"/>
      <c r="E21" s="806" t="s">
        <v>1500</v>
      </c>
      <c r="F21" s="1258" t="s">
        <v>1503</v>
      </c>
      <c r="G21" s="1222"/>
      <c r="H21" s="1222"/>
      <c r="I21" s="1222"/>
      <c r="J21" s="1222"/>
      <c r="K21" s="1222"/>
      <c r="L21" s="1222"/>
      <c r="M21" s="1222"/>
      <c r="N21" s="1222"/>
      <c r="O21" s="1222"/>
      <c r="P21" s="1222"/>
      <c r="Q21" s="1222"/>
      <c r="R21" s="1222"/>
      <c r="S21" s="1222"/>
      <c r="T21" s="1257">
        <f>T20*'Appendix A'!H$232*(1-('Appendix A'!H$213/('Appendix A'!H$216+D40)))</f>
        <v>0</v>
      </c>
    </row>
    <row r="22" spans="1:20">
      <c r="A22" s="1252">
        <v>7</v>
      </c>
      <c r="B22" s="1222"/>
      <c r="C22" s="1222" t="s">
        <v>1199</v>
      </c>
      <c r="D22" s="1222"/>
      <c r="E22" s="1222"/>
      <c r="F22" s="1234" t="s">
        <v>1504</v>
      </c>
      <c r="G22" s="1222"/>
      <c r="H22" s="1222"/>
      <c r="I22" s="1222"/>
      <c r="J22" s="1222"/>
      <c r="K22" s="1222"/>
      <c r="L22" s="1222"/>
      <c r="M22" s="1222"/>
      <c r="N22" s="1222"/>
      <c r="O22" s="1222"/>
      <c r="P22" s="1222"/>
      <c r="Q22" s="1222"/>
      <c r="R22" s="1222"/>
      <c r="S22" s="1222"/>
      <c r="T22" s="1257">
        <f>T21*('Appendix A'!H$233/'Appendix A'!H$237)</f>
        <v>0</v>
      </c>
    </row>
    <row r="23" spans="1:20">
      <c r="A23" s="1252">
        <v>8</v>
      </c>
      <c r="B23" s="1222"/>
      <c r="C23" s="1222" t="s">
        <v>1505</v>
      </c>
      <c r="D23" s="1222"/>
      <c r="E23" s="1222"/>
      <c r="F23" s="1234" t="s">
        <v>1506</v>
      </c>
      <c r="G23" s="1222"/>
      <c r="H23" s="1222"/>
      <c r="I23" s="1222"/>
      <c r="J23" s="1222"/>
      <c r="K23" s="1222"/>
      <c r="L23" s="1222"/>
      <c r="M23" s="1222"/>
      <c r="N23" s="1222"/>
      <c r="O23" s="1222"/>
      <c r="P23" s="1222"/>
      <c r="Q23" s="1222"/>
      <c r="R23" s="1222"/>
      <c r="S23" s="1222"/>
      <c r="T23" s="1257">
        <f>T21+T22</f>
        <v>0</v>
      </c>
    </row>
    <row r="24" spans="1:20">
      <c r="A24" s="1252">
        <v>9</v>
      </c>
      <c r="B24" s="1222"/>
      <c r="C24" s="1222" t="s">
        <v>158</v>
      </c>
      <c r="D24" s="1222"/>
      <c r="E24" s="1222"/>
      <c r="F24" s="1234" t="s">
        <v>1193</v>
      </c>
      <c r="G24" s="1240"/>
      <c r="H24" s="1222"/>
      <c r="I24" s="1222"/>
      <c r="J24" s="1222"/>
      <c r="K24" s="1222"/>
      <c r="L24" s="1222"/>
      <c r="M24" s="1222"/>
      <c r="N24" s="1222"/>
      <c r="O24" s="1222"/>
      <c r="P24" s="1222"/>
      <c r="Q24" s="1222"/>
      <c r="R24" s="1222"/>
      <c r="S24" s="1222"/>
      <c r="T24" s="1259"/>
    </row>
    <row r="25" spans="1:20">
      <c r="A25" s="1252">
        <v>10</v>
      </c>
      <c r="B25" s="1222"/>
      <c r="C25" s="1222" t="s">
        <v>1507</v>
      </c>
      <c r="D25" s="1222"/>
      <c r="E25" s="1222"/>
      <c r="F25" s="1234" t="s">
        <v>1196</v>
      </c>
      <c r="G25" s="1222"/>
      <c r="H25" s="1222"/>
      <c r="I25" s="1222"/>
      <c r="J25" s="1222"/>
      <c r="K25" s="1222"/>
      <c r="L25" s="1222"/>
      <c r="M25" s="1222"/>
      <c r="N25" s="1222"/>
      <c r="O25" s="1222"/>
      <c r="P25" s="1222"/>
      <c r="Q25" s="1222"/>
      <c r="R25" s="1222"/>
      <c r="S25" s="1222"/>
      <c r="T25" s="1259"/>
    </row>
    <row r="26" spans="1:20">
      <c r="A26" s="1252">
        <v>11</v>
      </c>
      <c r="B26" s="1222"/>
      <c r="C26" s="1222" t="s">
        <v>1460</v>
      </c>
      <c r="D26" s="1222"/>
      <c r="E26" s="1222"/>
      <c r="F26" s="1234" t="s">
        <v>1508</v>
      </c>
      <c r="G26" s="1222"/>
      <c r="H26" s="1222"/>
      <c r="I26" s="1222"/>
      <c r="J26" s="1222"/>
      <c r="K26" s="1222"/>
      <c r="L26" s="1222"/>
      <c r="M26" s="1222"/>
      <c r="N26" s="1222"/>
      <c r="O26" s="1222"/>
      <c r="P26" s="1222"/>
      <c r="Q26" s="1222"/>
      <c r="R26" s="1222"/>
      <c r="S26" s="1222"/>
      <c r="T26" s="1257">
        <f>T20+T23+T24+T25</f>
        <v>0</v>
      </c>
    </row>
    <row r="27" spans="1:20">
      <c r="A27" s="1252">
        <v>12</v>
      </c>
      <c r="B27" s="1222"/>
      <c r="C27" s="730" t="s">
        <v>1509</v>
      </c>
      <c r="D27" s="825"/>
      <c r="E27" s="806" t="s">
        <v>1510</v>
      </c>
      <c r="F27" s="1234"/>
      <c r="G27" s="806"/>
      <c r="H27" s="1222"/>
      <c r="I27" s="1222"/>
      <c r="J27" s="1222"/>
      <c r="K27" s="1222"/>
      <c r="L27" s="1222"/>
      <c r="M27" s="1222"/>
      <c r="N27" s="1222"/>
      <c r="O27" s="1222"/>
      <c r="P27" s="1222"/>
      <c r="Q27" s="1222"/>
      <c r="R27" s="1222"/>
      <c r="S27" s="1222"/>
      <c r="T27" s="1260"/>
    </row>
    <row r="28" spans="1:20">
      <c r="A28" s="1252">
        <v>13</v>
      </c>
      <c r="B28" s="1222"/>
      <c r="C28" s="730" t="s">
        <v>1511</v>
      </c>
      <c r="D28" s="825"/>
      <c r="E28" s="806" t="s">
        <v>1510</v>
      </c>
      <c r="F28" s="1234"/>
      <c r="G28" s="806"/>
      <c r="H28" s="1222"/>
      <c r="I28" s="1222"/>
      <c r="J28" s="1222"/>
      <c r="K28" s="1222"/>
      <c r="L28" s="1222"/>
      <c r="M28" s="1222"/>
      <c r="N28" s="1222"/>
      <c r="O28" s="1222"/>
      <c r="P28" s="1222"/>
      <c r="Q28" s="1222"/>
      <c r="R28" s="1222"/>
      <c r="S28" s="1222"/>
      <c r="T28" s="1260"/>
    </row>
    <row r="29" spans="1:20">
      <c r="A29" s="1252">
        <v>14</v>
      </c>
      <c r="B29" s="1222"/>
      <c r="C29" s="730" t="s">
        <v>1512</v>
      </c>
      <c r="D29" s="1261"/>
      <c r="E29" s="730"/>
      <c r="F29" s="1234" t="s">
        <v>1513</v>
      </c>
      <c r="G29" s="730"/>
      <c r="H29" s="1222"/>
      <c r="I29" s="1222"/>
      <c r="J29" s="1222"/>
      <c r="K29" s="1222"/>
      <c r="L29" s="1222"/>
      <c r="M29" s="1222"/>
      <c r="N29" s="1222"/>
      <c r="O29" s="1222"/>
      <c r="P29" s="1222"/>
      <c r="Q29" s="1222"/>
      <c r="R29" s="1222"/>
      <c r="S29" s="1222"/>
      <c r="T29" s="1234">
        <f>T28-T27</f>
        <v>0</v>
      </c>
    </row>
    <row r="30" spans="1:20">
      <c r="A30" s="1252">
        <v>15</v>
      </c>
      <c r="B30" s="1222"/>
      <c r="C30" s="730" t="s">
        <v>1514</v>
      </c>
      <c r="D30" s="825"/>
      <c r="E30" s="806"/>
      <c r="F30" s="1234" t="s">
        <v>1515</v>
      </c>
      <c r="G30" s="806"/>
      <c r="H30" s="1222"/>
      <c r="I30" s="1222"/>
      <c r="J30" s="1222"/>
      <c r="K30" s="1222"/>
      <c r="L30" s="1222"/>
      <c r="M30" s="1222"/>
      <c r="N30" s="1222"/>
      <c r="O30" s="1222"/>
      <c r="P30" s="1222"/>
      <c r="Q30" s="1222"/>
      <c r="R30" s="1222"/>
      <c r="S30" s="1222"/>
      <c r="T30" s="1262">
        <f>'ATT6- True-Up Adjustment NITS'!I$61</f>
        <v>1</v>
      </c>
    </row>
    <row r="31" spans="1:20">
      <c r="A31" s="1252">
        <v>16</v>
      </c>
      <c r="B31" s="1222"/>
      <c r="C31" s="730" t="s">
        <v>1516</v>
      </c>
      <c r="D31" s="1261"/>
      <c r="E31" s="730"/>
      <c r="F31" s="1234" t="s">
        <v>1517</v>
      </c>
      <c r="G31" s="730"/>
      <c r="H31" s="1222"/>
      <c r="I31" s="1222"/>
      <c r="J31" s="1222"/>
      <c r="K31" s="1222"/>
      <c r="L31" s="1222"/>
      <c r="M31" s="1222"/>
      <c r="N31" s="1222"/>
      <c r="O31" s="1222"/>
      <c r="P31" s="1222"/>
      <c r="Q31" s="1222"/>
      <c r="R31" s="1222"/>
      <c r="S31" s="1222"/>
      <c r="T31" s="1263">
        <f>T29*T30</f>
        <v>0</v>
      </c>
    </row>
    <row r="32" spans="1:20" ht="14.4" thickBot="1">
      <c r="A32" s="1252">
        <v>17</v>
      </c>
      <c r="B32" s="1222"/>
      <c r="C32" s="730" t="s">
        <v>1518</v>
      </c>
      <c r="D32" s="1261"/>
      <c r="E32" s="730"/>
      <c r="F32" s="1234" t="s">
        <v>1519</v>
      </c>
      <c r="G32" s="1264"/>
      <c r="H32" s="1222"/>
      <c r="I32" s="1222"/>
      <c r="J32" s="1222"/>
      <c r="K32" s="1222"/>
      <c r="L32" s="1222"/>
      <c r="M32" s="1222"/>
      <c r="N32" s="1222"/>
      <c r="O32" s="1222"/>
      <c r="P32" s="1222"/>
      <c r="Q32" s="1222"/>
      <c r="R32" s="1222"/>
      <c r="S32" s="1222"/>
      <c r="T32" s="1265">
        <f>T31+T26</f>
        <v>0</v>
      </c>
    </row>
    <row r="33" spans="1:20" ht="14.4" thickTop="1">
      <c r="A33" s="1252"/>
      <c r="B33" s="1222"/>
      <c r="C33" s="1222"/>
      <c r="D33" s="1261"/>
      <c r="E33" s="730"/>
      <c r="F33" s="1234"/>
      <c r="G33" s="730"/>
      <c r="H33" s="662"/>
      <c r="I33" s="1222"/>
      <c r="J33" s="1222"/>
      <c r="K33" s="1222"/>
      <c r="L33" s="1222"/>
      <c r="M33" s="1222"/>
      <c r="N33" s="1222"/>
      <c r="O33" s="1222"/>
      <c r="P33" s="1222"/>
      <c r="Q33" s="1222"/>
      <c r="R33" s="1222"/>
      <c r="S33" s="1222"/>
      <c r="T33" s="1263"/>
    </row>
    <row r="34" spans="1:20">
      <c r="A34" s="808" t="s">
        <v>1259</v>
      </c>
      <c r="B34" s="1222"/>
      <c r="C34" s="1222" t="s">
        <v>1520</v>
      </c>
      <c r="D34" s="1222"/>
      <c r="E34" s="1222"/>
      <c r="F34" s="1234"/>
      <c r="G34" s="1222"/>
      <c r="H34" s="1222"/>
      <c r="I34" s="1222"/>
      <c r="J34" s="1222"/>
      <c r="K34" s="1222"/>
      <c r="L34" s="1222"/>
      <c r="M34" s="1222"/>
      <c r="N34" s="1222"/>
      <c r="O34" s="1222"/>
      <c r="P34" s="1222"/>
      <c r="Q34" s="1222"/>
      <c r="R34" s="1222"/>
      <c r="S34" s="1222"/>
      <c r="T34" s="1263"/>
    </row>
    <row r="35" spans="1:20">
      <c r="A35" s="808" t="s">
        <v>1496</v>
      </c>
      <c r="B35" s="1222"/>
      <c r="C35" s="1222" t="s">
        <v>1521</v>
      </c>
      <c r="D35" s="1222"/>
      <c r="E35" s="1222"/>
      <c r="F35" s="1234"/>
      <c r="G35" s="1222"/>
      <c r="H35" s="1222"/>
      <c r="I35" s="1222"/>
      <c r="J35" s="1222"/>
      <c r="K35" s="1222"/>
      <c r="L35" s="1222"/>
      <c r="M35" s="1222"/>
      <c r="N35" s="1222"/>
      <c r="O35" s="1222"/>
      <c r="P35" s="1222"/>
      <c r="Q35" s="1222"/>
      <c r="R35" s="1222"/>
      <c r="S35" s="1222"/>
      <c r="T35" s="1263"/>
    </row>
    <row r="36" spans="1:20">
      <c r="A36" s="808" t="s">
        <v>1500</v>
      </c>
      <c r="B36" s="1222"/>
      <c r="C36" s="1222" t="s">
        <v>1522</v>
      </c>
      <c r="D36" s="825"/>
      <c r="E36" s="806"/>
      <c r="F36" s="1234"/>
      <c r="G36" s="1222"/>
      <c r="H36" s="1222"/>
      <c r="I36" s="1222"/>
      <c r="J36" s="1222"/>
      <c r="K36" s="1222"/>
      <c r="L36" s="1222"/>
      <c r="M36" s="1222"/>
      <c r="N36" s="1222"/>
      <c r="O36" s="1222"/>
      <c r="P36" s="1222"/>
      <c r="Q36" s="1222"/>
      <c r="R36" s="1222"/>
      <c r="S36" s="1222"/>
      <c r="T36" s="1263"/>
    </row>
    <row r="37" spans="1:20">
      <c r="A37" s="1252"/>
      <c r="B37" s="1222"/>
      <c r="C37" s="1222" t="s">
        <v>1523</v>
      </c>
      <c r="D37" s="825"/>
      <c r="E37" s="806"/>
      <c r="F37" s="1234"/>
      <c r="G37" s="1222"/>
      <c r="H37" s="1222"/>
      <c r="I37" s="1222"/>
      <c r="J37" s="1222"/>
      <c r="K37" s="1222"/>
      <c r="L37" s="1222"/>
      <c r="M37" s="1222"/>
      <c r="N37" s="1222"/>
      <c r="O37" s="1222"/>
      <c r="P37" s="1222"/>
      <c r="Q37" s="1222"/>
      <c r="R37" s="1222"/>
      <c r="S37" s="1222"/>
      <c r="T37" s="1263"/>
    </row>
    <row r="38" spans="1:20">
      <c r="A38" s="1240"/>
      <c r="B38" s="1222"/>
      <c r="C38" s="1222" t="s">
        <v>1524</v>
      </c>
      <c r="D38" s="1222"/>
      <c r="E38" s="1222"/>
      <c r="F38" s="1234"/>
      <c r="G38" s="1222"/>
      <c r="H38" s="1222"/>
      <c r="I38" s="1222"/>
      <c r="J38" s="1222"/>
      <c r="K38" s="1222"/>
      <c r="L38" s="1222"/>
      <c r="M38" s="1222"/>
      <c r="N38" s="1222"/>
      <c r="O38" s="1222"/>
      <c r="P38" s="1222"/>
      <c r="Q38" s="1222"/>
      <c r="R38" s="1222"/>
      <c r="S38" s="1222"/>
      <c r="T38" s="1263"/>
    </row>
    <row r="39" spans="1:20">
      <c r="A39" s="1252"/>
      <c r="B39" s="1222"/>
      <c r="C39" s="1222" t="s">
        <v>1525</v>
      </c>
      <c r="D39" s="1222"/>
      <c r="E39" s="1222"/>
      <c r="F39" s="1234"/>
      <c r="G39" s="1222"/>
      <c r="H39" s="1222"/>
      <c r="I39" s="1222"/>
      <c r="J39" s="1222"/>
      <c r="K39" s="1222"/>
      <c r="L39" s="1222"/>
      <c r="M39" s="1222"/>
      <c r="N39" s="1222"/>
      <c r="O39" s="1222"/>
      <c r="P39" s="1222"/>
      <c r="Q39" s="1222"/>
      <c r="R39" s="1222"/>
      <c r="S39" s="1222"/>
      <c r="T39" s="1263"/>
    </row>
    <row r="40" spans="1:20">
      <c r="A40" s="1266"/>
      <c r="B40" s="1226"/>
      <c r="C40" s="1226" t="s">
        <v>1526</v>
      </c>
      <c r="D40" s="1267">
        <f>125/10000*'Appendix A'!H$207</f>
        <v>6.6056433044177233E-3</v>
      </c>
      <c r="E40" s="1226"/>
      <c r="F40" s="1234"/>
      <c r="G40" s="1226"/>
      <c r="H40" s="1226"/>
      <c r="I40" s="1226"/>
      <c r="J40" s="1226"/>
      <c r="K40" s="1226"/>
      <c r="L40" s="1226"/>
      <c r="M40" s="1226"/>
      <c r="N40" s="1226"/>
      <c r="O40" s="1226"/>
      <c r="P40" s="1226"/>
      <c r="Q40" s="1226"/>
      <c r="R40" s="1226"/>
      <c r="S40" s="1226"/>
      <c r="T40" s="1268"/>
    </row>
    <row r="41" spans="1:20">
      <c r="A41" s="808" t="s">
        <v>1510</v>
      </c>
      <c r="B41" s="1222"/>
      <c r="C41" s="730" t="s">
        <v>1527</v>
      </c>
      <c r="D41" s="1222"/>
      <c r="E41" s="1222"/>
      <c r="F41" s="1234"/>
      <c r="G41" s="1222"/>
      <c r="H41" s="1222"/>
      <c r="I41" s="1222"/>
      <c r="J41" s="1222"/>
      <c r="K41" s="1222"/>
      <c r="L41" s="1222"/>
      <c r="M41" s="1222"/>
      <c r="N41" s="1222"/>
      <c r="O41" s="1222"/>
      <c r="P41" s="1222"/>
      <c r="Q41" s="1222"/>
      <c r="R41" s="1222"/>
      <c r="S41" s="1222"/>
      <c r="T41" s="1263"/>
    </row>
    <row r="42" spans="1:20" ht="14.4" thickBot="1">
      <c r="A42" s="1269"/>
      <c r="B42" s="1236"/>
      <c r="C42" s="1270"/>
      <c r="D42" s="1236"/>
      <c r="E42" s="1236"/>
      <c r="F42" s="1239"/>
      <c r="G42" s="1271"/>
      <c r="H42" s="1236"/>
      <c r="I42" s="1236"/>
      <c r="J42" s="1236"/>
      <c r="K42" s="1236"/>
      <c r="L42" s="1236"/>
      <c r="M42" s="1236"/>
      <c r="N42" s="1236"/>
      <c r="O42" s="1236"/>
      <c r="P42" s="1236"/>
      <c r="Q42" s="1236"/>
      <c r="R42" s="1236"/>
      <c r="S42" s="1236"/>
      <c r="T42" s="1239"/>
    </row>
    <row r="43" spans="1:20">
      <c r="A43" s="1272"/>
      <c r="B43" s="1231"/>
      <c r="C43" s="1273"/>
      <c r="D43" s="1231"/>
      <c r="E43" s="1231"/>
      <c r="F43" s="1231"/>
      <c r="G43" s="1231"/>
      <c r="H43" s="1231"/>
      <c r="I43" s="1231"/>
      <c r="J43" s="1231"/>
      <c r="K43" s="1231"/>
      <c r="L43" s="1231"/>
      <c r="M43" s="1231"/>
      <c r="N43" s="1231"/>
      <c r="O43" s="1231"/>
      <c r="P43" s="1231"/>
      <c r="Q43" s="1231"/>
      <c r="R43" s="1231"/>
      <c r="S43" s="1231"/>
      <c r="T43" s="1232"/>
    </row>
    <row r="44" spans="1:20" ht="16.2" thickBot="1">
      <c r="A44" s="1241" t="s">
        <v>1528</v>
      </c>
      <c r="B44" s="1242"/>
      <c r="C44" s="1222"/>
      <c r="D44" s="1243"/>
      <c r="E44" s="1244"/>
      <c r="F44" s="1226"/>
      <c r="G44" s="1226" t="s">
        <v>320</v>
      </c>
      <c r="H44" s="1716" t="s">
        <v>321</v>
      </c>
      <c r="I44" s="1717"/>
      <c r="J44" s="1717"/>
      <c r="K44" s="1717"/>
      <c r="L44" s="1717"/>
      <c r="M44" s="1717"/>
      <c r="N44" s="1717"/>
      <c r="O44" s="1717"/>
      <c r="P44" s="1717"/>
      <c r="Q44" s="1717"/>
      <c r="R44" s="1717"/>
      <c r="S44" s="1718"/>
      <c r="T44" s="1234"/>
    </row>
    <row r="45" spans="1:20">
      <c r="A45" s="1245" t="s">
        <v>85</v>
      </c>
      <c r="B45" s="1246" t="s">
        <v>86</v>
      </c>
      <c r="C45" s="1246"/>
      <c r="D45" s="1246"/>
      <c r="E45" s="1246" t="s">
        <v>640</v>
      </c>
      <c r="F45" s="1247" t="s">
        <v>87</v>
      </c>
      <c r="G45" s="1248" t="s">
        <v>1494</v>
      </c>
      <c r="H45" s="1249" t="s">
        <v>305</v>
      </c>
      <c r="I45" s="1249" t="s">
        <v>306</v>
      </c>
      <c r="J45" s="1249" t="s">
        <v>307</v>
      </c>
      <c r="K45" s="1249" t="s">
        <v>308</v>
      </c>
      <c r="L45" s="1249" t="s">
        <v>310</v>
      </c>
      <c r="M45" s="1249" t="s">
        <v>311</v>
      </c>
      <c r="N45" s="1249" t="s">
        <v>312</v>
      </c>
      <c r="O45" s="1249" t="s">
        <v>313</v>
      </c>
      <c r="P45" s="1249" t="s">
        <v>314</v>
      </c>
      <c r="Q45" s="1249" t="s">
        <v>315</v>
      </c>
      <c r="R45" s="1249" t="s">
        <v>316</v>
      </c>
      <c r="S45" s="1250" t="s">
        <v>1495</v>
      </c>
      <c r="T45" s="1251" t="s">
        <v>271</v>
      </c>
    </row>
    <row r="46" spans="1:20">
      <c r="A46" s="1252"/>
      <c r="B46" s="1225"/>
      <c r="C46" s="1243"/>
      <c r="D46" s="1222"/>
      <c r="E46" s="1244"/>
      <c r="F46" s="1234"/>
      <c r="G46" s="1240"/>
      <c r="H46" s="1222"/>
      <c r="I46" s="1222"/>
      <c r="J46" s="1222"/>
      <c r="K46" s="1222"/>
      <c r="L46" s="1222"/>
      <c r="M46" s="1222"/>
      <c r="N46" s="1222"/>
      <c r="O46" s="1222"/>
      <c r="P46" s="1222"/>
      <c r="Q46" s="1222"/>
      <c r="R46" s="1222"/>
      <c r="S46" s="1222"/>
      <c r="T46" s="1234"/>
    </row>
    <row r="47" spans="1:20" ht="15">
      <c r="A47" s="1252">
        <v>1</v>
      </c>
      <c r="B47" s="1225"/>
      <c r="C47" s="1253" t="s">
        <v>615</v>
      </c>
      <c r="D47" s="1254"/>
      <c r="E47" s="806" t="s">
        <v>1259</v>
      </c>
      <c r="F47" s="1255" t="s">
        <v>1191</v>
      </c>
      <c r="G47" s="1036"/>
      <c r="H47" s="471"/>
      <c r="I47" s="471"/>
      <c r="J47" s="471"/>
      <c r="K47" s="471"/>
      <c r="L47" s="471"/>
      <c r="M47" s="471"/>
      <c r="N47" s="471"/>
      <c r="O47" s="471"/>
      <c r="P47" s="471"/>
      <c r="Q47" s="471"/>
      <c r="R47" s="471"/>
      <c r="S47" s="471"/>
      <c r="T47" s="1256">
        <f>SUM(G47:S47)/13</f>
        <v>0</v>
      </c>
    </row>
    <row r="48" spans="1:20">
      <c r="A48" s="1252">
        <v>2</v>
      </c>
      <c r="B48" s="1225"/>
      <c r="C48" s="1253" t="s">
        <v>535</v>
      </c>
      <c r="D48" s="1222"/>
      <c r="E48" s="806" t="s">
        <v>1259</v>
      </c>
      <c r="F48" s="1234" t="s">
        <v>1193</v>
      </c>
      <c r="G48" s="1036"/>
      <c r="H48" s="471"/>
      <c r="I48" s="471"/>
      <c r="J48" s="471"/>
      <c r="K48" s="471"/>
      <c r="L48" s="471"/>
      <c r="M48" s="471"/>
      <c r="N48" s="471"/>
      <c r="O48" s="471"/>
      <c r="P48" s="471"/>
      <c r="Q48" s="471"/>
      <c r="R48" s="471"/>
      <c r="S48" s="471"/>
      <c r="T48" s="1256">
        <f>SUM(G48:S48)/13</f>
        <v>0</v>
      </c>
    </row>
    <row r="49" spans="1:20">
      <c r="A49" s="1252">
        <v>3</v>
      </c>
      <c r="B49" s="1222"/>
      <c r="C49" s="1222" t="s">
        <v>258</v>
      </c>
      <c r="D49" s="1222"/>
      <c r="E49" s="806" t="s">
        <v>1496</v>
      </c>
      <c r="F49" s="1234" t="s">
        <v>1195</v>
      </c>
      <c r="G49" s="1036"/>
      <c r="H49" s="1222"/>
      <c r="I49" s="1222"/>
      <c r="J49" s="1222"/>
      <c r="K49" s="1222"/>
      <c r="L49" s="1222"/>
      <c r="M49" s="1222"/>
      <c r="N49" s="1222"/>
      <c r="O49" s="1222"/>
      <c r="P49" s="1222"/>
      <c r="Q49" s="1222"/>
      <c r="R49" s="1222"/>
      <c r="S49" s="471"/>
      <c r="T49" s="1256">
        <f>(G49+S49)/2</f>
        <v>0</v>
      </c>
    </row>
    <row r="50" spans="1:20">
      <c r="A50" s="1252">
        <v>4</v>
      </c>
      <c r="B50" s="1222"/>
      <c r="C50" s="1222" t="s">
        <v>1497</v>
      </c>
      <c r="D50" s="1222"/>
      <c r="E50" s="1222"/>
      <c r="F50" s="1234" t="s">
        <v>1498</v>
      </c>
      <c r="G50" s="1222"/>
      <c r="H50" s="1274"/>
      <c r="I50" s="1274"/>
      <c r="J50" s="1274"/>
      <c r="K50" s="1274"/>
      <c r="L50" s="1274"/>
      <c r="M50" s="1274"/>
      <c r="N50" s="1274"/>
      <c r="O50" s="1274"/>
      <c r="P50" s="1274"/>
      <c r="Q50" s="1274"/>
      <c r="R50" s="1274"/>
      <c r="S50" s="1274"/>
      <c r="T50" s="1257">
        <f>SUM(T47:T49)</f>
        <v>0</v>
      </c>
    </row>
    <row r="51" spans="1:20">
      <c r="A51" s="1252">
        <v>5</v>
      </c>
      <c r="B51" s="1222"/>
      <c r="C51" s="1222" t="s">
        <v>1499</v>
      </c>
      <c r="D51" s="1222"/>
      <c r="E51" s="806" t="s">
        <v>1500</v>
      </c>
      <c r="F51" s="1234" t="s">
        <v>1501</v>
      </c>
      <c r="G51" s="1240"/>
      <c r="H51" s="1222"/>
      <c r="I51" s="1222"/>
      <c r="J51" s="1222"/>
      <c r="K51" s="1222"/>
      <c r="L51" s="1222"/>
      <c r="M51" s="1222"/>
      <c r="N51" s="1222"/>
      <c r="O51" s="1222"/>
      <c r="P51" s="1222"/>
      <c r="Q51" s="1222"/>
      <c r="R51" s="1222"/>
      <c r="S51" s="1222"/>
      <c r="T51" s="1257">
        <f>T50*('Appendix A'!H$216+D71)</f>
        <v>0</v>
      </c>
    </row>
    <row r="52" spans="1:20">
      <c r="A52" s="1252">
        <v>6</v>
      </c>
      <c r="B52" s="1222"/>
      <c r="C52" s="1222" t="s">
        <v>1502</v>
      </c>
      <c r="D52" s="1222"/>
      <c r="E52" s="806" t="s">
        <v>1500</v>
      </c>
      <c r="F52" s="1258" t="s">
        <v>1503</v>
      </c>
      <c r="G52" s="1222"/>
      <c r="H52" s="1274"/>
      <c r="I52" s="1274"/>
      <c r="J52" s="1274"/>
      <c r="K52" s="1274"/>
      <c r="L52" s="1274"/>
      <c r="M52" s="1274"/>
      <c r="N52" s="1274"/>
      <c r="O52" s="1274"/>
      <c r="P52" s="1274"/>
      <c r="Q52" s="1274"/>
      <c r="R52" s="1274"/>
      <c r="S52" s="1274"/>
      <c r="T52" s="1257">
        <f>T51*'Appendix A'!H$232*(1-('Appendix A'!H$213/('Appendix A'!H$216+D71)))</f>
        <v>0</v>
      </c>
    </row>
    <row r="53" spans="1:20">
      <c r="A53" s="1252">
        <v>7</v>
      </c>
      <c r="B53" s="1222"/>
      <c r="C53" s="1222" t="s">
        <v>1199</v>
      </c>
      <c r="D53" s="1222"/>
      <c r="E53" s="1222"/>
      <c r="F53" s="1234" t="s">
        <v>1504</v>
      </c>
      <c r="G53" s="1222"/>
      <c r="H53" s="1222"/>
      <c r="I53" s="1222"/>
      <c r="J53" s="1222"/>
      <c r="K53" s="1222"/>
      <c r="L53" s="1222"/>
      <c r="M53" s="1222"/>
      <c r="N53" s="1222"/>
      <c r="O53" s="1222"/>
      <c r="P53" s="1222"/>
      <c r="Q53" s="1222"/>
      <c r="R53" s="1222"/>
      <c r="S53" s="1222"/>
      <c r="T53" s="1257">
        <f>T52*('Appendix A'!H$233/'Appendix A'!H$237)</f>
        <v>0</v>
      </c>
    </row>
    <row r="54" spans="1:20">
      <c r="A54" s="1252">
        <v>8</v>
      </c>
      <c r="B54" s="1222"/>
      <c r="C54" s="1222" t="s">
        <v>1505</v>
      </c>
      <c r="D54" s="1222"/>
      <c r="E54" s="1222"/>
      <c r="F54" s="1234" t="s">
        <v>1506</v>
      </c>
      <c r="G54" s="1222"/>
      <c r="H54" s="1222"/>
      <c r="I54" s="1222"/>
      <c r="J54" s="1222"/>
      <c r="K54" s="1222"/>
      <c r="L54" s="1222"/>
      <c r="M54" s="1222"/>
      <c r="N54" s="1222"/>
      <c r="O54" s="1222"/>
      <c r="P54" s="1222"/>
      <c r="Q54" s="1222"/>
      <c r="R54" s="1222"/>
      <c r="S54" s="1222"/>
      <c r="T54" s="1257">
        <f>T52+T53</f>
        <v>0</v>
      </c>
    </row>
    <row r="55" spans="1:20">
      <c r="A55" s="1252">
        <v>9</v>
      </c>
      <c r="B55" s="1222"/>
      <c r="C55" s="1222" t="s">
        <v>158</v>
      </c>
      <c r="D55" s="1222"/>
      <c r="E55" s="1222"/>
      <c r="F55" s="1234" t="s">
        <v>1193</v>
      </c>
      <c r="G55" s="1240"/>
      <c r="H55" s="1222"/>
      <c r="I55" s="1222"/>
      <c r="J55" s="1222"/>
      <c r="K55" s="1222"/>
      <c r="L55" s="1222"/>
      <c r="M55" s="1222"/>
      <c r="N55" s="1222"/>
      <c r="O55" s="1222"/>
      <c r="P55" s="1222"/>
      <c r="Q55" s="1222"/>
      <c r="R55" s="1222"/>
      <c r="S55" s="1222"/>
      <c r="T55" s="1259"/>
    </row>
    <row r="56" spans="1:20">
      <c r="A56" s="1252">
        <v>10</v>
      </c>
      <c r="B56" s="1222"/>
      <c r="C56" s="1222" t="s">
        <v>1507</v>
      </c>
      <c r="D56" s="1222"/>
      <c r="E56" s="1222"/>
      <c r="F56" s="1234" t="s">
        <v>1196</v>
      </c>
      <c r="G56" s="1222"/>
      <c r="H56" s="1222"/>
      <c r="I56" s="1222"/>
      <c r="J56" s="1222"/>
      <c r="K56" s="1222"/>
      <c r="L56" s="1222"/>
      <c r="M56" s="1222"/>
      <c r="N56" s="1222"/>
      <c r="O56" s="1222"/>
      <c r="P56" s="1222"/>
      <c r="Q56" s="1222"/>
      <c r="R56" s="1222"/>
      <c r="S56" s="1222"/>
      <c r="T56" s="1259"/>
    </row>
    <row r="57" spans="1:20">
      <c r="A57" s="1252">
        <v>11</v>
      </c>
      <c r="B57" s="1222"/>
      <c r="C57" s="1222" t="s">
        <v>1460</v>
      </c>
      <c r="D57" s="1222"/>
      <c r="E57" s="1222"/>
      <c r="F57" s="1234" t="s">
        <v>1508</v>
      </c>
      <c r="G57" s="1222"/>
      <c r="H57" s="1222"/>
      <c r="I57" s="1222"/>
      <c r="J57" s="1222"/>
      <c r="K57" s="1222"/>
      <c r="L57" s="1222"/>
      <c r="M57" s="1222"/>
      <c r="N57" s="1222"/>
      <c r="O57" s="1222"/>
      <c r="P57" s="1222"/>
      <c r="Q57" s="1222"/>
      <c r="R57" s="1222"/>
      <c r="S57" s="1222"/>
      <c r="T57" s="1257">
        <f>T51+T54+T55+T56</f>
        <v>0</v>
      </c>
    </row>
    <row r="58" spans="1:20">
      <c r="A58" s="1252">
        <v>12</v>
      </c>
      <c r="B58" s="1222"/>
      <c r="C58" s="730" t="s">
        <v>1509</v>
      </c>
      <c r="D58" s="825"/>
      <c r="E58" s="806" t="s">
        <v>1510</v>
      </c>
      <c r="F58" s="1234"/>
      <c r="G58" s="806"/>
      <c r="H58" s="1222"/>
      <c r="I58" s="1222"/>
      <c r="J58" s="1222"/>
      <c r="K58" s="1222"/>
      <c r="L58" s="1222"/>
      <c r="M58" s="1222"/>
      <c r="N58" s="1222"/>
      <c r="O58" s="1222"/>
      <c r="P58" s="1222"/>
      <c r="Q58" s="1222"/>
      <c r="R58" s="1222"/>
      <c r="S58" s="1222"/>
      <c r="T58" s="1260"/>
    </row>
    <row r="59" spans="1:20">
      <c r="A59" s="1252">
        <v>13</v>
      </c>
      <c r="B59" s="1222"/>
      <c r="C59" s="730" t="s">
        <v>1511</v>
      </c>
      <c r="D59" s="825"/>
      <c r="E59" s="806" t="s">
        <v>1510</v>
      </c>
      <c r="F59" s="1234"/>
      <c r="G59" s="806"/>
      <c r="H59" s="1222"/>
      <c r="I59" s="1222"/>
      <c r="J59" s="1222"/>
      <c r="K59" s="1222"/>
      <c r="L59" s="1222"/>
      <c r="M59" s="1222"/>
      <c r="N59" s="1222"/>
      <c r="O59" s="1222"/>
      <c r="P59" s="1222"/>
      <c r="Q59" s="1222"/>
      <c r="R59" s="1222"/>
      <c r="S59" s="1222"/>
      <c r="T59" s="1260"/>
    </row>
    <row r="60" spans="1:20">
      <c r="A60" s="1252">
        <v>14</v>
      </c>
      <c r="B60" s="1222"/>
      <c r="C60" s="730" t="s">
        <v>1512</v>
      </c>
      <c r="D60" s="1261"/>
      <c r="E60" s="730"/>
      <c r="F60" s="1234" t="s">
        <v>1513</v>
      </c>
      <c r="G60" s="730"/>
      <c r="H60" s="1222"/>
      <c r="I60" s="1222"/>
      <c r="J60" s="1222"/>
      <c r="K60" s="1222"/>
      <c r="L60" s="1222"/>
      <c r="M60" s="1222"/>
      <c r="N60" s="1222"/>
      <c r="O60" s="1222"/>
      <c r="P60" s="1222"/>
      <c r="Q60" s="1222"/>
      <c r="R60" s="1222"/>
      <c r="S60" s="1222"/>
      <c r="T60" s="1234">
        <f>T59-T58</f>
        <v>0</v>
      </c>
    </row>
    <row r="61" spans="1:20">
      <c r="A61" s="1252">
        <v>15</v>
      </c>
      <c r="B61" s="1222"/>
      <c r="C61" s="730" t="s">
        <v>1514</v>
      </c>
      <c r="D61" s="825"/>
      <c r="E61" s="806"/>
      <c r="F61" s="1234" t="s">
        <v>1515</v>
      </c>
      <c r="G61" s="806"/>
      <c r="H61" s="1222"/>
      <c r="I61" s="1222"/>
      <c r="J61" s="1222"/>
      <c r="K61" s="1222"/>
      <c r="L61" s="1222"/>
      <c r="M61" s="1222"/>
      <c r="N61" s="1222"/>
      <c r="O61" s="1222"/>
      <c r="P61" s="1222"/>
      <c r="Q61" s="1222"/>
      <c r="R61" s="1222"/>
      <c r="S61" s="1222"/>
      <c r="T61" s="1262">
        <f>'ATT6- True-Up Adjustment NITS'!I$61</f>
        <v>1</v>
      </c>
    </row>
    <row r="62" spans="1:20">
      <c r="A62" s="1252">
        <v>16</v>
      </c>
      <c r="B62" s="1222"/>
      <c r="C62" s="730" t="s">
        <v>1516</v>
      </c>
      <c r="D62" s="1261"/>
      <c r="E62" s="730"/>
      <c r="F62" s="1234" t="s">
        <v>1517</v>
      </c>
      <c r="G62" s="730"/>
      <c r="H62" s="1222"/>
      <c r="I62" s="1222"/>
      <c r="J62" s="1222"/>
      <c r="K62" s="1222"/>
      <c r="L62" s="1222"/>
      <c r="M62" s="1222"/>
      <c r="N62" s="1222"/>
      <c r="O62" s="1222"/>
      <c r="P62" s="1222"/>
      <c r="Q62" s="1222"/>
      <c r="R62" s="1222"/>
      <c r="S62" s="1222"/>
      <c r="T62" s="1263">
        <f>T60*T61</f>
        <v>0</v>
      </c>
    </row>
    <row r="63" spans="1:20" ht="14.4" thickBot="1">
      <c r="A63" s="1252">
        <v>17</v>
      </c>
      <c r="B63" s="1222"/>
      <c r="C63" s="730" t="s">
        <v>1518</v>
      </c>
      <c r="D63" s="1261"/>
      <c r="E63" s="730"/>
      <c r="F63" s="1234" t="s">
        <v>1519</v>
      </c>
      <c r="G63" s="1264"/>
      <c r="H63" s="1222"/>
      <c r="I63" s="1222"/>
      <c r="J63" s="1222"/>
      <c r="K63" s="1222"/>
      <c r="L63" s="1222"/>
      <c r="M63" s="1222"/>
      <c r="N63" s="1222"/>
      <c r="O63" s="1222"/>
      <c r="P63" s="1222"/>
      <c r="Q63" s="1222"/>
      <c r="R63" s="1222"/>
      <c r="S63" s="1222"/>
      <c r="T63" s="1265">
        <f>T62+T57</f>
        <v>0</v>
      </c>
    </row>
    <row r="64" spans="1:20" ht="14.4" thickTop="1">
      <c r="A64" s="1252"/>
      <c r="B64" s="1222"/>
      <c r="C64" s="1222"/>
      <c r="D64" s="1261"/>
      <c r="E64" s="730"/>
      <c r="F64" s="1234"/>
      <c r="G64" s="730"/>
      <c r="H64" s="662"/>
      <c r="I64" s="1222"/>
      <c r="J64" s="1222"/>
      <c r="K64" s="1222"/>
      <c r="L64" s="1222"/>
      <c r="M64" s="1222"/>
      <c r="N64" s="1222"/>
      <c r="O64" s="1222"/>
      <c r="P64" s="1222"/>
      <c r="Q64" s="1222"/>
      <c r="R64" s="1222"/>
      <c r="S64" s="1222"/>
      <c r="T64" s="1263"/>
    </row>
    <row r="65" spans="1:20">
      <c r="A65" s="808" t="s">
        <v>1259</v>
      </c>
      <c r="B65" s="1222"/>
      <c r="C65" s="1222" t="s">
        <v>1520</v>
      </c>
      <c r="D65" s="1222"/>
      <c r="E65" s="1222"/>
      <c r="F65" s="1234"/>
      <c r="G65" s="1222"/>
      <c r="H65" s="1222"/>
      <c r="I65" s="1222"/>
      <c r="J65" s="1222"/>
      <c r="K65" s="1222"/>
      <c r="L65" s="1222"/>
      <c r="M65" s="1222"/>
      <c r="N65" s="1222"/>
      <c r="O65" s="1222"/>
      <c r="P65" s="1222"/>
      <c r="Q65" s="1222"/>
      <c r="R65" s="1222"/>
      <c r="S65" s="1222"/>
      <c r="T65" s="1263"/>
    </row>
    <row r="66" spans="1:20">
      <c r="A66" s="808" t="s">
        <v>1496</v>
      </c>
      <c r="B66" s="1222"/>
      <c r="C66" s="1222" t="s">
        <v>1521</v>
      </c>
      <c r="D66" s="1222"/>
      <c r="E66" s="1222"/>
      <c r="F66" s="1234"/>
      <c r="G66" s="1222"/>
      <c r="H66" s="1222"/>
      <c r="I66" s="1222"/>
      <c r="J66" s="1222"/>
      <c r="K66" s="1222"/>
      <c r="L66" s="1222"/>
      <c r="M66" s="1222"/>
      <c r="N66" s="1222"/>
      <c r="O66" s="1222"/>
      <c r="P66" s="1222"/>
      <c r="Q66" s="1222"/>
      <c r="R66" s="1222"/>
      <c r="S66" s="1222"/>
      <c r="T66" s="1263"/>
    </row>
    <row r="67" spans="1:20">
      <c r="A67" s="808" t="s">
        <v>1500</v>
      </c>
      <c r="B67" s="1222"/>
      <c r="C67" s="1222" t="s">
        <v>1522</v>
      </c>
      <c r="D67" s="825"/>
      <c r="E67" s="806"/>
      <c r="F67" s="1234"/>
      <c r="G67" s="1222"/>
      <c r="H67" s="1222"/>
      <c r="I67" s="1222"/>
      <c r="J67" s="1222"/>
      <c r="K67" s="1222"/>
      <c r="L67" s="1222"/>
      <c r="M67" s="1222"/>
      <c r="N67" s="1222"/>
      <c r="O67" s="1222"/>
      <c r="P67" s="1222"/>
      <c r="Q67" s="1222"/>
      <c r="R67" s="1222"/>
      <c r="S67" s="1222"/>
      <c r="T67" s="1263"/>
    </row>
    <row r="68" spans="1:20">
      <c r="A68" s="1252"/>
      <c r="B68" s="1222"/>
      <c r="C68" s="1222" t="s">
        <v>1523</v>
      </c>
      <c r="D68" s="825"/>
      <c r="E68" s="806"/>
      <c r="F68" s="1234"/>
      <c r="G68" s="1222"/>
      <c r="H68" s="1222"/>
      <c r="I68" s="1222"/>
      <c r="J68" s="1222"/>
      <c r="K68" s="1222"/>
      <c r="L68" s="1222"/>
      <c r="M68" s="1222"/>
      <c r="N68" s="1222"/>
      <c r="O68" s="1222"/>
      <c r="P68" s="1222"/>
      <c r="Q68" s="1222"/>
      <c r="R68" s="1222"/>
      <c r="S68" s="1222"/>
      <c r="T68" s="1263"/>
    </row>
    <row r="69" spans="1:20">
      <c r="A69" s="1240"/>
      <c r="B69" s="1222"/>
      <c r="C69" s="1222" t="s">
        <v>1529</v>
      </c>
      <c r="D69" s="1222"/>
      <c r="E69" s="1222"/>
      <c r="F69" s="1234"/>
      <c r="G69" s="1222"/>
      <c r="H69" s="1222"/>
      <c r="I69" s="1222"/>
      <c r="J69" s="1222"/>
      <c r="K69" s="1222"/>
      <c r="L69" s="1222"/>
      <c r="M69" s="1222"/>
      <c r="N69" s="1222"/>
      <c r="O69" s="1222"/>
      <c r="P69" s="1222"/>
      <c r="Q69" s="1222"/>
      <c r="R69" s="1222"/>
      <c r="S69" s="1222"/>
      <c r="T69" s="1234"/>
    </row>
    <row r="70" spans="1:20">
      <c r="A70" s="1252"/>
      <c r="B70" s="1222"/>
      <c r="C70" s="1222" t="s">
        <v>1525</v>
      </c>
      <c r="D70" s="1222"/>
      <c r="E70" s="1222"/>
      <c r="F70" s="1234"/>
      <c r="G70" s="1222"/>
      <c r="H70" s="1222"/>
      <c r="I70" s="1222"/>
      <c r="J70" s="1222"/>
      <c r="K70" s="1222"/>
      <c r="L70" s="1222"/>
      <c r="M70" s="1222"/>
      <c r="N70" s="1222"/>
      <c r="O70" s="1222"/>
      <c r="P70" s="1222"/>
      <c r="Q70" s="1222"/>
      <c r="R70" s="1222"/>
      <c r="S70" s="1222"/>
      <c r="T70" s="1263"/>
    </row>
    <row r="71" spans="1:20">
      <c r="A71" s="1240"/>
      <c r="B71" s="1222"/>
      <c r="C71" s="1222" t="s">
        <v>1526</v>
      </c>
      <c r="D71" s="1267">
        <f>125/10000*'Appendix A'!H$207</f>
        <v>6.6056433044177233E-3</v>
      </c>
      <c r="E71" s="1222"/>
      <c r="F71" s="1234"/>
      <c r="G71" s="1222"/>
      <c r="H71" s="1222"/>
      <c r="I71" s="1222"/>
      <c r="J71" s="1222"/>
      <c r="K71" s="1222"/>
      <c r="L71" s="1222"/>
      <c r="M71" s="1222"/>
      <c r="N71" s="1222"/>
      <c r="O71" s="1222"/>
      <c r="P71" s="1222"/>
      <c r="Q71" s="1222"/>
      <c r="R71" s="1222"/>
      <c r="S71" s="1222"/>
      <c r="T71" s="1234"/>
    </row>
    <row r="72" spans="1:20">
      <c r="A72" s="1240" t="s">
        <v>1510</v>
      </c>
      <c r="B72" s="1222"/>
      <c r="C72" s="1222" t="s">
        <v>1527</v>
      </c>
      <c r="D72" s="1222"/>
      <c r="E72" s="1222"/>
      <c r="F72" s="1234"/>
      <c r="G72" s="1222"/>
      <c r="H72" s="1222"/>
      <c r="I72" s="1222"/>
      <c r="J72" s="1222"/>
      <c r="K72" s="1222"/>
      <c r="L72" s="1222"/>
      <c r="M72" s="1222"/>
      <c r="N72" s="1222"/>
      <c r="O72" s="1222"/>
      <c r="P72" s="1222"/>
      <c r="Q72" s="1222"/>
      <c r="R72" s="1222"/>
      <c r="S72" s="1222"/>
      <c r="T72" s="1234"/>
    </row>
    <row r="73" spans="1:20" ht="14.4" thickBot="1">
      <c r="A73" s="1269"/>
      <c r="B73" s="1236"/>
      <c r="C73" s="1270"/>
      <c r="D73" s="1236"/>
      <c r="E73" s="1236"/>
      <c r="F73" s="1239"/>
      <c r="G73" s="1271"/>
      <c r="H73" s="1236"/>
      <c r="I73" s="1236"/>
      <c r="J73" s="1236"/>
      <c r="K73" s="1236"/>
      <c r="L73" s="1236"/>
      <c r="M73" s="1236"/>
      <c r="N73" s="1236"/>
      <c r="O73" s="1236"/>
      <c r="P73" s="1236"/>
      <c r="Q73" s="1236"/>
      <c r="R73" s="1236"/>
      <c r="S73" s="1236"/>
      <c r="T73" s="1239"/>
    </row>
    <row r="74" spans="1:20">
      <c r="A74" s="1240"/>
      <c r="B74" s="1222"/>
      <c r="C74" s="1222"/>
      <c r="D74" s="1222"/>
      <c r="E74" s="1222"/>
      <c r="F74" s="1222"/>
      <c r="G74" s="1222"/>
      <c r="H74" s="1222"/>
      <c r="I74" s="1222"/>
      <c r="J74" s="1222"/>
      <c r="K74" s="1222"/>
      <c r="L74" s="1222"/>
      <c r="M74" s="1222"/>
      <c r="N74" s="1222"/>
      <c r="O74" s="1222"/>
      <c r="P74" s="1222"/>
      <c r="Q74" s="1222"/>
      <c r="R74" s="1222"/>
      <c r="S74" s="1222"/>
      <c r="T74" s="1234"/>
    </row>
    <row r="75" spans="1:20">
      <c r="A75" s="1240"/>
      <c r="B75" s="1222"/>
      <c r="C75" s="1222"/>
      <c r="D75" s="1222"/>
      <c r="E75" s="1222"/>
      <c r="F75" s="1222"/>
      <c r="G75" s="1222"/>
      <c r="H75" s="1222"/>
      <c r="I75" s="1222"/>
      <c r="J75" s="1222"/>
      <c r="K75" s="1222"/>
      <c r="L75" s="1222"/>
      <c r="M75" s="1222"/>
      <c r="N75" s="1222"/>
      <c r="O75" s="1222"/>
      <c r="P75" s="1222"/>
      <c r="Q75" s="1222"/>
      <c r="R75" s="1222"/>
      <c r="S75" s="1222"/>
      <c r="T75" s="1234"/>
    </row>
    <row r="76" spans="1:20" ht="16.2" thickBot="1">
      <c r="A76" s="1241" t="s">
        <v>1530</v>
      </c>
      <c r="B76" s="1242"/>
      <c r="C76" s="1222"/>
      <c r="D76" s="1243"/>
      <c r="E76" s="1244"/>
      <c r="F76" s="1226"/>
      <c r="G76" s="1226" t="s">
        <v>320</v>
      </c>
      <c r="H76" s="1716" t="s">
        <v>321</v>
      </c>
      <c r="I76" s="1717"/>
      <c r="J76" s="1717"/>
      <c r="K76" s="1717"/>
      <c r="L76" s="1717"/>
      <c r="M76" s="1717"/>
      <c r="N76" s="1717"/>
      <c r="O76" s="1717"/>
      <c r="P76" s="1717"/>
      <c r="Q76" s="1717"/>
      <c r="R76" s="1717"/>
      <c r="S76" s="1718"/>
      <c r="T76" s="1234"/>
    </row>
    <row r="77" spans="1:20">
      <c r="A77" s="1245" t="s">
        <v>85</v>
      </c>
      <c r="B77" s="1246" t="s">
        <v>86</v>
      </c>
      <c r="C77" s="1246"/>
      <c r="D77" s="1246"/>
      <c r="E77" s="1246" t="s">
        <v>640</v>
      </c>
      <c r="F77" s="1247" t="s">
        <v>87</v>
      </c>
      <c r="G77" s="1248" t="s">
        <v>1494</v>
      </c>
      <c r="H77" s="1249" t="s">
        <v>305</v>
      </c>
      <c r="I77" s="1249" t="s">
        <v>306</v>
      </c>
      <c r="J77" s="1249" t="s">
        <v>307</v>
      </c>
      <c r="K77" s="1249" t="s">
        <v>308</v>
      </c>
      <c r="L77" s="1249" t="s">
        <v>310</v>
      </c>
      <c r="M77" s="1249" t="s">
        <v>311</v>
      </c>
      <c r="N77" s="1249" t="s">
        <v>312</v>
      </c>
      <c r="O77" s="1249" t="s">
        <v>313</v>
      </c>
      <c r="P77" s="1249" t="s">
        <v>314</v>
      </c>
      <c r="Q77" s="1249" t="s">
        <v>315</v>
      </c>
      <c r="R77" s="1249" t="s">
        <v>316</v>
      </c>
      <c r="S77" s="1250" t="s">
        <v>1495</v>
      </c>
      <c r="T77" s="1251" t="s">
        <v>271</v>
      </c>
    </row>
    <row r="78" spans="1:20">
      <c r="A78" s="1252"/>
      <c r="B78" s="1225"/>
      <c r="C78" s="1243"/>
      <c r="D78" s="1222"/>
      <c r="E78" s="1244"/>
      <c r="F78" s="1234"/>
      <c r="G78" s="1240"/>
      <c r="H78" s="1222"/>
      <c r="I78" s="1222"/>
      <c r="J78" s="1222"/>
      <c r="K78" s="1222"/>
      <c r="L78" s="1222"/>
      <c r="M78" s="1222"/>
      <c r="N78" s="1222"/>
      <c r="O78" s="1222"/>
      <c r="P78" s="1222"/>
      <c r="Q78" s="1222"/>
      <c r="R78" s="1222"/>
      <c r="S78" s="1222"/>
      <c r="T78" s="1234"/>
    </row>
    <row r="79" spans="1:20" ht="15">
      <c r="A79" s="1252">
        <v>1</v>
      </c>
      <c r="B79" s="1225"/>
      <c r="C79" s="1253" t="s">
        <v>615</v>
      </c>
      <c r="D79" s="1254"/>
      <c r="E79" s="806" t="s">
        <v>1259</v>
      </c>
      <c r="F79" s="1255" t="s">
        <v>1191</v>
      </c>
      <c r="G79" s="1036"/>
      <c r="H79" s="471"/>
      <c r="I79" s="471"/>
      <c r="J79" s="471"/>
      <c r="K79" s="471"/>
      <c r="L79" s="471"/>
      <c r="M79" s="471"/>
      <c r="N79" s="471"/>
      <c r="O79" s="471"/>
      <c r="P79" s="471"/>
      <c r="Q79" s="471"/>
      <c r="R79" s="471"/>
      <c r="S79" s="471"/>
      <c r="T79" s="1256">
        <f>SUM(G79:S79)/13</f>
        <v>0</v>
      </c>
    </row>
    <row r="80" spans="1:20">
      <c r="A80" s="1252">
        <v>2</v>
      </c>
      <c r="B80" s="1225"/>
      <c r="C80" s="1253" t="s">
        <v>535</v>
      </c>
      <c r="D80" s="1222"/>
      <c r="E80" s="806" t="s">
        <v>1259</v>
      </c>
      <c r="F80" s="1234" t="s">
        <v>1193</v>
      </c>
      <c r="G80" s="1036"/>
      <c r="H80" s="471"/>
      <c r="I80" s="471"/>
      <c r="J80" s="471"/>
      <c r="K80" s="471"/>
      <c r="L80" s="471"/>
      <c r="M80" s="471"/>
      <c r="N80" s="471"/>
      <c r="O80" s="471"/>
      <c r="P80" s="471"/>
      <c r="Q80" s="471"/>
      <c r="R80" s="471"/>
      <c r="S80" s="471"/>
      <c r="T80" s="1256">
        <f>SUM(G80:S80)/13</f>
        <v>0</v>
      </c>
    </row>
    <row r="81" spans="1:20">
      <c r="A81" s="1252">
        <v>3</v>
      </c>
      <c r="B81" s="1222"/>
      <c r="C81" s="1222" t="s">
        <v>258</v>
      </c>
      <c r="D81" s="1222"/>
      <c r="E81" s="806" t="s">
        <v>1496</v>
      </c>
      <c r="F81" s="1234" t="s">
        <v>1195</v>
      </c>
      <c r="G81" s="1036"/>
      <c r="H81" s="1222"/>
      <c r="I81" s="1222"/>
      <c r="J81" s="1222"/>
      <c r="K81" s="1222"/>
      <c r="L81" s="1222"/>
      <c r="M81" s="1222"/>
      <c r="N81" s="1222"/>
      <c r="O81" s="1222"/>
      <c r="P81" s="1222"/>
      <c r="Q81" s="1222"/>
      <c r="R81" s="1222"/>
      <c r="S81" s="471"/>
      <c r="T81" s="1256">
        <f>(G81+S81)/2</f>
        <v>0</v>
      </c>
    </row>
    <row r="82" spans="1:20">
      <c r="A82" s="1252">
        <v>4</v>
      </c>
      <c r="B82" s="1222"/>
      <c r="C82" s="1222" t="s">
        <v>1497</v>
      </c>
      <c r="D82" s="1222"/>
      <c r="E82" s="1222"/>
      <c r="F82" s="1234" t="s">
        <v>1498</v>
      </c>
      <c r="G82" s="1222"/>
      <c r="H82" s="1222"/>
      <c r="I82" s="1222"/>
      <c r="J82" s="1222"/>
      <c r="K82" s="1222"/>
      <c r="L82" s="1222"/>
      <c r="M82" s="1222"/>
      <c r="N82" s="1222"/>
      <c r="O82" s="1222"/>
      <c r="P82" s="1222"/>
      <c r="Q82" s="1222"/>
      <c r="R82" s="1222"/>
      <c r="S82" s="1222"/>
      <c r="T82" s="1257">
        <f>SUM(T79:T81)</f>
        <v>0</v>
      </c>
    </row>
    <row r="83" spans="1:20">
      <c r="A83" s="1252">
        <v>5</v>
      </c>
      <c r="B83" s="1222"/>
      <c r="C83" s="1222" t="s">
        <v>1499</v>
      </c>
      <c r="D83" s="1222"/>
      <c r="E83" s="806"/>
      <c r="F83" s="1234" t="s">
        <v>1531</v>
      </c>
      <c r="G83" s="1240"/>
      <c r="H83" s="1222"/>
      <c r="I83" s="1222"/>
      <c r="J83" s="1222"/>
      <c r="K83" s="1222"/>
      <c r="L83" s="1222"/>
      <c r="M83" s="1222"/>
      <c r="N83" s="1222"/>
      <c r="O83" s="1222"/>
      <c r="P83" s="1222"/>
      <c r="Q83" s="1222"/>
      <c r="R83" s="1222"/>
      <c r="S83" s="1222"/>
      <c r="T83" s="1257">
        <f>T82*('Appendix A'!H$216)</f>
        <v>0</v>
      </c>
    </row>
    <row r="84" spans="1:20">
      <c r="A84" s="1252">
        <v>6</v>
      </c>
      <c r="B84" s="1222"/>
      <c r="C84" s="1222" t="s">
        <v>1502</v>
      </c>
      <c r="D84" s="1222"/>
      <c r="E84" s="1222"/>
      <c r="F84" s="1258" t="s">
        <v>1532</v>
      </c>
      <c r="G84" s="1222"/>
      <c r="H84" s="1222"/>
      <c r="I84" s="1222"/>
      <c r="J84" s="1222"/>
      <c r="K84" s="1222"/>
      <c r="L84" s="1222"/>
      <c r="M84" s="1222"/>
      <c r="N84" s="1222"/>
      <c r="O84" s="1222"/>
      <c r="P84" s="1222"/>
      <c r="Q84" s="1222"/>
      <c r="R84" s="1222"/>
      <c r="S84" s="1222"/>
      <c r="T84" s="1257">
        <f>T83*'Appendix A'!H$232*(1-('Appendix A'!H$213/('Appendix A'!H$216)))</f>
        <v>0</v>
      </c>
    </row>
    <row r="85" spans="1:20">
      <c r="A85" s="1252">
        <v>7</v>
      </c>
      <c r="B85" s="1222"/>
      <c r="C85" s="1222" t="s">
        <v>1199</v>
      </c>
      <c r="D85" s="1222"/>
      <c r="E85" s="1222"/>
      <c r="F85" s="1234" t="s">
        <v>1504</v>
      </c>
      <c r="G85" s="1222"/>
      <c r="H85" s="1222"/>
      <c r="I85" s="1222"/>
      <c r="J85" s="1222"/>
      <c r="K85" s="1222"/>
      <c r="L85" s="1222"/>
      <c r="M85" s="1222"/>
      <c r="N85" s="1222"/>
      <c r="O85" s="1222"/>
      <c r="P85" s="1222"/>
      <c r="Q85" s="1222"/>
      <c r="R85" s="1222"/>
      <c r="S85" s="1222"/>
      <c r="T85" s="1257">
        <f>T84*('Appendix A'!H$233/'Appendix A'!H$237)</f>
        <v>0</v>
      </c>
    </row>
    <row r="86" spans="1:20">
      <c r="A86" s="1252">
        <v>8</v>
      </c>
      <c r="B86" s="1222"/>
      <c r="C86" s="1222" t="s">
        <v>1505</v>
      </c>
      <c r="D86" s="1222"/>
      <c r="E86" s="1222"/>
      <c r="F86" s="1234" t="s">
        <v>1506</v>
      </c>
      <c r="G86" s="1222"/>
      <c r="H86" s="1222"/>
      <c r="I86" s="1222"/>
      <c r="J86" s="1222"/>
      <c r="K86" s="1222"/>
      <c r="L86" s="1222"/>
      <c r="M86" s="1222"/>
      <c r="N86" s="1222"/>
      <c r="O86" s="1222"/>
      <c r="P86" s="1222"/>
      <c r="Q86" s="1222"/>
      <c r="R86" s="1222"/>
      <c r="S86" s="1222"/>
      <c r="T86" s="1257">
        <f>T84+T85</f>
        <v>0</v>
      </c>
    </row>
    <row r="87" spans="1:20">
      <c r="A87" s="1252">
        <v>9</v>
      </c>
      <c r="B87" s="1222"/>
      <c r="C87" s="1222" t="s">
        <v>158</v>
      </c>
      <c r="D87" s="1222"/>
      <c r="E87" s="1222"/>
      <c r="F87" s="1234" t="s">
        <v>1193</v>
      </c>
      <c r="G87" s="1240"/>
      <c r="H87" s="1222"/>
      <c r="I87" s="1222"/>
      <c r="J87" s="1222"/>
      <c r="K87" s="1222"/>
      <c r="L87" s="1222"/>
      <c r="M87" s="1222"/>
      <c r="N87" s="1222"/>
      <c r="O87" s="1222"/>
      <c r="P87" s="1222"/>
      <c r="Q87" s="1222"/>
      <c r="R87" s="1222"/>
      <c r="S87" s="1222"/>
      <c r="T87" s="1259"/>
    </row>
    <row r="88" spans="1:20">
      <c r="A88" s="1252">
        <v>10</v>
      </c>
      <c r="B88" s="1222"/>
      <c r="C88" s="1222" t="s">
        <v>1507</v>
      </c>
      <c r="D88" s="1222"/>
      <c r="E88" s="1222"/>
      <c r="F88" s="1234" t="s">
        <v>1196</v>
      </c>
      <c r="G88" s="1222"/>
      <c r="H88" s="1222"/>
      <c r="I88" s="1222"/>
      <c r="J88" s="1222"/>
      <c r="K88" s="1222"/>
      <c r="L88" s="1222"/>
      <c r="M88" s="1222"/>
      <c r="N88" s="1222"/>
      <c r="O88" s="1222"/>
      <c r="P88" s="1222"/>
      <c r="Q88" s="1222"/>
      <c r="R88" s="1222"/>
      <c r="S88" s="1222"/>
      <c r="T88" s="1259"/>
    </row>
    <row r="89" spans="1:20">
      <c r="A89" s="1252">
        <v>11</v>
      </c>
      <c r="B89" s="1222"/>
      <c r="C89" s="1222" t="s">
        <v>1460</v>
      </c>
      <c r="D89" s="1222"/>
      <c r="E89" s="1222"/>
      <c r="F89" s="1234" t="s">
        <v>1508</v>
      </c>
      <c r="G89" s="1222"/>
      <c r="H89" s="1222"/>
      <c r="I89" s="1222"/>
      <c r="J89" s="1222"/>
      <c r="K89" s="1222"/>
      <c r="L89" s="1222"/>
      <c r="M89" s="1222"/>
      <c r="N89" s="1222"/>
      <c r="O89" s="1222"/>
      <c r="P89" s="1222"/>
      <c r="Q89" s="1222"/>
      <c r="R89" s="1222"/>
      <c r="S89" s="1222"/>
      <c r="T89" s="1257">
        <f>T83+T86+T87+T88</f>
        <v>0</v>
      </c>
    </row>
    <row r="90" spans="1:20">
      <c r="A90" s="1252">
        <v>12</v>
      </c>
      <c r="B90" s="1222"/>
      <c r="C90" s="730" t="s">
        <v>1509</v>
      </c>
      <c r="D90" s="825"/>
      <c r="E90" s="806" t="s">
        <v>1500</v>
      </c>
      <c r="F90" s="1234"/>
      <c r="G90" s="806"/>
      <c r="H90" s="1222"/>
      <c r="I90" s="1222"/>
      <c r="J90" s="1222"/>
      <c r="K90" s="1222"/>
      <c r="L90" s="1222"/>
      <c r="M90" s="1222"/>
      <c r="N90" s="1222"/>
      <c r="O90" s="1222"/>
      <c r="P90" s="1222"/>
      <c r="Q90" s="1222"/>
      <c r="R90" s="1222"/>
      <c r="S90" s="1222"/>
      <c r="T90" s="1260"/>
    </row>
    <row r="91" spans="1:20" ht="16.5" customHeight="1">
      <c r="A91" s="1252">
        <v>13</v>
      </c>
      <c r="B91" s="1222"/>
      <c r="C91" s="730" t="s">
        <v>1511</v>
      </c>
      <c r="D91" s="1222"/>
      <c r="E91" s="806" t="s">
        <v>1500</v>
      </c>
      <c r="F91" s="1234"/>
      <c r="G91" s="806"/>
      <c r="H91" s="1222"/>
      <c r="I91" s="1222"/>
      <c r="J91" s="1222"/>
      <c r="K91" s="1222"/>
      <c r="L91" s="1222"/>
      <c r="M91" s="1222"/>
      <c r="N91" s="1222"/>
      <c r="O91" s="1222"/>
      <c r="P91" s="1222"/>
      <c r="Q91" s="1222"/>
      <c r="R91" s="1222"/>
      <c r="S91" s="1222"/>
      <c r="T91" s="1260"/>
    </row>
    <row r="92" spans="1:20">
      <c r="A92" s="1252">
        <v>14</v>
      </c>
      <c r="B92" s="1222"/>
      <c r="C92" s="730" t="s">
        <v>1512</v>
      </c>
      <c r="D92" s="1261"/>
      <c r="E92" s="730"/>
      <c r="F92" s="1234" t="s">
        <v>1513</v>
      </c>
      <c r="G92" s="730"/>
      <c r="H92" s="1222"/>
      <c r="I92" s="1222"/>
      <c r="J92" s="1222"/>
      <c r="K92" s="1222"/>
      <c r="L92" s="1222"/>
      <c r="M92" s="1222"/>
      <c r="N92" s="1222"/>
      <c r="O92" s="1222"/>
      <c r="P92" s="1222"/>
      <c r="Q92" s="1222"/>
      <c r="R92" s="1222"/>
      <c r="S92" s="1222"/>
      <c r="T92" s="1234">
        <f>T91-T90</f>
        <v>0</v>
      </c>
    </row>
    <row r="93" spans="1:20">
      <c r="A93" s="1252">
        <v>15</v>
      </c>
      <c r="B93" s="1222"/>
      <c r="C93" s="730" t="s">
        <v>1514</v>
      </c>
      <c r="D93" s="825"/>
      <c r="E93" s="806"/>
      <c r="F93" s="1234" t="s">
        <v>1515</v>
      </c>
      <c r="G93" s="806"/>
      <c r="H93" s="1222"/>
      <c r="I93" s="1222"/>
      <c r="J93" s="1222"/>
      <c r="K93" s="1222"/>
      <c r="L93" s="1222"/>
      <c r="M93" s="1222"/>
      <c r="N93" s="1222"/>
      <c r="O93" s="1222"/>
      <c r="P93" s="1222"/>
      <c r="Q93" s="1222"/>
      <c r="R93" s="1222"/>
      <c r="S93" s="1222"/>
      <c r="T93" s="1262">
        <f>'ATT6- True-Up Adjustment NITS'!I$61</f>
        <v>1</v>
      </c>
    </row>
    <row r="94" spans="1:20">
      <c r="A94" s="1252">
        <v>16</v>
      </c>
      <c r="B94" s="1222"/>
      <c r="C94" s="730" t="s">
        <v>1516</v>
      </c>
      <c r="D94" s="1261"/>
      <c r="E94" s="730"/>
      <c r="F94" s="1234" t="s">
        <v>1517</v>
      </c>
      <c r="G94" s="730"/>
      <c r="H94" s="1222"/>
      <c r="I94" s="1222"/>
      <c r="J94" s="1222"/>
      <c r="K94" s="1222"/>
      <c r="L94" s="1222"/>
      <c r="M94" s="1222"/>
      <c r="N94" s="1222"/>
      <c r="O94" s="1222"/>
      <c r="P94" s="1222"/>
      <c r="Q94" s="1222"/>
      <c r="R94" s="1222"/>
      <c r="S94" s="1222"/>
      <c r="T94" s="1263">
        <f>T92*T93</f>
        <v>0</v>
      </c>
    </row>
    <row r="95" spans="1:20" ht="14.4" thickBot="1">
      <c r="A95" s="1252">
        <v>17</v>
      </c>
      <c r="B95" s="1222"/>
      <c r="C95" s="730" t="s">
        <v>1518</v>
      </c>
      <c r="D95" s="1261"/>
      <c r="E95" s="730"/>
      <c r="F95" s="1234" t="s">
        <v>1519</v>
      </c>
      <c r="G95" s="1264"/>
      <c r="H95" s="1222"/>
      <c r="I95" s="1222"/>
      <c r="J95" s="1222"/>
      <c r="K95" s="1222"/>
      <c r="L95" s="1222"/>
      <c r="M95" s="1222"/>
      <c r="N95" s="1222"/>
      <c r="O95" s="1222"/>
      <c r="P95" s="1222"/>
      <c r="Q95" s="1222"/>
      <c r="R95" s="1222"/>
      <c r="S95" s="1222"/>
      <c r="T95" s="1265">
        <f>T94+T89</f>
        <v>0</v>
      </c>
    </row>
    <row r="96" spans="1:20" ht="14.4" thickTop="1">
      <c r="A96" s="1252"/>
      <c r="B96" s="1222"/>
      <c r="C96" s="1222"/>
      <c r="D96" s="1261"/>
      <c r="E96" s="730"/>
      <c r="F96" s="1234"/>
      <c r="G96" s="730"/>
      <c r="H96" s="662"/>
      <c r="I96" s="1222"/>
      <c r="J96" s="1222"/>
      <c r="K96" s="1222"/>
      <c r="L96" s="1222"/>
      <c r="M96" s="1222"/>
      <c r="N96" s="1222"/>
      <c r="O96" s="1222"/>
      <c r="P96" s="1222"/>
      <c r="Q96" s="1222"/>
      <c r="R96" s="1222"/>
      <c r="S96" s="1222"/>
      <c r="T96" s="1263"/>
    </row>
    <row r="97" spans="1:20" ht="16.5" customHeight="1">
      <c r="A97" s="808" t="s">
        <v>1259</v>
      </c>
      <c r="B97" s="1222"/>
      <c r="C97" s="1222" t="s">
        <v>1520</v>
      </c>
      <c r="D97" s="1222"/>
      <c r="E97" s="1222"/>
      <c r="F97" s="1234"/>
      <c r="G97" s="1222"/>
      <c r="H97" s="1222"/>
      <c r="I97" s="1222"/>
      <c r="J97" s="1222"/>
      <c r="K97" s="1222"/>
      <c r="L97" s="1222"/>
      <c r="M97" s="1222"/>
      <c r="N97" s="1222"/>
      <c r="O97" s="1222"/>
      <c r="P97" s="1222"/>
      <c r="Q97" s="1222"/>
      <c r="R97" s="1222"/>
      <c r="S97" s="1222"/>
      <c r="T97" s="1263"/>
    </row>
    <row r="98" spans="1:20">
      <c r="A98" s="808" t="s">
        <v>1496</v>
      </c>
      <c r="B98" s="1222"/>
      <c r="C98" s="1222" t="s">
        <v>1521</v>
      </c>
      <c r="D98" s="1222"/>
      <c r="E98" s="1222"/>
      <c r="F98" s="1234"/>
      <c r="G98" s="1222"/>
      <c r="H98" s="1222"/>
      <c r="I98" s="1222"/>
      <c r="J98" s="1222"/>
      <c r="K98" s="1222"/>
      <c r="L98" s="1222"/>
      <c r="M98" s="1222"/>
      <c r="N98" s="1222"/>
      <c r="O98" s="1222"/>
      <c r="P98" s="1222"/>
      <c r="Q98" s="1222"/>
      <c r="R98" s="1222"/>
      <c r="S98" s="1222"/>
      <c r="T98" s="1263"/>
    </row>
    <row r="99" spans="1:20" ht="14.4" thickBot="1">
      <c r="A99" s="1275" t="s">
        <v>1500</v>
      </c>
      <c r="B99" s="1236"/>
      <c r="C99" s="759" t="s">
        <v>1527</v>
      </c>
      <c r="D99" s="1236"/>
      <c r="E99" s="1236"/>
      <c r="F99" s="1239"/>
      <c r="G99" s="1271"/>
      <c r="H99" s="1236"/>
      <c r="I99" s="1236"/>
      <c r="J99" s="1236"/>
      <c r="K99" s="1236"/>
      <c r="L99" s="1236"/>
      <c r="M99" s="1236"/>
      <c r="N99" s="1236"/>
      <c r="O99" s="1236"/>
      <c r="P99" s="1236"/>
      <c r="Q99" s="1236"/>
      <c r="R99" s="1236"/>
      <c r="S99" s="1236"/>
      <c r="T99" s="123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70" zoomScaleNormal="80" zoomScaleSheetLayoutView="70" workbookViewId="0">
      <pane xSplit="6" ySplit="11" topLeftCell="G12" activePane="bottomRight" state="frozen"/>
      <selection sqref="A1:F1"/>
      <selection pane="topRight" sqref="A1:F1"/>
      <selection pane="bottomLeft" sqref="A1:F1"/>
      <selection pane="bottomRight" sqref="A1:T1"/>
    </sheetView>
  </sheetViews>
  <sheetFormatPr defaultColWidth="9.109375" defaultRowHeight="13.8"/>
  <cols>
    <col min="1" max="1" width="9.6640625" style="1223" customWidth="1"/>
    <col min="2" max="2" width="3.109375" style="1223" customWidth="1"/>
    <col min="3" max="3" width="51.6640625" style="1223" customWidth="1"/>
    <col min="4" max="4" width="17.33203125" style="1223" customWidth="1"/>
    <col min="5" max="5" width="10.44140625" style="1223" customWidth="1"/>
    <col min="6" max="6" width="47.44140625" style="1223" customWidth="1"/>
    <col min="7" max="7" width="14.5546875" style="1223" customWidth="1"/>
    <col min="8" max="13" width="13.88671875" style="1223" customWidth="1"/>
    <col min="14" max="14" width="14.44140625" style="1223" bestFit="1" customWidth="1"/>
    <col min="15" max="19" width="13.88671875" style="1223" customWidth="1"/>
    <col min="20" max="20" width="18.33203125" style="1223" customWidth="1"/>
    <col min="21" max="21" width="2.88671875" style="1223" customWidth="1"/>
    <col min="22" max="16384" width="9.109375" style="1223"/>
  </cols>
  <sheetData>
    <row r="1" spans="1:21">
      <c r="A1" s="1719" t="s">
        <v>68</v>
      </c>
      <c r="B1" s="1719"/>
      <c r="C1" s="1719"/>
      <c r="D1" s="1719"/>
      <c r="E1" s="1719"/>
      <c r="F1" s="1719"/>
      <c r="G1" s="1719"/>
      <c r="H1" s="1719"/>
      <c r="I1" s="1719"/>
      <c r="J1" s="1719"/>
      <c r="K1" s="1719"/>
      <c r="L1" s="1719"/>
      <c r="M1" s="1719"/>
      <c r="N1" s="1719"/>
      <c r="O1" s="1719"/>
      <c r="P1" s="1719"/>
      <c r="Q1" s="1719"/>
      <c r="R1" s="1719"/>
      <c r="S1" s="1719"/>
      <c r="T1" s="1719"/>
      <c r="U1" s="1222"/>
    </row>
    <row r="2" spans="1:21">
      <c r="A2" s="1719"/>
      <c r="B2" s="1719"/>
      <c r="C2" s="1719"/>
      <c r="D2" s="1719"/>
      <c r="E2" s="1719"/>
      <c r="F2" s="1719"/>
      <c r="G2" s="1719"/>
      <c r="H2" s="1719"/>
      <c r="I2" s="1719"/>
      <c r="J2" s="1719"/>
      <c r="K2" s="1719"/>
      <c r="L2" s="1719"/>
      <c r="M2" s="1719"/>
      <c r="N2" s="1719"/>
      <c r="O2" s="1719"/>
      <c r="P2" s="1719"/>
      <c r="Q2" s="1719"/>
      <c r="R2" s="1719"/>
      <c r="S2" s="1719"/>
      <c r="T2" s="1719"/>
      <c r="U2" s="1222"/>
    </row>
    <row r="3" spans="1:21">
      <c r="A3" s="1719" t="s">
        <v>1533</v>
      </c>
      <c r="B3" s="1719"/>
      <c r="C3" s="1719"/>
      <c r="D3" s="1719"/>
      <c r="E3" s="1719"/>
      <c r="F3" s="1719"/>
      <c r="G3" s="1719"/>
      <c r="H3" s="1719"/>
      <c r="I3" s="1719"/>
      <c r="J3" s="1719"/>
      <c r="K3" s="1719"/>
      <c r="L3" s="1719"/>
      <c r="M3" s="1719"/>
      <c r="N3" s="1719"/>
      <c r="O3" s="1719"/>
      <c r="P3" s="1719"/>
      <c r="Q3" s="1719"/>
      <c r="R3" s="1719"/>
      <c r="S3" s="1719"/>
      <c r="T3" s="1719"/>
      <c r="U3" s="1222"/>
    </row>
    <row r="4" spans="1:21">
      <c r="A4" s="1224"/>
      <c r="B4" s="1225"/>
      <c r="C4" s="1225"/>
      <c r="D4" s="1225"/>
      <c r="E4" s="1225"/>
      <c r="F4" s="1225"/>
      <c r="G4" s="1225"/>
      <c r="H4" s="1226"/>
      <c r="K4" s="1227" t="s">
        <v>1488</v>
      </c>
      <c r="L4" s="1228">
        <v>2019</v>
      </c>
      <c r="N4" s="1226"/>
      <c r="O4" s="1226"/>
      <c r="P4" s="1226"/>
      <c r="Q4" s="1226"/>
      <c r="R4" s="1226"/>
      <c r="S4" s="1229"/>
      <c r="U4" s="1222"/>
    </row>
    <row r="5" spans="1:21">
      <c r="A5" s="1224"/>
      <c r="B5" s="1225"/>
      <c r="C5" s="1225"/>
      <c r="D5" s="1225"/>
      <c r="E5" s="1225"/>
      <c r="F5" s="1225"/>
      <c r="G5" s="1225"/>
      <c r="H5" s="1226"/>
      <c r="K5" s="1227"/>
      <c r="N5" s="1226"/>
      <c r="O5" s="1226"/>
      <c r="P5" s="1226"/>
      <c r="Q5" s="1226"/>
      <c r="R5" s="1226"/>
      <c r="S5" s="1229"/>
      <c r="U5" s="1222"/>
    </row>
    <row r="6" spans="1:21" ht="14.4" thickBot="1">
      <c r="A6" s="1224"/>
      <c r="B6" s="1225"/>
      <c r="C6" s="1225"/>
      <c r="D6" s="1225"/>
      <c r="E6" s="1225"/>
      <c r="F6" s="1225"/>
      <c r="G6" s="1225"/>
      <c r="H6" s="1226"/>
      <c r="K6" s="1227"/>
      <c r="N6" s="1226"/>
      <c r="O6" s="1226"/>
      <c r="P6" s="1226"/>
      <c r="Q6" s="1226"/>
      <c r="R6" s="1226"/>
      <c r="S6" s="1229"/>
      <c r="U6" s="1222"/>
    </row>
    <row r="7" spans="1:21" ht="16.5" customHeight="1">
      <c r="A7" s="1230"/>
      <c r="B7" s="1296"/>
      <c r="C7" s="1722"/>
      <c r="D7" s="1722"/>
      <c r="E7" s="1722"/>
      <c r="F7" s="1722"/>
      <c r="G7" s="1722"/>
      <c r="H7" s="1722"/>
      <c r="I7" s="1722"/>
      <c r="J7" s="1722"/>
      <c r="K7" s="1722"/>
      <c r="L7" s="1722"/>
      <c r="M7" s="1722"/>
      <c r="N7" s="1722"/>
      <c r="O7" s="1722"/>
      <c r="P7" s="1722"/>
      <c r="Q7" s="1722"/>
      <c r="R7" s="1722"/>
      <c r="S7" s="1722"/>
      <c r="T7" s="1723"/>
      <c r="U7" s="1222"/>
    </row>
    <row r="8" spans="1:21" ht="16.5" customHeight="1">
      <c r="A8" s="1276" t="s">
        <v>1191</v>
      </c>
      <c r="B8" s="1277"/>
      <c r="C8" s="1720" t="s">
        <v>1490</v>
      </c>
      <c r="D8" s="1720"/>
      <c r="E8" s="1720"/>
      <c r="F8" s="1720"/>
      <c r="G8" s="1720"/>
      <c r="H8" s="1720"/>
      <c r="I8" s="1720"/>
      <c r="J8" s="1720"/>
      <c r="K8" s="1720"/>
      <c r="L8" s="1720"/>
      <c r="M8" s="1720"/>
      <c r="N8" s="1720"/>
      <c r="O8" s="1720"/>
      <c r="P8" s="1720"/>
      <c r="Q8" s="1720"/>
      <c r="R8" s="1720"/>
      <c r="S8" s="1720"/>
      <c r="T8" s="1721"/>
      <c r="U8" s="1222"/>
    </row>
    <row r="9" spans="1:21" ht="16.5" customHeight="1">
      <c r="A9" s="1276" t="s">
        <v>1193</v>
      </c>
      <c r="B9" s="1277"/>
      <c r="C9" s="1720" t="s">
        <v>1491</v>
      </c>
      <c r="D9" s="1720"/>
      <c r="E9" s="1720"/>
      <c r="F9" s="1720"/>
      <c r="G9" s="1720"/>
      <c r="H9" s="1720"/>
      <c r="I9" s="1720"/>
      <c r="J9" s="1720"/>
      <c r="K9" s="1720"/>
      <c r="L9" s="1720"/>
      <c r="M9" s="1720"/>
      <c r="N9" s="1720"/>
      <c r="O9" s="1720"/>
      <c r="P9" s="1720"/>
      <c r="Q9" s="1720"/>
      <c r="R9" s="1720"/>
      <c r="S9" s="1720"/>
      <c r="T9" s="1721"/>
      <c r="U9" s="1222"/>
    </row>
    <row r="10" spans="1:21" ht="16.5" customHeight="1">
      <c r="A10" s="1276" t="s">
        <v>1195</v>
      </c>
      <c r="B10" s="1277"/>
      <c r="C10" s="1720" t="s">
        <v>1492</v>
      </c>
      <c r="D10" s="1720"/>
      <c r="E10" s="1720"/>
      <c r="F10" s="1720"/>
      <c r="G10" s="1720"/>
      <c r="H10" s="1720"/>
      <c r="I10" s="1720"/>
      <c r="J10" s="1720"/>
      <c r="K10" s="1720"/>
      <c r="L10" s="1720"/>
      <c r="M10" s="1720"/>
      <c r="N10" s="1720"/>
      <c r="O10" s="1720"/>
      <c r="P10" s="1720"/>
      <c r="Q10" s="1720"/>
      <c r="R10" s="1720"/>
      <c r="S10" s="1720"/>
      <c r="T10" s="1721"/>
      <c r="U10" s="1222"/>
    </row>
    <row r="11" spans="1:21" ht="14.4" thickBot="1">
      <c r="A11" s="1235"/>
      <c r="B11" s="1236"/>
      <c r="C11" s="1237"/>
      <c r="D11" s="1237"/>
      <c r="E11" s="1237"/>
      <c r="F11" s="1237"/>
      <c r="G11" s="1237"/>
      <c r="H11" s="1237"/>
      <c r="I11" s="1237"/>
      <c r="J11" s="1237"/>
      <c r="K11" s="1237"/>
      <c r="L11" s="1237"/>
      <c r="M11" s="1237"/>
      <c r="N11" s="1237"/>
      <c r="O11" s="1237"/>
      <c r="P11" s="1237"/>
      <c r="Q11" s="1237"/>
      <c r="R11" s="1237"/>
      <c r="S11" s="1237"/>
      <c r="T11" s="1238"/>
      <c r="U11" s="1222"/>
    </row>
    <row r="12" spans="1:21">
      <c r="A12" s="1240"/>
      <c r="B12" s="1222"/>
      <c r="C12" s="1222"/>
      <c r="D12" s="1222"/>
      <c r="E12" s="1222"/>
      <c r="F12" s="1222"/>
      <c r="G12" s="1222"/>
      <c r="H12" s="1222"/>
      <c r="I12" s="1222"/>
      <c r="J12" s="1222"/>
      <c r="K12" s="1222"/>
      <c r="L12" s="1222"/>
      <c r="M12" s="1222"/>
      <c r="N12" s="1222"/>
      <c r="O12" s="1222"/>
      <c r="P12" s="1222"/>
      <c r="Q12" s="1222"/>
      <c r="R12" s="1222"/>
      <c r="S12" s="1222"/>
      <c r="T12" s="1234"/>
    </row>
    <row r="13" spans="1:21" ht="16.2" thickBot="1">
      <c r="A13" s="1241" t="s">
        <v>1493</v>
      </c>
      <c r="B13" s="1242"/>
      <c r="C13" s="1222"/>
      <c r="D13" s="1243"/>
      <c r="E13" s="1244"/>
      <c r="F13" s="1226"/>
      <c r="G13" s="1226" t="s">
        <v>320</v>
      </c>
      <c r="H13" s="1716" t="s">
        <v>321</v>
      </c>
      <c r="I13" s="1717"/>
      <c r="J13" s="1717"/>
      <c r="K13" s="1717"/>
      <c r="L13" s="1717"/>
      <c r="M13" s="1717"/>
      <c r="N13" s="1717"/>
      <c r="O13" s="1717"/>
      <c r="P13" s="1717"/>
      <c r="Q13" s="1717"/>
      <c r="R13" s="1717"/>
      <c r="S13" s="1718"/>
      <c r="T13" s="1234"/>
    </row>
    <row r="14" spans="1:21">
      <c r="A14" s="1245" t="s">
        <v>85</v>
      </c>
      <c r="B14" s="1246" t="s">
        <v>86</v>
      </c>
      <c r="C14" s="1246"/>
      <c r="D14" s="1246"/>
      <c r="E14" s="1246" t="s">
        <v>640</v>
      </c>
      <c r="F14" s="1247" t="s">
        <v>87</v>
      </c>
      <c r="G14" s="1248" t="s">
        <v>1494</v>
      </c>
      <c r="H14" s="1249" t="s">
        <v>305</v>
      </c>
      <c r="I14" s="1249" t="s">
        <v>306</v>
      </c>
      <c r="J14" s="1249" t="s">
        <v>307</v>
      </c>
      <c r="K14" s="1249" t="s">
        <v>308</v>
      </c>
      <c r="L14" s="1249" t="s">
        <v>310</v>
      </c>
      <c r="M14" s="1249" t="s">
        <v>311</v>
      </c>
      <c r="N14" s="1249" t="s">
        <v>312</v>
      </c>
      <c r="O14" s="1249" t="s">
        <v>313</v>
      </c>
      <c r="P14" s="1249" t="s">
        <v>314</v>
      </c>
      <c r="Q14" s="1249" t="s">
        <v>315</v>
      </c>
      <c r="R14" s="1249" t="s">
        <v>316</v>
      </c>
      <c r="S14" s="1250" t="s">
        <v>1495</v>
      </c>
      <c r="T14" s="1251" t="s">
        <v>271</v>
      </c>
    </row>
    <row r="15" spans="1:21">
      <c r="A15" s="1252"/>
      <c r="B15" s="1225"/>
      <c r="C15" s="1243"/>
      <c r="D15" s="1222"/>
      <c r="E15" s="1244"/>
      <c r="F15" s="1234"/>
      <c r="G15" s="1240"/>
      <c r="H15" s="1222"/>
      <c r="I15" s="1222"/>
      <c r="J15" s="1222"/>
      <c r="K15" s="1222"/>
      <c r="L15" s="1222"/>
      <c r="M15" s="1222"/>
      <c r="N15" s="1222"/>
      <c r="O15" s="1222"/>
      <c r="P15" s="1222"/>
      <c r="Q15" s="1222"/>
      <c r="R15" s="1222"/>
      <c r="S15" s="1222"/>
      <c r="T15" s="1234"/>
    </row>
    <row r="16" spans="1:21" ht="15">
      <c r="A16" s="1252">
        <v>1</v>
      </c>
      <c r="B16" s="1225"/>
      <c r="C16" s="1253" t="s">
        <v>615</v>
      </c>
      <c r="D16" s="1254"/>
      <c r="E16" s="806" t="s">
        <v>1259</v>
      </c>
      <c r="F16" s="1255"/>
      <c r="G16" s="1278">
        <v>86031713</v>
      </c>
      <c r="H16" s="494">
        <v>86031713</v>
      </c>
      <c r="I16" s="494">
        <v>86031713</v>
      </c>
      <c r="J16" s="494">
        <v>86031713</v>
      </c>
      <c r="K16" s="494">
        <v>86031713</v>
      </c>
      <c r="L16" s="494">
        <v>86031713</v>
      </c>
      <c r="M16" s="494">
        <v>86031713</v>
      </c>
      <c r="N16" s="494">
        <v>86031713</v>
      </c>
      <c r="O16" s="494">
        <v>86031713</v>
      </c>
      <c r="P16" s="494">
        <v>86031713</v>
      </c>
      <c r="Q16" s="494">
        <v>86031713</v>
      </c>
      <c r="R16" s="494">
        <v>86031713</v>
      </c>
      <c r="S16" s="494">
        <v>86031713</v>
      </c>
      <c r="T16" s="1256">
        <f>SUM(G16:S16)/13</f>
        <v>86031713</v>
      </c>
    </row>
    <row r="17" spans="1:25">
      <c r="A17" s="1252">
        <v>2</v>
      </c>
      <c r="B17" s="1225"/>
      <c r="C17" s="1253" t="s">
        <v>535</v>
      </c>
      <c r="D17" s="1222"/>
      <c r="E17" s="806">
        <v>4</v>
      </c>
      <c r="F17" s="1279" t="s">
        <v>1191</v>
      </c>
      <c r="G17" s="1036">
        <v>-14427749.852959562</v>
      </c>
      <c r="H17" s="471">
        <v>-14584040.798115728</v>
      </c>
      <c r="I17" s="471">
        <v>-14740331.743271895</v>
      </c>
      <c r="J17" s="471">
        <v>-14896622.688428061</v>
      </c>
      <c r="K17" s="471">
        <v>-15052913.633584227</v>
      </c>
      <c r="L17" s="471">
        <v>-15209204.578740394</v>
      </c>
      <c r="M17" s="471">
        <v>-15365495.52389656</v>
      </c>
      <c r="N17" s="471">
        <v>-15521786.469052726</v>
      </c>
      <c r="O17" s="471">
        <v>-15678077.414208893</v>
      </c>
      <c r="P17" s="471">
        <v>-15834368.359365059</v>
      </c>
      <c r="Q17" s="471">
        <v>-15990659.304521225</v>
      </c>
      <c r="R17" s="471">
        <v>-16146950.249677392</v>
      </c>
      <c r="S17" s="471">
        <v>-16303241.194833558</v>
      </c>
      <c r="T17" s="1256">
        <f>SUM(G17:S17)/13</f>
        <v>-15365495.523896558</v>
      </c>
    </row>
    <row r="18" spans="1:25">
      <c r="A18" s="1252">
        <v>3</v>
      </c>
      <c r="B18" s="1222"/>
      <c r="C18" s="1222" t="s">
        <v>258</v>
      </c>
      <c r="D18" s="1222"/>
      <c r="E18" s="806" t="s">
        <v>1496</v>
      </c>
      <c r="F18" s="1279" t="s">
        <v>1193</v>
      </c>
      <c r="G18" s="1036">
        <v>-3506629.7599999979</v>
      </c>
      <c r="H18" s="1222"/>
      <c r="I18" s="1222"/>
      <c r="J18" s="1222"/>
      <c r="K18" s="1222"/>
      <c r="L18" s="1222"/>
      <c r="M18" s="1222"/>
      <c r="N18" s="1222"/>
      <c r="O18" s="1222"/>
      <c r="P18" s="1222"/>
      <c r="Q18" s="1222"/>
      <c r="R18" s="1222"/>
      <c r="S18" s="471">
        <f>G18</f>
        <v>-3506629.7599999979</v>
      </c>
      <c r="T18" s="1256">
        <f>(G18+S18)/2</f>
        <v>-3506629.7599999979</v>
      </c>
    </row>
    <row r="19" spans="1:25">
      <c r="A19" s="1252">
        <v>4</v>
      </c>
      <c r="B19" s="1222"/>
      <c r="C19" s="1222" t="s">
        <v>1497</v>
      </c>
      <c r="D19" s="1222"/>
      <c r="E19" s="1222"/>
      <c r="F19" s="1234" t="s">
        <v>1498</v>
      </c>
      <c r="G19" s="1222"/>
      <c r="H19" s="1222"/>
      <c r="I19" s="1222"/>
      <c r="J19" s="1222"/>
      <c r="K19" s="1222"/>
      <c r="L19" s="1222"/>
      <c r="M19" s="1222"/>
      <c r="N19" s="1222"/>
      <c r="O19" s="1222"/>
      <c r="P19" s="1222"/>
      <c r="Q19" s="1222"/>
      <c r="R19" s="1222"/>
      <c r="S19" s="1222"/>
      <c r="T19" s="1257">
        <f>SUM(T16:T18)</f>
        <v>67159587.716103435</v>
      </c>
    </row>
    <row r="20" spans="1:25">
      <c r="A20" s="1252">
        <v>5</v>
      </c>
      <c r="B20" s="1222"/>
      <c r="C20" s="1222" t="s">
        <v>1499</v>
      </c>
      <c r="D20" s="1222"/>
      <c r="E20" s="806" t="s">
        <v>1500</v>
      </c>
      <c r="F20" s="1234" t="s">
        <v>1501</v>
      </c>
      <c r="G20" s="1240"/>
      <c r="H20" s="1222"/>
      <c r="I20" s="1222"/>
      <c r="J20" s="1222"/>
      <c r="K20" s="1222"/>
      <c r="L20" s="1222"/>
      <c r="M20" s="1222"/>
      <c r="N20" s="1222"/>
      <c r="O20" s="1222"/>
      <c r="P20" s="1222"/>
      <c r="Q20" s="1222"/>
      <c r="R20" s="1222"/>
      <c r="S20" s="1222"/>
      <c r="T20" s="1257">
        <f>T19*('Appendix A'!H$216+D40)</f>
        <v>5860171.3770379713</v>
      </c>
    </row>
    <row r="21" spans="1:25">
      <c r="A21" s="1252">
        <v>6</v>
      </c>
      <c r="B21" s="1222"/>
      <c r="C21" s="1222" t="s">
        <v>1502</v>
      </c>
      <c r="D21" s="1222"/>
      <c r="E21" s="806" t="s">
        <v>1500</v>
      </c>
      <c r="F21" s="1258" t="s">
        <v>1503</v>
      </c>
      <c r="G21" s="1222"/>
      <c r="H21" s="1222"/>
      <c r="I21" s="1222"/>
      <c r="J21" s="1222"/>
      <c r="K21" s="1222"/>
      <c r="L21" s="1222"/>
      <c r="M21" s="1222"/>
      <c r="N21" s="1222"/>
      <c r="O21" s="1222"/>
      <c r="P21" s="1222"/>
      <c r="Q21" s="1222"/>
      <c r="R21" s="1222"/>
      <c r="S21" s="1222"/>
      <c r="T21" s="1257">
        <f>T20*'Appendix A'!H$232*(1-('Appendix A'!H$213/('Appendix A'!H$216+D40)))</f>
        <v>1546706.8570040581</v>
      </c>
      <c r="Y21" s="1223" t="s">
        <v>1433</v>
      </c>
    </row>
    <row r="22" spans="1:25">
      <c r="A22" s="1252">
        <v>7</v>
      </c>
      <c r="B22" s="1222"/>
      <c r="C22" s="1222" t="s">
        <v>1199</v>
      </c>
      <c r="D22" s="1222"/>
      <c r="E22" s="1222"/>
      <c r="F22" s="1234" t="s">
        <v>1504</v>
      </c>
      <c r="G22" s="1222"/>
      <c r="H22" s="1222"/>
      <c r="I22" s="1222"/>
      <c r="J22" s="1222"/>
      <c r="K22" s="1222"/>
      <c r="L22" s="1222"/>
      <c r="M22" s="1222"/>
      <c r="N22" s="1222"/>
      <c r="O22" s="1222"/>
      <c r="P22" s="1222"/>
      <c r="Q22" s="1222"/>
      <c r="R22" s="1222"/>
      <c r="S22" s="1222"/>
      <c r="T22" s="1257">
        <f>T21*('Appendix A'!H$233/'Appendix A'!H$237)</f>
        <v>-27486.152013828189</v>
      </c>
    </row>
    <row r="23" spans="1:25">
      <c r="A23" s="1252">
        <v>8</v>
      </c>
      <c r="B23" s="1222"/>
      <c r="C23" s="1222" t="s">
        <v>1505</v>
      </c>
      <c r="D23" s="1222"/>
      <c r="E23" s="1222"/>
      <c r="F23" s="1234" t="s">
        <v>1506</v>
      </c>
      <c r="G23" s="1222"/>
      <c r="H23" s="1222"/>
      <c r="I23" s="1222"/>
      <c r="J23" s="1222"/>
      <c r="K23" s="1222"/>
      <c r="L23" s="1222"/>
      <c r="M23" s="1222"/>
      <c r="N23" s="1222"/>
      <c r="O23" s="1222"/>
      <c r="P23" s="1222"/>
      <c r="Q23" s="1222"/>
      <c r="R23" s="1222"/>
      <c r="S23" s="1222"/>
      <c r="T23" s="1257">
        <f>T21+T22</f>
        <v>1519220.7049902298</v>
      </c>
    </row>
    <row r="24" spans="1:25">
      <c r="A24" s="1252">
        <v>9</v>
      </c>
      <c r="B24" s="1222"/>
      <c r="C24" s="1222" t="s">
        <v>158</v>
      </c>
      <c r="D24" s="1222"/>
      <c r="E24" s="1222"/>
      <c r="F24" s="1279" t="s">
        <v>1191</v>
      </c>
      <c r="G24" s="1240"/>
      <c r="H24" s="1222"/>
      <c r="I24" s="1222"/>
      <c r="J24" s="1222"/>
      <c r="K24" s="1222"/>
      <c r="L24" s="1222"/>
      <c r="M24" s="1222"/>
      <c r="N24" s="1222"/>
      <c r="O24" s="1222"/>
      <c r="P24" s="1222"/>
      <c r="Q24" s="1222"/>
      <c r="R24" s="1222"/>
      <c r="S24" s="1222"/>
      <c r="T24" s="1259">
        <v>1875491.3418740015</v>
      </c>
    </row>
    <row r="25" spans="1:25">
      <c r="A25" s="1252">
        <v>10</v>
      </c>
      <c r="B25" s="1222"/>
      <c r="C25" s="1222" t="s">
        <v>1507</v>
      </c>
      <c r="D25" s="1222"/>
      <c r="E25" s="1222"/>
      <c r="F25" s="1279" t="s">
        <v>1195</v>
      </c>
      <c r="G25" s="1222"/>
      <c r="H25" s="1222"/>
      <c r="I25" s="1222"/>
      <c r="J25" s="1222"/>
      <c r="K25" s="1222"/>
      <c r="L25" s="1222"/>
      <c r="M25" s="1222"/>
      <c r="N25" s="1222"/>
      <c r="O25" s="1222"/>
      <c r="P25" s="1222"/>
      <c r="Q25" s="1222"/>
      <c r="R25" s="1222"/>
      <c r="S25" s="1222"/>
      <c r="T25" s="1259">
        <v>166395.22130051587</v>
      </c>
    </row>
    <row r="26" spans="1:25">
      <c r="A26" s="1252">
        <v>11</v>
      </c>
      <c r="B26" s="1222"/>
      <c r="C26" s="1222" t="s">
        <v>1460</v>
      </c>
      <c r="D26" s="1222"/>
      <c r="E26" s="1222"/>
      <c r="F26" s="1234" t="s">
        <v>1508</v>
      </c>
      <c r="G26" s="1222"/>
      <c r="H26" s="1222"/>
      <c r="I26" s="1222"/>
      <c r="J26" s="1222"/>
      <c r="K26" s="1222"/>
      <c r="L26" s="1222"/>
      <c r="M26" s="1222"/>
      <c r="N26" s="1222"/>
      <c r="O26" s="1222"/>
      <c r="P26" s="1222"/>
      <c r="Q26" s="1222"/>
      <c r="R26" s="1222"/>
      <c r="S26" s="1222"/>
      <c r="T26" s="1257">
        <f>T20+T23+T24+T25</f>
        <v>9421278.6452027187</v>
      </c>
    </row>
    <row r="27" spans="1:25">
      <c r="A27" s="1252">
        <v>12</v>
      </c>
      <c r="B27" s="1222"/>
      <c r="C27" s="730" t="s">
        <v>1509</v>
      </c>
      <c r="D27" s="825"/>
      <c r="E27" s="806" t="s">
        <v>1510</v>
      </c>
      <c r="F27" s="1234"/>
      <c r="G27" s="806"/>
      <c r="H27" s="1222"/>
      <c r="I27" s="1222"/>
      <c r="J27" s="1222"/>
      <c r="K27" s="1222"/>
      <c r="L27" s="1222"/>
      <c r="M27" s="1222"/>
      <c r="N27" s="1222"/>
      <c r="O27" s="1222"/>
      <c r="P27" s="1222"/>
      <c r="Q27" s="1222"/>
      <c r="R27" s="1222"/>
      <c r="S27" s="1222"/>
      <c r="T27" s="1259">
        <v>0</v>
      </c>
    </row>
    <row r="28" spans="1:25">
      <c r="A28" s="1252">
        <v>13</v>
      </c>
      <c r="B28" s="1222"/>
      <c r="C28" s="730" t="s">
        <v>1511</v>
      </c>
      <c r="D28" s="825"/>
      <c r="E28" s="806" t="s">
        <v>1510</v>
      </c>
      <c r="F28" s="1234"/>
      <c r="G28" s="806"/>
      <c r="H28" s="1222"/>
      <c r="I28" s="1222"/>
      <c r="J28" s="1222"/>
      <c r="K28" s="1222"/>
      <c r="L28" s="1222"/>
      <c r="M28" s="1222"/>
      <c r="N28" s="1222"/>
      <c r="O28" s="1222"/>
      <c r="P28" s="1222"/>
      <c r="Q28" s="1222"/>
      <c r="R28" s="1222"/>
      <c r="S28" s="1222"/>
      <c r="T28" s="1259">
        <v>0</v>
      </c>
    </row>
    <row r="29" spans="1:25">
      <c r="A29" s="1252">
        <v>14</v>
      </c>
      <c r="B29" s="1222"/>
      <c r="C29" s="730" t="s">
        <v>1512</v>
      </c>
      <c r="D29" s="1261"/>
      <c r="E29" s="730"/>
      <c r="F29" s="1234" t="s">
        <v>1513</v>
      </c>
      <c r="G29" s="730"/>
      <c r="H29" s="1222"/>
      <c r="I29" s="1222"/>
      <c r="J29" s="1222"/>
      <c r="K29" s="1222"/>
      <c r="L29" s="1222"/>
      <c r="M29" s="1222"/>
      <c r="N29" s="1222"/>
      <c r="O29" s="1222"/>
      <c r="P29" s="1222"/>
      <c r="Q29" s="1222"/>
      <c r="R29" s="1222"/>
      <c r="S29" s="1222"/>
      <c r="T29" s="1234">
        <f>T28-T27</f>
        <v>0</v>
      </c>
    </row>
    <row r="30" spans="1:25">
      <c r="A30" s="1252">
        <v>15</v>
      </c>
      <c r="B30" s="1222"/>
      <c r="C30" s="730" t="s">
        <v>1514</v>
      </c>
      <c r="D30" s="825"/>
      <c r="E30" s="806"/>
      <c r="F30" s="1234" t="s">
        <v>1515</v>
      </c>
      <c r="G30" s="806"/>
      <c r="H30" s="1222"/>
      <c r="I30" s="1222"/>
      <c r="J30" s="1222"/>
      <c r="K30" s="1222"/>
      <c r="L30" s="1222"/>
      <c r="M30" s="1222"/>
      <c r="N30" s="1222"/>
      <c r="O30" s="1222"/>
      <c r="P30" s="1222"/>
      <c r="Q30" s="1222"/>
      <c r="R30" s="1222"/>
      <c r="S30" s="1222"/>
      <c r="T30" s="1262">
        <f>'ATT6- True-Up Adjustment NITS'!I$61</f>
        <v>1</v>
      </c>
    </row>
    <row r="31" spans="1:25">
      <c r="A31" s="1252">
        <v>16</v>
      </c>
      <c r="B31" s="1222"/>
      <c r="C31" s="730" t="s">
        <v>1516</v>
      </c>
      <c r="D31" s="1261"/>
      <c r="E31" s="730"/>
      <c r="F31" s="1234" t="s">
        <v>1517</v>
      </c>
      <c r="G31" s="730"/>
      <c r="H31" s="1222"/>
      <c r="I31" s="1222"/>
      <c r="J31" s="1222"/>
      <c r="K31" s="1222"/>
      <c r="L31" s="1222"/>
      <c r="M31" s="1222"/>
      <c r="N31" s="1222"/>
      <c r="O31" s="1222"/>
      <c r="P31" s="1222"/>
      <c r="Q31" s="1222"/>
      <c r="R31" s="1222"/>
      <c r="S31" s="1222"/>
      <c r="T31" s="1263">
        <f>T29*T30</f>
        <v>0</v>
      </c>
    </row>
    <row r="32" spans="1:25" ht="14.4" thickBot="1">
      <c r="A32" s="1252">
        <v>17</v>
      </c>
      <c r="B32" s="1222"/>
      <c r="C32" s="730" t="s">
        <v>1518</v>
      </c>
      <c r="D32" s="1261"/>
      <c r="E32" s="730"/>
      <c r="F32" s="1234" t="s">
        <v>1519</v>
      </c>
      <c r="G32" s="1264"/>
      <c r="H32" s="1222"/>
      <c r="I32" s="1222"/>
      <c r="J32" s="1222"/>
      <c r="K32" s="1222"/>
      <c r="L32" s="1222"/>
      <c r="M32" s="1222"/>
      <c r="N32" s="1222"/>
      <c r="O32" s="1222"/>
      <c r="P32" s="1222"/>
      <c r="Q32" s="1222"/>
      <c r="R32" s="1222"/>
      <c r="S32" s="1222"/>
      <c r="T32" s="1265">
        <f>T31+T26</f>
        <v>9421278.6452027187</v>
      </c>
    </row>
    <row r="33" spans="1:20" ht="14.4" thickTop="1">
      <c r="A33" s="1252"/>
      <c r="B33" s="1222"/>
      <c r="C33" s="1222"/>
      <c r="D33" s="1261"/>
      <c r="E33" s="730"/>
      <c r="F33" s="1234"/>
      <c r="G33" s="730"/>
      <c r="H33" s="662"/>
      <c r="I33" s="1222"/>
      <c r="J33" s="1222"/>
      <c r="K33" s="1222"/>
      <c r="L33" s="1222"/>
      <c r="M33" s="1222"/>
      <c r="N33" s="1222"/>
      <c r="O33" s="1222"/>
      <c r="P33" s="1222"/>
      <c r="Q33" s="1222"/>
      <c r="R33" s="1222"/>
      <c r="S33" s="1222"/>
      <c r="T33" s="1263"/>
    </row>
    <row r="34" spans="1:20">
      <c r="A34" s="808" t="s">
        <v>1259</v>
      </c>
      <c r="B34" s="1222"/>
      <c r="C34" s="1222" t="s">
        <v>1520</v>
      </c>
      <c r="D34" s="1222"/>
      <c r="E34" s="1222"/>
      <c r="F34" s="1234"/>
      <c r="G34" s="1222"/>
      <c r="H34" s="1222"/>
      <c r="I34" s="1222"/>
      <c r="J34" s="1222"/>
      <c r="K34" s="1222"/>
      <c r="L34" s="1222"/>
      <c r="M34" s="1222"/>
      <c r="N34" s="1222"/>
      <c r="O34" s="1222"/>
      <c r="P34" s="1222"/>
      <c r="Q34" s="1222"/>
      <c r="R34" s="1222"/>
      <c r="S34" s="1222"/>
      <c r="T34" s="1263"/>
    </row>
    <row r="35" spans="1:20">
      <c r="A35" s="808" t="s">
        <v>1496</v>
      </c>
      <c r="B35" s="1222"/>
      <c r="C35" s="1222" t="s">
        <v>1521</v>
      </c>
      <c r="D35" s="1222"/>
      <c r="E35" s="1222"/>
      <c r="F35" s="1234"/>
      <c r="G35" s="1222"/>
      <c r="H35" s="1222"/>
      <c r="I35" s="1222"/>
      <c r="J35" s="1222"/>
      <c r="K35" s="1222"/>
      <c r="L35" s="1222"/>
      <c r="M35" s="1222"/>
      <c r="N35" s="1222"/>
      <c r="O35" s="1222"/>
      <c r="P35" s="1222"/>
      <c r="Q35" s="1222"/>
      <c r="R35" s="1222"/>
      <c r="S35" s="1222"/>
      <c r="T35" s="1263"/>
    </row>
    <row r="36" spans="1:20">
      <c r="A36" s="808" t="s">
        <v>1500</v>
      </c>
      <c r="B36" s="1222"/>
      <c r="C36" s="1222" t="s">
        <v>1522</v>
      </c>
      <c r="D36" s="825"/>
      <c r="E36" s="806"/>
      <c r="F36" s="1234"/>
      <c r="G36" s="1222"/>
      <c r="H36" s="1222"/>
      <c r="I36" s="1222"/>
      <c r="J36" s="1222"/>
      <c r="K36" s="1222"/>
      <c r="L36" s="1222"/>
      <c r="M36" s="1222"/>
      <c r="N36" s="1222"/>
      <c r="O36" s="1222"/>
      <c r="P36" s="1222"/>
      <c r="Q36" s="1222"/>
      <c r="R36" s="1222"/>
      <c r="S36" s="1222"/>
      <c r="T36" s="1263"/>
    </row>
    <row r="37" spans="1:20">
      <c r="A37" s="1252"/>
      <c r="B37" s="1222"/>
      <c r="C37" s="1222" t="s">
        <v>1523</v>
      </c>
      <c r="D37" s="825"/>
      <c r="E37" s="806"/>
      <c r="F37" s="1234"/>
      <c r="G37" s="1222"/>
      <c r="H37" s="1222"/>
      <c r="I37" s="1222"/>
      <c r="J37" s="1222"/>
      <c r="K37" s="1222"/>
      <c r="L37" s="1222"/>
      <c r="M37" s="1222"/>
      <c r="N37" s="1222"/>
      <c r="O37" s="1222"/>
      <c r="P37" s="1222"/>
      <c r="Q37" s="1222"/>
      <c r="R37" s="1222"/>
      <c r="S37" s="1222"/>
      <c r="T37" s="1263"/>
    </row>
    <row r="38" spans="1:20">
      <c r="A38" s="1240"/>
      <c r="B38" s="1222"/>
      <c r="C38" s="1222" t="s">
        <v>1524</v>
      </c>
      <c r="D38" s="1222"/>
      <c r="E38" s="1222"/>
      <c r="F38" s="1234"/>
      <c r="G38" s="1222"/>
      <c r="H38" s="1222"/>
      <c r="I38" s="1222"/>
      <c r="J38" s="1222"/>
      <c r="K38" s="1222"/>
      <c r="L38" s="1222"/>
      <c r="M38" s="1222"/>
      <c r="N38" s="1222"/>
      <c r="O38" s="1222"/>
      <c r="P38" s="1222"/>
      <c r="Q38" s="1222"/>
      <c r="R38" s="1222"/>
      <c r="S38" s="1222"/>
      <c r="T38" s="1263"/>
    </row>
    <row r="39" spans="1:20">
      <c r="A39" s="1252"/>
      <c r="B39" s="1222"/>
      <c r="C39" s="1222" t="s">
        <v>1525</v>
      </c>
      <c r="D39" s="1222"/>
      <c r="E39" s="1222"/>
      <c r="F39" s="1234"/>
      <c r="G39" s="1222"/>
      <c r="H39" s="1222"/>
      <c r="I39" s="1222"/>
      <c r="J39" s="1222"/>
      <c r="K39" s="1222"/>
      <c r="L39" s="1222"/>
      <c r="M39" s="1222"/>
      <c r="N39" s="1222"/>
      <c r="O39" s="1222"/>
      <c r="P39" s="1222"/>
      <c r="Q39" s="1222"/>
      <c r="R39" s="1222"/>
      <c r="S39" s="1222"/>
      <c r="T39" s="1263"/>
    </row>
    <row r="40" spans="1:20">
      <c r="A40" s="1266"/>
      <c r="B40" s="1226"/>
      <c r="C40" s="1226" t="s">
        <v>1526</v>
      </c>
      <c r="D40" s="1267">
        <f>125/10000*'Appendix A'!H207</f>
        <v>6.6056433044177233E-3</v>
      </c>
      <c r="E40" s="1226"/>
      <c r="F40" s="1234"/>
      <c r="G40" s="1226"/>
      <c r="H40" s="1226"/>
      <c r="I40" s="1226"/>
      <c r="J40" s="1226"/>
      <c r="K40" s="1226"/>
      <c r="L40" s="1226"/>
      <c r="M40" s="1226"/>
      <c r="N40" s="1226"/>
      <c r="O40" s="1226"/>
      <c r="P40" s="1226"/>
      <c r="Q40" s="1226"/>
      <c r="R40" s="1226"/>
      <c r="S40" s="1226"/>
      <c r="T40" s="1268"/>
    </row>
    <row r="41" spans="1:20">
      <c r="A41" s="808" t="s">
        <v>1510</v>
      </c>
      <c r="B41" s="1222"/>
      <c r="C41" s="730" t="s">
        <v>1527</v>
      </c>
      <c r="D41" s="1222"/>
      <c r="E41" s="1222"/>
      <c r="F41" s="1234"/>
      <c r="G41" s="1222"/>
      <c r="H41" s="1222"/>
      <c r="I41" s="1222"/>
      <c r="J41" s="1222"/>
      <c r="K41" s="1222"/>
      <c r="L41" s="1222"/>
      <c r="M41" s="1222"/>
      <c r="N41" s="1222"/>
      <c r="O41" s="1222"/>
      <c r="P41" s="1222"/>
      <c r="Q41" s="1222"/>
      <c r="R41" s="1222"/>
      <c r="S41" s="1222"/>
      <c r="T41" s="1263"/>
    </row>
    <row r="42" spans="1:20" ht="14.4" thickBot="1">
      <c r="A42" s="1269"/>
      <c r="B42" s="1236"/>
      <c r="C42" s="1270"/>
      <c r="D42" s="1236"/>
      <c r="E42" s="1236"/>
      <c r="F42" s="1239"/>
      <c r="G42" s="1271"/>
      <c r="H42" s="1236"/>
      <c r="I42" s="1236"/>
      <c r="J42" s="1236"/>
      <c r="K42" s="1236"/>
      <c r="L42" s="1236"/>
      <c r="M42" s="1236"/>
      <c r="N42" s="1236"/>
      <c r="O42" s="1236"/>
      <c r="P42" s="1236"/>
      <c r="Q42" s="1236"/>
      <c r="R42" s="1236"/>
      <c r="S42" s="1236"/>
      <c r="T42" s="1239"/>
    </row>
    <row r="43" spans="1:20">
      <c r="A43" s="1272"/>
      <c r="B43" s="1231"/>
      <c r="C43" s="1273"/>
      <c r="D43" s="1231"/>
      <c r="E43" s="1231"/>
      <c r="F43" s="1231"/>
      <c r="G43" s="1231"/>
      <c r="H43" s="1231"/>
      <c r="I43" s="1231"/>
      <c r="J43" s="1231"/>
      <c r="K43" s="1231"/>
      <c r="L43" s="1231"/>
      <c r="M43" s="1231"/>
      <c r="N43" s="1231"/>
      <c r="O43" s="1231"/>
      <c r="P43" s="1231"/>
      <c r="Q43" s="1231"/>
      <c r="R43" s="1231"/>
      <c r="S43" s="1231"/>
      <c r="T43" s="1232"/>
    </row>
    <row r="44" spans="1:20" ht="16.2" thickBot="1">
      <c r="A44" s="1241" t="s">
        <v>1528</v>
      </c>
      <c r="B44" s="1242"/>
      <c r="C44" s="1222"/>
      <c r="D44" s="1243"/>
      <c r="E44" s="1244"/>
      <c r="F44" s="1226"/>
      <c r="G44" s="1226" t="s">
        <v>320</v>
      </c>
      <c r="H44" s="1716" t="s">
        <v>321</v>
      </c>
      <c r="I44" s="1717"/>
      <c r="J44" s="1717"/>
      <c r="K44" s="1717"/>
      <c r="L44" s="1717"/>
      <c r="M44" s="1717"/>
      <c r="N44" s="1717"/>
      <c r="O44" s="1717"/>
      <c r="P44" s="1717"/>
      <c r="Q44" s="1717"/>
      <c r="R44" s="1717"/>
      <c r="S44" s="1718"/>
      <c r="T44" s="1234"/>
    </row>
    <row r="45" spans="1:20">
      <c r="A45" s="1245" t="s">
        <v>85</v>
      </c>
      <c r="B45" s="1246" t="s">
        <v>86</v>
      </c>
      <c r="C45" s="1246"/>
      <c r="D45" s="1246"/>
      <c r="E45" s="1246" t="s">
        <v>640</v>
      </c>
      <c r="F45" s="1247" t="s">
        <v>87</v>
      </c>
      <c r="G45" s="1248" t="s">
        <v>1494</v>
      </c>
      <c r="H45" s="1249" t="s">
        <v>305</v>
      </c>
      <c r="I45" s="1249" t="s">
        <v>306</v>
      </c>
      <c r="J45" s="1249" t="s">
        <v>307</v>
      </c>
      <c r="K45" s="1249" t="s">
        <v>308</v>
      </c>
      <c r="L45" s="1249" t="s">
        <v>310</v>
      </c>
      <c r="M45" s="1249" t="s">
        <v>311</v>
      </c>
      <c r="N45" s="1249" t="s">
        <v>312</v>
      </c>
      <c r="O45" s="1249" t="s">
        <v>313</v>
      </c>
      <c r="P45" s="1249" t="s">
        <v>314</v>
      </c>
      <c r="Q45" s="1249" t="s">
        <v>315</v>
      </c>
      <c r="R45" s="1249" t="s">
        <v>316</v>
      </c>
      <c r="S45" s="1250" t="s">
        <v>1495</v>
      </c>
      <c r="T45" s="1251" t="s">
        <v>271</v>
      </c>
    </row>
    <row r="46" spans="1:20">
      <c r="A46" s="1252"/>
      <c r="B46" s="1225"/>
      <c r="C46" s="1243"/>
      <c r="D46" s="1222"/>
      <c r="E46" s="1244"/>
      <c r="F46" s="1234"/>
      <c r="G46" s="1240"/>
      <c r="H46" s="1222"/>
      <c r="I46" s="1222"/>
      <c r="J46" s="1222"/>
      <c r="K46" s="1222"/>
      <c r="L46" s="1222"/>
      <c r="M46" s="1222"/>
      <c r="N46" s="1222"/>
      <c r="O46" s="1222"/>
      <c r="P46" s="1222"/>
      <c r="Q46" s="1222"/>
      <c r="R46" s="1222"/>
      <c r="S46" s="1222"/>
      <c r="T46" s="1234"/>
    </row>
    <row r="47" spans="1:20" ht="15">
      <c r="A47" s="1252">
        <v>1</v>
      </c>
      <c r="B47" s="1225"/>
      <c r="C47" s="1253" t="s">
        <v>615</v>
      </c>
      <c r="D47" s="1254"/>
      <c r="E47" s="806" t="s">
        <v>1259</v>
      </c>
      <c r="F47" s="1255"/>
      <c r="G47" s="1278">
        <v>136918173</v>
      </c>
      <c r="H47" s="494">
        <f>G47</f>
        <v>136918173</v>
      </c>
      <c r="I47" s="494">
        <f t="shared" ref="I47:S47" si="0">H47</f>
        <v>136918173</v>
      </c>
      <c r="J47" s="494">
        <f t="shared" si="0"/>
        <v>136918173</v>
      </c>
      <c r="K47" s="494">
        <f t="shared" si="0"/>
        <v>136918173</v>
      </c>
      <c r="L47" s="494">
        <f t="shared" si="0"/>
        <v>136918173</v>
      </c>
      <c r="M47" s="494">
        <f t="shared" si="0"/>
        <v>136918173</v>
      </c>
      <c r="N47" s="494">
        <f t="shared" si="0"/>
        <v>136918173</v>
      </c>
      <c r="O47" s="494">
        <f t="shared" si="0"/>
        <v>136918173</v>
      </c>
      <c r="P47" s="494">
        <f t="shared" si="0"/>
        <v>136918173</v>
      </c>
      <c r="Q47" s="494">
        <f t="shared" si="0"/>
        <v>136918173</v>
      </c>
      <c r="R47" s="494">
        <f t="shared" si="0"/>
        <v>136918173</v>
      </c>
      <c r="S47" s="494">
        <f t="shared" si="0"/>
        <v>136918173</v>
      </c>
      <c r="T47" s="1256">
        <f>SUM(G47:S47)/13</f>
        <v>136918173</v>
      </c>
    </row>
    <row r="48" spans="1:20">
      <c r="A48" s="1252">
        <v>2</v>
      </c>
      <c r="B48" s="1225"/>
      <c r="C48" s="1253" t="s">
        <v>535</v>
      </c>
      <c r="D48" s="1222"/>
      <c r="E48" s="806" t="s">
        <v>1259</v>
      </c>
      <c r="F48" s="1279" t="s">
        <v>1191</v>
      </c>
      <c r="G48" s="1036">
        <v>-30971291.485981271</v>
      </c>
      <c r="H48" s="471">
        <v>-31319291.840399187</v>
      </c>
      <c r="I48" s="471">
        <v>-31667292.194817103</v>
      </c>
      <c r="J48" s="471">
        <v>-32015292.54923502</v>
      </c>
      <c r="K48" s="471">
        <v>-32363292.903652936</v>
      </c>
      <c r="L48" s="471">
        <v>-32711293.258070853</v>
      </c>
      <c r="M48" s="471">
        <v>-33059293.612488769</v>
      </c>
      <c r="N48" s="471">
        <v>-33407293.966906685</v>
      </c>
      <c r="O48" s="471">
        <v>-33755294.321324602</v>
      </c>
      <c r="P48" s="471">
        <v>-34103294.675742514</v>
      </c>
      <c r="Q48" s="471">
        <v>-34451295.030160427</v>
      </c>
      <c r="R48" s="471">
        <v>-34799295.38457834</v>
      </c>
      <c r="S48" s="471">
        <v>-35147295.738996252</v>
      </c>
      <c r="T48" s="1256">
        <f>SUM(G48:S48)/13</f>
        <v>-33059293.612488769</v>
      </c>
    </row>
    <row r="49" spans="1:20">
      <c r="A49" s="1252">
        <v>3</v>
      </c>
      <c r="B49" s="1222"/>
      <c r="C49" s="1222" t="s">
        <v>258</v>
      </c>
      <c r="D49" s="1222"/>
      <c r="E49" s="806" t="s">
        <v>1496</v>
      </c>
      <c r="F49" s="1279" t="s">
        <v>1193</v>
      </c>
      <c r="G49" s="1036">
        <v>-24197233.380000029</v>
      </c>
      <c r="H49" s="1222"/>
      <c r="I49" s="1222"/>
      <c r="J49" s="1222"/>
      <c r="K49" s="1222"/>
      <c r="L49" s="1222"/>
      <c r="M49" s="1222"/>
      <c r="N49" s="1222"/>
      <c r="O49" s="1222"/>
      <c r="P49" s="1222"/>
      <c r="Q49" s="1222"/>
      <c r="R49" s="1222"/>
      <c r="S49" s="471">
        <f>G49</f>
        <v>-24197233.380000029</v>
      </c>
      <c r="T49" s="1256">
        <f>(G49+S49)/2</f>
        <v>-24197233.380000029</v>
      </c>
    </row>
    <row r="50" spans="1:20">
      <c r="A50" s="1252">
        <v>4</v>
      </c>
      <c r="B50" s="1222"/>
      <c r="C50" s="1222" t="s">
        <v>1497</v>
      </c>
      <c r="D50" s="1222"/>
      <c r="E50" s="1222"/>
      <c r="F50" s="1234" t="s">
        <v>1498</v>
      </c>
      <c r="G50" s="1222"/>
      <c r="H50" s="1274"/>
      <c r="I50" s="1274"/>
      <c r="J50" s="1274"/>
      <c r="K50" s="1274"/>
      <c r="L50" s="1274"/>
      <c r="M50" s="1274"/>
      <c r="N50" s="1274"/>
      <c r="O50" s="1274"/>
      <c r="P50" s="1274"/>
      <c r="Q50" s="1274"/>
      <c r="R50" s="1274"/>
      <c r="S50" s="1274"/>
      <c r="T50" s="1257">
        <f>SUM(T47:T49)</f>
        <v>79661646.007511199</v>
      </c>
    </row>
    <row r="51" spans="1:20">
      <c r="A51" s="1252">
        <v>5</v>
      </c>
      <c r="B51" s="1222"/>
      <c r="C51" s="1222" t="s">
        <v>1499</v>
      </c>
      <c r="D51" s="1222"/>
      <c r="E51" s="806" t="s">
        <v>1500</v>
      </c>
      <c r="F51" s="1234" t="s">
        <v>1501</v>
      </c>
      <c r="G51" s="1240"/>
      <c r="H51" s="1222"/>
      <c r="I51" s="1222"/>
      <c r="J51" s="1222"/>
      <c r="K51" s="1222"/>
      <c r="L51" s="1222"/>
      <c r="M51" s="1222"/>
      <c r="N51" s="1222"/>
      <c r="O51" s="1222"/>
      <c r="P51" s="1222"/>
      <c r="Q51" s="1222"/>
      <c r="R51" s="1222"/>
      <c r="S51" s="1222"/>
      <c r="T51" s="1257">
        <f>T50*('Appendix A'!H$216+D71)</f>
        <v>6951068.546673229</v>
      </c>
    </row>
    <row r="52" spans="1:20">
      <c r="A52" s="1252">
        <v>6</v>
      </c>
      <c r="B52" s="1222"/>
      <c r="C52" s="1222" t="s">
        <v>1502</v>
      </c>
      <c r="D52" s="1222"/>
      <c r="E52" s="806" t="s">
        <v>1500</v>
      </c>
      <c r="F52" s="1258" t="s">
        <v>1503</v>
      </c>
      <c r="G52" s="1222"/>
      <c r="H52" s="1274"/>
      <c r="I52" s="1274"/>
      <c r="J52" s="1274"/>
      <c r="K52" s="1274"/>
      <c r="L52" s="1274"/>
      <c r="M52" s="1274"/>
      <c r="N52" s="1274"/>
      <c r="O52" s="1274"/>
      <c r="P52" s="1274"/>
      <c r="Q52" s="1274"/>
      <c r="R52" s="1274"/>
      <c r="S52" s="1274"/>
      <c r="T52" s="1257">
        <f>T51*'Appendix A'!H$232*(1-('Appendix A'!H$213/('Appendix A'!H$216+D71)))</f>
        <v>1834633.2714383777</v>
      </c>
    </row>
    <row r="53" spans="1:20">
      <c r="A53" s="1252">
        <v>7</v>
      </c>
      <c r="B53" s="1222"/>
      <c r="C53" s="1222" t="s">
        <v>1199</v>
      </c>
      <c r="D53" s="1222"/>
      <c r="E53" s="1222"/>
      <c r="F53" s="1234" t="s">
        <v>1504</v>
      </c>
      <c r="G53" s="1222"/>
      <c r="H53" s="1222"/>
      <c r="I53" s="1222"/>
      <c r="J53" s="1222"/>
      <c r="K53" s="1222"/>
      <c r="L53" s="1222"/>
      <c r="M53" s="1222"/>
      <c r="N53" s="1222"/>
      <c r="O53" s="1222"/>
      <c r="P53" s="1222"/>
      <c r="Q53" s="1222"/>
      <c r="R53" s="1222"/>
      <c r="S53" s="1222"/>
      <c r="T53" s="1257">
        <f>T52*('Appendix A'!H$233/'Appendix A'!H$237)</f>
        <v>-32602.822415915529</v>
      </c>
    </row>
    <row r="54" spans="1:20">
      <c r="A54" s="1252">
        <v>8</v>
      </c>
      <c r="B54" s="1222"/>
      <c r="C54" s="1222" t="s">
        <v>1505</v>
      </c>
      <c r="D54" s="1222"/>
      <c r="E54" s="1222"/>
      <c r="F54" s="1234" t="s">
        <v>1506</v>
      </c>
      <c r="G54" s="1222"/>
      <c r="H54" s="1222"/>
      <c r="I54" s="1222"/>
      <c r="J54" s="1222"/>
      <c r="K54" s="1222"/>
      <c r="L54" s="1222"/>
      <c r="M54" s="1222"/>
      <c r="N54" s="1222"/>
      <c r="O54" s="1222"/>
      <c r="P54" s="1222"/>
      <c r="Q54" s="1222"/>
      <c r="R54" s="1222"/>
      <c r="S54" s="1222"/>
      <c r="T54" s="1257">
        <f>T52+T53</f>
        <v>1802030.4490224621</v>
      </c>
    </row>
    <row r="55" spans="1:20">
      <c r="A55" s="1252">
        <v>9</v>
      </c>
      <c r="B55" s="1222"/>
      <c r="C55" s="1222" t="s">
        <v>158</v>
      </c>
      <c r="D55" s="1222"/>
      <c r="E55" s="1222"/>
      <c r="F55" s="1234" t="s">
        <v>1191</v>
      </c>
      <c r="G55" s="1240"/>
      <c r="H55" s="1222"/>
      <c r="I55" s="1222"/>
      <c r="J55" s="1222"/>
      <c r="K55" s="1222"/>
      <c r="L55" s="1222"/>
      <c r="M55" s="1222"/>
      <c r="N55" s="1222"/>
      <c r="O55" s="1222"/>
      <c r="P55" s="1222"/>
      <c r="Q55" s="1222"/>
      <c r="R55" s="1222"/>
      <c r="S55" s="1222"/>
      <c r="T55" s="1259">
        <v>4176004.2530149915</v>
      </c>
    </row>
    <row r="56" spans="1:20">
      <c r="A56" s="1252">
        <v>10</v>
      </c>
      <c r="B56" s="1222"/>
      <c r="C56" s="1222" t="s">
        <v>1507</v>
      </c>
      <c r="D56" s="1222"/>
      <c r="E56" s="1222"/>
      <c r="F56" s="1234" t="s">
        <v>1195</v>
      </c>
      <c r="G56" s="1222"/>
      <c r="H56" s="1222"/>
      <c r="I56" s="1222"/>
      <c r="J56" s="1222"/>
      <c r="K56" s="1222"/>
      <c r="L56" s="1222"/>
      <c r="M56" s="1222"/>
      <c r="N56" s="1222"/>
      <c r="O56" s="1222"/>
      <c r="P56" s="1222"/>
      <c r="Q56" s="1222"/>
      <c r="R56" s="1222"/>
      <c r="S56" s="1222"/>
      <c r="T56" s="1259">
        <v>938180.33983186563</v>
      </c>
    </row>
    <row r="57" spans="1:20">
      <c r="A57" s="1252">
        <v>11</v>
      </c>
      <c r="B57" s="1222"/>
      <c r="C57" s="1222" t="s">
        <v>1460</v>
      </c>
      <c r="D57" s="1222"/>
      <c r="E57" s="1222"/>
      <c r="F57" s="1234" t="s">
        <v>1508</v>
      </c>
      <c r="G57" s="1222"/>
      <c r="H57" s="1222"/>
      <c r="I57" s="1222"/>
      <c r="J57" s="1222"/>
      <c r="K57" s="1222"/>
      <c r="L57" s="1222"/>
      <c r="M57" s="1222"/>
      <c r="N57" s="1222"/>
      <c r="O57" s="1222"/>
      <c r="P57" s="1222"/>
      <c r="Q57" s="1222"/>
      <c r="R57" s="1222"/>
      <c r="S57" s="1222"/>
      <c r="T57" s="1257">
        <f>T51+T54+T55+T56</f>
        <v>13867283.588542549</v>
      </c>
    </row>
    <row r="58" spans="1:20">
      <c r="A58" s="1252">
        <v>12</v>
      </c>
      <c r="B58" s="1222"/>
      <c r="C58" s="730" t="s">
        <v>1509</v>
      </c>
      <c r="D58" s="825"/>
      <c r="E58" s="806" t="s">
        <v>1510</v>
      </c>
      <c r="F58" s="1234"/>
      <c r="G58" s="806"/>
      <c r="H58" s="1222"/>
      <c r="I58" s="1222"/>
      <c r="J58" s="1222"/>
      <c r="K58" s="1222"/>
      <c r="L58" s="1222"/>
      <c r="M58" s="1222"/>
      <c r="N58" s="1222"/>
      <c r="O58" s="1222"/>
      <c r="P58" s="1222"/>
      <c r="Q58" s="1222"/>
      <c r="R58" s="1222"/>
      <c r="S58" s="1222"/>
      <c r="T58" s="1259">
        <v>0</v>
      </c>
    </row>
    <row r="59" spans="1:20">
      <c r="A59" s="1252">
        <v>13</v>
      </c>
      <c r="B59" s="1222"/>
      <c r="C59" s="730" t="s">
        <v>1511</v>
      </c>
      <c r="D59" s="825"/>
      <c r="E59" s="806" t="s">
        <v>1510</v>
      </c>
      <c r="F59" s="1234"/>
      <c r="G59" s="806"/>
      <c r="H59" s="1222"/>
      <c r="I59" s="1222"/>
      <c r="J59" s="1222"/>
      <c r="K59" s="1222"/>
      <c r="L59" s="1222"/>
      <c r="M59" s="1222"/>
      <c r="N59" s="1222"/>
      <c r="O59" s="1222"/>
      <c r="P59" s="1222"/>
      <c r="Q59" s="1222"/>
      <c r="R59" s="1222"/>
      <c r="S59" s="1222"/>
      <c r="T59" s="1259">
        <v>0</v>
      </c>
    </row>
    <row r="60" spans="1:20">
      <c r="A60" s="1252">
        <v>14</v>
      </c>
      <c r="B60" s="1222"/>
      <c r="C60" s="730" t="s">
        <v>1512</v>
      </c>
      <c r="D60" s="1261"/>
      <c r="E60" s="730"/>
      <c r="F60" s="1234" t="s">
        <v>1513</v>
      </c>
      <c r="G60" s="730"/>
      <c r="H60" s="1222"/>
      <c r="I60" s="1222"/>
      <c r="J60" s="1222"/>
      <c r="K60" s="1222"/>
      <c r="L60" s="1222"/>
      <c r="M60" s="1222"/>
      <c r="N60" s="1222"/>
      <c r="O60" s="1222"/>
      <c r="P60" s="1222"/>
      <c r="Q60" s="1222"/>
      <c r="R60" s="1222"/>
      <c r="S60" s="1222"/>
      <c r="T60" s="1234">
        <f>T59-T58</f>
        <v>0</v>
      </c>
    </row>
    <row r="61" spans="1:20">
      <c r="A61" s="1252">
        <v>15</v>
      </c>
      <c r="B61" s="1222"/>
      <c r="C61" s="730" t="s">
        <v>1514</v>
      </c>
      <c r="D61" s="825"/>
      <c r="E61" s="806"/>
      <c r="F61" s="1234" t="s">
        <v>1515</v>
      </c>
      <c r="G61" s="806"/>
      <c r="H61" s="1222"/>
      <c r="I61" s="1222"/>
      <c r="J61" s="1222"/>
      <c r="K61" s="1222"/>
      <c r="L61" s="1222"/>
      <c r="M61" s="1222"/>
      <c r="N61" s="1222"/>
      <c r="O61" s="1222"/>
      <c r="P61" s="1222"/>
      <c r="Q61" s="1222"/>
      <c r="R61" s="1222"/>
      <c r="S61" s="1222"/>
      <c r="T61" s="1262">
        <f>'ATT6- True-Up Adjustment NITS'!I$61</f>
        <v>1</v>
      </c>
    </row>
    <row r="62" spans="1:20">
      <c r="A62" s="1252">
        <v>16</v>
      </c>
      <c r="B62" s="1222"/>
      <c r="C62" s="730" t="s">
        <v>1516</v>
      </c>
      <c r="D62" s="1261"/>
      <c r="E62" s="730"/>
      <c r="F62" s="1234" t="s">
        <v>1517</v>
      </c>
      <c r="G62" s="730"/>
      <c r="H62" s="1222"/>
      <c r="I62" s="1222"/>
      <c r="J62" s="1222"/>
      <c r="K62" s="1222"/>
      <c r="L62" s="1222"/>
      <c r="M62" s="1222"/>
      <c r="N62" s="1222"/>
      <c r="O62" s="1222"/>
      <c r="P62" s="1222"/>
      <c r="Q62" s="1222"/>
      <c r="R62" s="1222"/>
      <c r="S62" s="1222"/>
      <c r="T62" s="1263">
        <f>T60*T61</f>
        <v>0</v>
      </c>
    </row>
    <row r="63" spans="1:20" ht="14.4" thickBot="1">
      <c r="A63" s="1252">
        <v>17</v>
      </c>
      <c r="B63" s="1222"/>
      <c r="C63" s="730" t="s">
        <v>1518</v>
      </c>
      <c r="D63" s="1261"/>
      <c r="E63" s="730"/>
      <c r="F63" s="1234" t="s">
        <v>1519</v>
      </c>
      <c r="G63" s="1264"/>
      <c r="H63" s="1222"/>
      <c r="I63" s="1222"/>
      <c r="J63" s="1222"/>
      <c r="K63" s="1222"/>
      <c r="L63" s="1222"/>
      <c r="M63" s="1222"/>
      <c r="N63" s="1222"/>
      <c r="O63" s="1222"/>
      <c r="P63" s="1222"/>
      <c r="Q63" s="1222"/>
      <c r="R63" s="1222"/>
      <c r="S63" s="1222"/>
      <c r="T63" s="1265">
        <f>T62+T57</f>
        <v>13867283.588542549</v>
      </c>
    </row>
    <row r="64" spans="1:20" ht="14.4" thickTop="1">
      <c r="A64" s="1252"/>
      <c r="B64" s="1222"/>
      <c r="C64" s="1222"/>
      <c r="D64" s="1261"/>
      <c r="E64" s="730"/>
      <c r="F64" s="1234"/>
      <c r="G64" s="730"/>
      <c r="H64" s="662"/>
      <c r="I64" s="1222"/>
      <c r="J64" s="1222"/>
      <c r="K64" s="1222"/>
      <c r="L64" s="1222"/>
      <c r="M64" s="1222"/>
      <c r="N64" s="1222"/>
      <c r="O64" s="1222"/>
      <c r="P64" s="1222"/>
      <c r="Q64" s="1222"/>
      <c r="R64" s="1222"/>
      <c r="S64" s="1222"/>
      <c r="T64" s="1263"/>
    </row>
    <row r="65" spans="1:20">
      <c r="A65" s="808" t="s">
        <v>1259</v>
      </c>
      <c r="B65" s="1222"/>
      <c r="C65" s="1222" t="s">
        <v>1520</v>
      </c>
      <c r="D65" s="1222"/>
      <c r="E65" s="1222"/>
      <c r="F65" s="1234"/>
      <c r="G65" s="1222"/>
      <c r="H65" s="1222"/>
      <c r="I65" s="1222"/>
      <c r="J65" s="1222"/>
      <c r="K65" s="1222"/>
      <c r="L65" s="1222"/>
      <c r="M65" s="1222"/>
      <c r="N65" s="1222"/>
      <c r="O65" s="1222"/>
      <c r="P65" s="1222"/>
      <c r="Q65" s="1222"/>
      <c r="R65" s="1222"/>
      <c r="S65" s="1222"/>
      <c r="T65" s="1263"/>
    </row>
    <row r="66" spans="1:20">
      <c r="A66" s="808" t="s">
        <v>1496</v>
      </c>
      <c r="B66" s="1222"/>
      <c r="C66" s="1222" t="s">
        <v>1521</v>
      </c>
      <c r="D66" s="1222"/>
      <c r="E66" s="1222"/>
      <c r="F66" s="1234"/>
      <c r="G66" s="1222"/>
      <c r="H66" s="1222"/>
      <c r="I66" s="1222"/>
      <c r="J66" s="1222"/>
      <c r="K66" s="1222"/>
      <c r="L66" s="1222"/>
      <c r="M66" s="1222"/>
      <c r="N66" s="1222"/>
      <c r="O66" s="1222"/>
      <c r="P66" s="1222"/>
      <c r="Q66" s="1222"/>
      <c r="R66" s="1222"/>
      <c r="S66" s="1222"/>
      <c r="T66" s="1263"/>
    </row>
    <row r="67" spans="1:20">
      <c r="A67" s="808" t="s">
        <v>1500</v>
      </c>
      <c r="B67" s="1222"/>
      <c r="C67" s="1222" t="s">
        <v>1522</v>
      </c>
      <c r="D67" s="825"/>
      <c r="E67" s="806"/>
      <c r="F67" s="1234"/>
      <c r="G67" s="1222"/>
      <c r="H67" s="1222"/>
      <c r="I67" s="1222"/>
      <c r="J67" s="1222"/>
      <c r="K67" s="1222"/>
      <c r="L67" s="1222"/>
      <c r="M67" s="1222"/>
      <c r="N67" s="1222"/>
      <c r="O67" s="1222"/>
      <c r="P67" s="1222"/>
      <c r="Q67" s="1222"/>
      <c r="R67" s="1222"/>
      <c r="S67" s="1222"/>
      <c r="T67" s="1263"/>
    </row>
    <row r="68" spans="1:20">
      <c r="A68" s="1252"/>
      <c r="B68" s="1222"/>
      <c r="C68" s="1222" t="s">
        <v>1523</v>
      </c>
      <c r="D68" s="825"/>
      <c r="E68" s="806"/>
      <c r="F68" s="1234"/>
      <c r="G68" s="1222"/>
      <c r="H68" s="1222"/>
      <c r="I68" s="1222"/>
      <c r="J68" s="1222"/>
      <c r="K68" s="1222"/>
      <c r="L68" s="1222"/>
      <c r="M68" s="1222"/>
      <c r="N68" s="1222"/>
      <c r="O68" s="1222"/>
      <c r="P68" s="1222"/>
      <c r="Q68" s="1222"/>
      <c r="R68" s="1222"/>
      <c r="S68" s="1222"/>
      <c r="T68" s="1263"/>
    </row>
    <row r="69" spans="1:20">
      <c r="A69" s="1240"/>
      <c r="B69" s="1222"/>
      <c r="C69" s="1222" t="s">
        <v>1529</v>
      </c>
      <c r="D69" s="1222"/>
      <c r="E69" s="1222"/>
      <c r="F69" s="1234"/>
      <c r="G69" s="1222"/>
      <c r="H69" s="1222"/>
      <c r="I69" s="1222"/>
      <c r="J69" s="1222"/>
      <c r="K69" s="1222"/>
      <c r="L69" s="1222"/>
      <c r="M69" s="1222"/>
      <c r="N69" s="1222"/>
      <c r="O69" s="1222"/>
      <c r="P69" s="1222"/>
      <c r="Q69" s="1222"/>
      <c r="R69" s="1222"/>
      <c r="S69" s="1222"/>
      <c r="T69" s="1234"/>
    </row>
    <row r="70" spans="1:20">
      <c r="A70" s="1252"/>
      <c r="B70" s="1222"/>
      <c r="C70" s="1222" t="s">
        <v>1525</v>
      </c>
      <c r="D70" s="1222"/>
      <c r="E70" s="1222"/>
      <c r="F70" s="1234"/>
      <c r="G70" s="1222"/>
      <c r="H70" s="1222"/>
      <c r="I70" s="1222"/>
      <c r="J70" s="1222"/>
      <c r="K70" s="1222"/>
      <c r="L70" s="1222"/>
      <c r="M70" s="1222"/>
      <c r="N70" s="1222"/>
      <c r="O70" s="1222"/>
      <c r="P70" s="1222"/>
      <c r="Q70" s="1222"/>
      <c r="R70" s="1222"/>
      <c r="S70" s="1222"/>
      <c r="T70" s="1263"/>
    </row>
    <row r="71" spans="1:20">
      <c r="A71" s="1240"/>
      <c r="B71" s="1222"/>
      <c r="C71" s="1222" t="s">
        <v>1526</v>
      </c>
      <c r="D71" s="1267">
        <f>125/10000*'Appendix A'!H207</f>
        <v>6.6056433044177233E-3</v>
      </c>
      <c r="E71" s="1222"/>
      <c r="F71" s="1234"/>
      <c r="G71" s="1222"/>
      <c r="H71" s="1222"/>
      <c r="I71" s="1222"/>
      <c r="J71" s="1222"/>
      <c r="K71" s="1222"/>
      <c r="L71" s="1222"/>
      <c r="M71" s="1222"/>
      <c r="N71" s="1222"/>
      <c r="O71" s="1222"/>
      <c r="P71" s="1222"/>
      <c r="Q71" s="1222"/>
      <c r="R71" s="1222"/>
      <c r="S71" s="1222"/>
      <c r="T71" s="1234"/>
    </row>
    <row r="72" spans="1:20">
      <c r="A72" s="1240" t="s">
        <v>1510</v>
      </c>
      <c r="B72" s="1222"/>
      <c r="C72" s="1222" t="s">
        <v>1527</v>
      </c>
      <c r="D72" s="1222"/>
      <c r="E72" s="1222"/>
      <c r="F72" s="1234"/>
      <c r="G72" s="1222"/>
      <c r="H72" s="1222"/>
      <c r="I72" s="1222"/>
      <c r="J72" s="1222"/>
      <c r="K72" s="1222"/>
      <c r="L72" s="1222"/>
      <c r="M72" s="1222"/>
      <c r="N72" s="1222"/>
      <c r="O72" s="1222"/>
      <c r="P72" s="1222"/>
      <c r="Q72" s="1222"/>
      <c r="R72" s="1222"/>
      <c r="S72" s="1222"/>
      <c r="T72" s="1234"/>
    </row>
    <row r="73" spans="1:20" ht="14.4" thickBot="1">
      <c r="A73" s="1269"/>
      <c r="B73" s="1236"/>
      <c r="C73" s="1270"/>
      <c r="D73" s="1236"/>
      <c r="E73" s="1236"/>
      <c r="F73" s="1239"/>
      <c r="G73" s="1271"/>
      <c r="H73" s="1236"/>
      <c r="I73" s="1236"/>
      <c r="J73" s="1236"/>
      <c r="K73" s="1236"/>
      <c r="L73" s="1236"/>
      <c r="M73" s="1236"/>
      <c r="N73" s="1236"/>
      <c r="O73" s="1236"/>
      <c r="P73" s="1236"/>
      <c r="Q73" s="1236"/>
      <c r="R73" s="1236"/>
      <c r="S73" s="1236"/>
      <c r="T73" s="1239"/>
    </row>
    <row r="74" spans="1:20">
      <c r="A74" s="1240"/>
      <c r="B74" s="1222"/>
      <c r="C74" s="1222"/>
      <c r="D74" s="1222"/>
      <c r="E74" s="1222"/>
      <c r="F74" s="1222"/>
      <c r="G74" s="1222"/>
      <c r="H74" s="1222"/>
      <c r="I74" s="1222"/>
      <c r="J74" s="1222"/>
      <c r="K74" s="1222"/>
      <c r="L74" s="1222"/>
      <c r="M74" s="1222"/>
      <c r="N74" s="1222"/>
      <c r="O74" s="1222"/>
      <c r="P74" s="1222"/>
      <c r="Q74" s="1222"/>
      <c r="R74" s="1222"/>
      <c r="S74" s="1222"/>
      <c r="T74" s="1234"/>
    </row>
    <row r="75" spans="1:20">
      <c r="A75" s="1240"/>
      <c r="B75" s="1222"/>
      <c r="C75" s="1222"/>
      <c r="D75" s="1222"/>
      <c r="E75" s="1222"/>
      <c r="F75" s="1222"/>
      <c r="G75" s="1222"/>
      <c r="H75" s="1222"/>
      <c r="I75" s="1222"/>
      <c r="J75" s="1222"/>
      <c r="K75" s="1222"/>
      <c r="L75" s="1222"/>
      <c r="M75" s="1222"/>
      <c r="N75" s="1222"/>
      <c r="O75" s="1222"/>
      <c r="P75" s="1222"/>
      <c r="Q75" s="1222"/>
      <c r="R75" s="1222"/>
      <c r="S75" s="1222"/>
      <c r="T75" s="1234"/>
    </row>
    <row r="76" spans="1:20" ht="16.2" thickBot="1">
      <c r="A76" s="1241" t="s">
        <v>1530</v>
      </c>
      <c r="B76" s="1242"/>
      <c r="C76" s="1222"/>
      <c r="D76" s="1243"/>
      <c r="E76" s="1244"/>
      <c r="F76" s="1226"/>
      <c r="G76" s="1226" t="s">
        <v>320</v>
      </c>
      <c r="H76" s="1716" t="s">
        <v>321</v>
      </c>
      <c r="I76" s="1717"/>
      <c r="J76" s="1717"/>
      <c r="K76" s="1717"/>
      <c r="L76" s="1717"/>
      <c r="M76" s="1717"/>
      <c r="N76" s="1717"/>
      <c r="O76" s="1717"/>
      <c r="P76" s="1717"/>
      <c r="Q76" s="1717"/>
      <c r="R76" s="1717"/>
      <c r="S76" s="1718"/>
      <c r="T76" s="1234"/>
    </row>
    <row r="77" spans="1:20">
      <c r="A77" s="1245" t="s">
        <v>85</v>
      </c>
      <c r="B77" s="1246" t="s">
        <v>86</v>
      </c>
      <c r="C77" s="1246"/>
      <c r="D77" s="1246"/>
      <c r="E77" s="1246" t="s">
        <v>640</v>
      </c>
      <c r="F77" s="1247" t="s">
        <v>87</v>
      </c>
      <c r="G77" s="1248" t="s">
        <v>1494</v>
      </c>
      <c r="H77" s="1249" t="s">
        <v>305</v>
      </c>
      <c r="I77" s="1249" t="s">
        <v>306</v>
      </c>
      <c r="J77" s="1249" t="s">
        <v>307</v>
      </c>
      <c r="K77" s="1249" t="s">
        <v>308</v>
      </c>
      <c r="L77" s="1249" t="s">
        <v>310</v>
      </c>
      <c r="M77" s="1249" t="s">
        <v>311</v>
      </c>
      <c r="N77" s="1249" t="s">
        <v>312</v>
      </c>
      <c r="O77" s="1249" t="s">
        <v>313</v>
      </c>
      <c r="P77" s="1249" t="s">
        <v>314</v>
      </c>
      <c r="Q77" s="1249" t="s">
        <v>315</v>
      </c>
      <c r="R77" s="1249" t="s">
        <v>316</v>
      </c>
      <c r="S77" s="1250" t="s">
        <v>1495</v>
      </c>
      <c r="T77" s="1251" t="s">
        <v>271</v>
      </c>
    </row>
    <row r="78" spans="1:20">
      <c r="A78" s="1252"/>
      <c r="B78" s="1225"/>
      <c r="C78" s="1243"/>
      <c r="D78" s="1222"/>
      <c r="E78" s="1244"/>
      <c r="F78" s="1234"/>
      <c r="G78" s="1240"/>
      <c r="H78" s="1222"/>
      <c r="I78" s="1222"/>
      <c r="J78" s="1222"/>
      <c r="K78" s="1222"/>
      <c r="L78" s="1222"/>
      <c r="M78" s="1222"/>
      <c r="N78" s="1222"/>
      <c r="O78" s="1222"/>
      <c r="P78" s="1222"/>
      <c r="Q78" s="1222"/>
      <c r="R78" s="1222"/>
      <c r="S78" s="1222"/>
      <c r="T78" s="1234"/>
    </row>
    <row r="79" spans="1:20" ht="15">
      <c r="A79" s="1252">
        <v>1</v>
      </c>
      <c r="B79" s="1225"/>
      <c r="C79" s="1253" t="s">
        <v>615</v>
      </c>
      <c r="D79" s="1254"/>
      <c r="E79" s="806" t="s">
        <v>1259</v>
      </c>
      <c r="F79" s="1255"/>
      <c r="G79" s="1278">
        <v>10113838</v>
      </c>
      <c r="H79" s="494">
        <v>10113838</v>
      </c>
      <c r="I79" s="494">
        <v>10113838</v>
      </c>
      <c r="J79" s="494">
        <v>10113838</v>
      </c>
      <c r="K79" s="494">
        <v>10113838</v>
      </c>
      <c r="L79" s="494">
        <v>10113838</v>
      </c>
      <c r="M79" s="494">
        <v>10113838</v>
      </c>
      <c r="N79" s="494">
        <v>10113838</v>
      </c>
      <c r="O79" s="494">
        <v>10113838</v>
      </c>
      <c r="P79" s="494">
        <v>10113838</v>
      </c>
      <c r="Q79" s="494">
        <v>10113838</v>
      </c>
      <c r="R79" s="494">
        <v>10113838</v>
      </c>
      <c r="S79" s="494">
        <v>10113838</v>
      </c>
      <c r="T79" s="1256">
        <f>SUM(G79:S79)/13</f>
        <v>10113838</v>
      </c>
    </row>
    <row r="80" spans="1:20">
      <c r="A80" s="1252">
        <v>2</v>
      </c>
      <c r="B80" s="1225"/>
      <c r="C80" s="1253" t="s">
        <v>535</v>
      </c>
      <c r="D80" s="1222"/>
      <c r="E80" s="806" t="s">
        <v>1259</v>
      </c>
      <c r="F80" s="1279" t="s">
        <v>1191</v>
      </c>
      <c r="G80" s="1036">
        <v>-2063509.9923868338</v>
      </c>
      <c r="H80" s="471">
        <v>-2089215.9986505837</v>
      </c>
      <c r="I80" s="471">
        <v>-2114922.0049143336</v>
      </c>
      <c r="J80" s="471">
        <v>-2140628.0111780837</v>
      </c>
      <c r="K80" s="471">
        <v>-2166334.0174418339</v>
      </c>
      <c r="L80" s="471">
        <v>-2192040.023705584</v>
      </c>
      <c r="M80" s="471">
        <v>-2217746.0299693341</v>
      </c>
      <c r="N80" s="471">
        <v>-2243452.0362330843</v>
      </c>
      <c r="O80" s="471">
        <v>-2269158.0424968344</v>
      </c>
      <c r="P80" s="471">
        <v>-2294864.0487605846</v>
      </c>
      <c r="Q80" s="471">
        <v>-2320570.0550243347</v>
      </c>
      <c r="R80" s="471">
        <v>-2346276.0612880848</v>
      </c>
      <c r="S80" s="471">
        <v>-2371982.067551835</v>
      </c>
      <c r="T80" s="1256">
        <f>SUM(G80:S80)/13</f>
        <v>-2217746.0299693341</v>
      </c>
    </row>
    <row r="81" spans="1:20">
      <c r="A81" s="1252">
        <v>3</v>
      </c>
      <c r="B81" s="1222"/>
      <c r="C81" s="1222" t="s">
        <v>258</v>
      </c>
      <c r="D81" s="1222"/>
      <c r="E81" s="806" t="s">
        <v>1496</v>
      </c>
      <c r="F81" s="1279" t="s">
        <v>1193</v>
      </c>
      <c r="G81" s="1036">
        <v>-379978.88</v>
      </c>
      <c r="H81" s="1222"/>
      <c r="I81" s="1222"/>
      <c r="J81" s="1222"/>
      <c r="K81" s="1222"/>
      <c r="L81" s="1222"/>
      <c r="M81" s="1222"/>
      <c r="N81" s="1222"/>
      <c r="O81" s="1222"/>
      <c r="P81" s="1222"/>
      <c r="Q81" s="1222"/>
      <c r="R81" s="1222"/>
      <c r="S81" s="471">
        <f>G81</f>
        <v>-379978.88</v>
      </c>
      <c r="T81" s="1256">
        <f>(G81+S81)/2</f>
        <v>-379978.88</v>
      </c>
    </row>
    <row r="82" spans="1:20">
      <c r="A82" s="1252">
        <v>4</v>
      </c>
      <c r="B82" s="1222"/>
      <c r="C82" s="1222" t="s">
        <v>1497</v>
      </c>
      <c r="D82" s="1222"/>
      <c r="E82" s="1222"/>
      <c r="F82" s="1234" t="s">
        <v>1498</v>
      </c>
      <c r="G82" s="1222"/>
      <c r="H82" s="1222"/>
      <c r="I82" s="1222"/>
      <c r="J82" s="1222"/>
      <c r="K82" s="1222"/>
      <c r="L82" s="1222"/>
      <c r="M82" s="1222"/>
      <c r="N82" s="1222"/>
      <c r="O82" s="1222"/>
      <c r="P82" s="1222"/>
      <c r="Q82" s="1222"/>
      <c r="R82" s="1222"/>
      <c r="S82" s="1222"/>
      <c r="T82" s="1257">
        <f>SUM(T79:T81)</f>
        <v>7516113.0900306655</v>
      </c>
    </row>
    <row r="83" spans="1:20">
      <c r="A83" s="1252">
        <v>5</v>
      </c>
      <c r="B83" s="1222"/>
      <c r="C83" s="1222" t="s">
        <v>1499</v>
      </c>
      <c r="D83" s="1222"/>
      <c r="E83" s="806"/>
      <c r="F83" s="1234" t="s">
        <v>1531</v>
      </c>
      <c r="G83" s="1240"/>
      <c r="H83" s="1222"/>
      <c r="I83" s="1222"/>
      <c r="J83" s="1222"/>
      <c r="K83" s="1222"/>
      <c r="L83" s="1222"/>
      <c r="M83" s="1222"/>
      <c r="N83" s="1222"/>
      <c r="O83" s="1222"/>
      <c r="P83" s="1222"/>
      <c r="Q83" s="1222"/>
      <c r="R83" s="1222"/>
      <c r="S83" s="1222"/>
      <c r="T83" s="1257">
        <f>T82*('Appendix A'!H$216)</f>
        <v>606187.76540227153</v>
      </c>
    </row>
    <row r="84" spans="1:20">
      <c r="A84" s="1252">
        <v>6</v>
      </c>
      <c r="B84" s="1222"/>
      <c r="C84" s="1222" t="s">
        <v>1502</v>
      </c>
      <c r="D84" s="1222"/>
      <c r="E84" s="1222"/>
      <c r="F84" s="1258" t="s">
        <v>1532</v>
      </c>
      <c r="G84" s="1222"/>
      <c r="H84" s="1222"/>
      <c r="I84" s="1222"/>
      <c r="J84" s="1222"/>
      <c r="K84" s="1222"/>
      <c r="L84" s="1222"/>
      <c r="M84" s="1222"/>
      <c r="N84" s="1222"/>
      <c r="O84" s="1222"/>
      <c r="P84" s="1222"/>
      <c r="Q84" s="1222"/>
      <c r="R84" s="1222"/>
      <c r="S84" s="1222"/>
      <c r="T84" s="1257">
        <f>T83*'Appendix A'!H$232*(1-('Appendix A'!H$213/('Appendix A'!H$216)))</f>
        <v>155993.90191912331</v>
      </c>
    </row>
    <row r="85" spans="1:20">
      <c r="A85" s="1252">
        <v>7</v>
      </c>
      <c r="B85" s="1222"/>
      <c r="C85" s="1222" t="s">
        <v>1199</v>
      </c>
      <c r="D85" s="1222"/>
      <c r="E85" s="1222"/>
      <c r="F85" s="1234" t="s">
        <v>1504</v>
      </c>
      <c r="G85" s="1222"/>
      <c r="H85" s="1222"/>
      <c r="I85" s="1222"/>
      <c r="J85" s="1222"/>
      <c r="K85" s="1222"/>
      <c r="L85" s="1222"/>
      <c r="M85" s="1222"/>
      <c r="N85" s="1222"/>
      <c r="O85" s="1222"/>
      <c r="P85" s="1222"/>
      <c r="Q85" s="1222"/>
      <c r="R85" s="1222"/>
      <c r="S85" s="1222"/>
      <c r="T85" s="1257">
        <f>T84*('Appendix A'!H$233/'Appendix A'!H$237)</f>
        <v>-2772.1297555274095</v>
      </c>
    </row>
    <row r="86" spans="1:20">
      <c r="A86" s="1252">
        <v>8</v>
      </c>
      <c r="B86" s="1222"/>
      <c r="C86" s="1222" t="s">
        <v>1505</v>
      </c>
      <c r="D86" s="1222"/>
      <c r="E86" s="1222"/>
      <c r="F86" s="1234" t="s">
        <v>1506</v>
      </c>
      <c r="G86" s="1222"/>
      <c r="H86" s="1222"/>
      <c r="I86" s="1222"/>
      <c r="J86" s="1222"/>
      <c r="K86" s="1222"/>
      <c r="L86" s="1222"/>
      <c r="M86" s="1222"/>
      <c r="N86" s="1222"/>
      <c r="O86" s="1222"/>
      <c r="P86" s="1222"/>
      <c r="Q86" s="1222"/>
      <c r="R86" s="1222"/>
      <c r="S86" s="1222"/>
      <c r="T86" s="1257">
        <f>T84+T85</f>
        <v>153221.77216359589</v>
      </c>
    </row>
    <row r="87" spans="1:20">
      <c r="A87" s="1252">
        <v>9</v>
      </c>
      <c r="B87" s="1222"/>
      <c r="C87" s="1222" t="s">
        <v>158</v>
      </c>
      <c r="D87" s="1222"/>
      <c r="E87" s="1222"/>
      <c r="F87" s="1234" t="s">
        <v>1191</v>
      </c>
      <c r="G87" s="1240"/>
      <c r="H87" s="1222"/>
      <c r="I87" s="1222"/>
      <c r="J87" s="1222"/>
      <c r="K87" s="1222"/>
      <c r="L87" s="1222"/>
      <c r="M87" s="1222"/>
      <c r="N87" s="1222"/>
      <c r="O87" s="1222"/>
      <c r="P87" s="1222"/>
      <c r="Q87" s="1222"/>
      <c r="R87" s="1222"/>
      <c r="S87" s="1222"/>
      <c r="T87" s="1259">
        <v>308472.07516499999</v>
      </c>
    </row>
    <row r="88" spans="1:20">
      <c r="A88" s="1252">
        <v>10</v>
      </c>
      <c r="B88" s="1222"/>
      <c r="C88" s="1222" t="s">
        <v>1507</v>
      </c>
      <c r="D88" s="1222"/>
      <c r="E88" s="1222"/>
      <c r="F88" s="1234" t="s">
        <v>1195</v>
      </c>
      <c r="G88" s="1222"/>
      <c r="H88" s="1222"/>
      <c r="I88" s="1222"/>
      <c r="J88" s="1222"/>
      <c r="K88" s="1222"/>
      <c r="L88" s="1222"/>
      <c r="M88" s="1222"/>
      <c r="N88" s="1222"/>
      <c r="O88" s="1222"/>
      <c r="P88" s="1222"/>
      <c r="Q88" s="1222"/>
      <c r="R88" s="1222"/>
      <c r="S88" s="1222"/>
      <c r="T88" s="1259">
        <v>18494.49437640726</v>
      </c>
    </row>
    <row r="89" spans="1:20">
      <c r="A89" s="1252">
        <v>11</v>
      </c>
      <c r="B89" s="1222"/>
      <c r="C89" s="1222" t="s">
        <v>1460</v>
      </c>
      <c r="D89" s="1222"/>
      <c r="E89" s="1222"/>
      <c r="F89" s="1234" t="s">
        <v>1508</v>
      </c>
      <c r="G89" s="1222"/>
      <c r="H89" s="1222"/>
      <c r="I89" s="1222"/>
      <c r="J89" s="1222"/>
      <c r="K89" s="1222"/>
      <c r="L89" s="1222"/>
      <c r="M89" s="1222"/>
      <c r="N89" s="1222"/>
      <c r="O89" s="1222"/>
      <c r="P89" s="1222"/>
      <c r="Q89" s="1222"/>
      <c r="R89" s="1222"/>
      <c r="S89" s="1222"/>
      <c r="T89" s="1257">
        <f>T83+T86+T87+T88</f>
        <v>1086376.1071072747</v>
      </c>
    </row>
    <row r="90" spans="1:20">
      <c r="A90" s="1252">
        <v>12</v>
      </c>
      <c r="B90" s="1222"/>
      <c r="C90" s="730" t="s">
        <v>1509</v>
      </c>
      <c r="D90" s="825"/>
      <c r="E90" s="806" t="s">
        <v>1500</v>
      </c>
      <c r="F90" s="1234"/>
      <c r="G90" s="806"/>
      <c r="H90" s="1222"/>
      <c r="I90" s="1222"/>
      <c r="J90" s="1222"/>
      <c r="K90" s="1222"/>
      <c r="L90" s="1222"/>
      <c r="M90" s="1222"/>
      <c r="N90" s="1222"/>
      <c r="O90" s="1222"/>
      <c r="P90" s="1222"/>
      <c r="Q90" s="1222"/>
      <c r="R90" s="1222"/>
      <c r="S90" s="1222"/>
      <c r="T90" s="1259">
        <v>0</v>
      </c>
    </row>
    <row r="91" spans="1:20" ht="16.5" customHeight="1">
      <c r="A91" s="1252">
        <v>13</v>
      </c>
      <c r="B91" s="1222"/>
      <c r="C91" s="730" t="s">
        <v>1511</v>
      </c>
      <c r="D91" s="1222"/>
      <c r="E91" s="806" t="s">
        <v>1500</v>
      </c>
      <c r="F91" s="1234"/>
      <c r="G91" s="806"/>
      <c r="H91" s="1222"/>
      <c r="I91" s="1222"/>
      <c r="J91" s="1222"/>
      <c r="K91" s="1222"/>
      <c r="L91" s="1222"/>
      <c r="M91" s="1222"/>
      <c r="N91" s="1222"/>
      <c r="O91" s="1222"/>
      <c r="P91" s="1222"/>
      <c r="Q91" s="1222"/>
      <c r="R91" s="1222"/>
      <c r="S91" s="1222"/>
      <c r="T91" s="1259">
        <v>0</v>
      </c>
    </row>
    <row r="92" spans="1:20">
      <c r="A92" s="1252">
        <v>14</v>
      </c>
      <c r="B92" s="1222"/>
      <c r="C92" s="730" t="s">
        <v>1512</v>
      </c>
      <c r="D92" s="1261"/>
      <c r="E92" s="730"/>
      <c r="F92" s="1234" t="s">
        <v>1513</v>
      </c>
      <c r="G92" s="730"/>
      <c r="H92" s="1222"/>
      <c r="I92" s="1222"/>
      <c r="J92" s="1222"/>
      <c r="K92" s="1222"/>
      <c r="L92" s="1222"/>
      <c r="M92" s="1222"/>
      <c r="N92" s="1222"/>
      <c r="O92" s="1222"/>
      <c r="P92" s="1222"/>
      <c r="Q92" s="1222"/>
      <c r="R92" s="1222"/>
      <c r="S92" s="1222"/>
      <c r="T92" s="1257">
        <f>T91-T90</f>
        <v>0</v>
      </c>
    </row>
    <row r="93" spans="1:20">
      <c r="A93" s="1252">
        <v>15</v>
      </c>
      <c r="B93" s="1222"/>
      <c r="C93" s="730" t="s">
        <v>1514</v>
      </c>
      <c r="D93" s="825"/>
      <c r="E93" s="806"/>
      <c r="F93" s="1234" t="s">
        <v>1515</v>
      </c>
      <c r="G93" s="806"/>
      <c r="H93" s="1222"/>
      <c r="I93" s="1222"/>
      <c r="J93" s="1222"/>
      <c r="K93" s="1222"/>
      <c r="L93" s="1222"/>
      <c r="M93" s="1222"/>
      <c r="N93" s="1222"/>
      <c r="O93" s="1222"/>
      <c r="P93" s="1222"/>
      <c r="Q93" s="1222"/>
      <c r="R93" s="1222"/>
      <c r="S93" s="1222"/>
      <c r="T93" s="1262">
        <f>'ATT6- True-Up Adjustment NITS'!I$61</f>
        <v>1</v>
      </c>
    </row>
    <row r="94" spans="1:20">
      <c r="A94" s="1252">
        <v>16</v>
      </c>
      <c r="B94" s="1222"/>
      <c r="C94" s="730" t="s">
        <v>1516</v>
      </c>
      <c r="D94" s="1261"/>
      <c r="E94" s="730"/>
      <c r="F94" s="1234" t="s">
        <v>1517</v>
      </c>
      <c r="G94" s="730"/>
      <c r="H94" s="1222"/>
      <c r="I94" s="1222"/>
      <c r="J94" s="1222"/>
      <c r="K94" s="1222"/>
      <c r="L94" s="1222"/>
      <c r="M94" s="1222"/>
      <c r="N94" s="1222"/>
      <c r="O94" s="1222"/>
      <c r="P94" s="1222"/>
      <c r="Q94" s="1222"/>
      <c r="R94" s="1222"/>
      <c r="S94" s="1222"/>
      <c r="T94" s="1263">
        <f>T92*T93</f>
        <v>0</v>
      </c>
    </row>
    <row r="95" spans="1:20" ht="14.4" thickBot="1">
      <c r="A95" s="1252">
        <v>17</v>
      </c>
      <c r="B95" s="1222"/>
      <c r="C95" s="730" t="s">
        <v>1518</v>
      </c>
      <c r="D95" s="1261"/>
      <c r="E95" s="730"/>
      <c r="F95" s="1234" t="s">
        <v>1519</v>
      </c>
      <c r="G95" s="1264"/>
      <c r="H95" s="1222"/>
      <c r="I95" s="1222"/>
      <c r="J95" s="1222"/>
      <c r="K95" s="1222"/>
      <c r="L95" s="1222"/>
      <c r="M95" s="1222"/>
      <c r="N95" s="1222"/>
      <c r="O95" s="1222"/>
      <c r="P95" s="1222"/>
      <c r="Q95" s="1222"/>
      <c r="R95" s="1222"/>
      <c r="S95" s="1222"/>
      <c r="T95" s="1265">
        <f>T94+T89</f>
        <v>1086376.1071072747</v>
      </c>
    </row>
    <row r="96" spans="1:20" ht="14.4" thickTop="1">
      <c r="A96" s="1252"/>
      <c r="B96" s="1222"/>
      <c r="C96" s="1222"/>
      <c r="D96" s="1261"/>
      <c r="E96" s="730"/>
      <c r="F96" s="1234"/>
      <c r="G96" s="730"/>
      <c r="H96" s="662"/>
      <c r="I96" s="1222"/>
      <c r="J96" s="1222"/>
      <c r="K96" s="1222"/>
      <c r="L96" s="1222"/>
      <c r="M96" s="1222"/>
      <c r="N96" s="1222"/>
      <c r="O96" s="1222"/>
      <c r="P96" s="1222"/>
      <c r="Q96" s="1222"/>
      <c r="R96" s="1222"/>
      <c r="S96" s="1222"/>
      <c r="T96" s="1263"/>
    </row>
    <row r="97" spans="1:20" ht="16.5" customHeight="1">
      <c r="A97" s="808" t="s">
        <v>1259</v>
      </c>
      <c r="B97" s="1222"/>
      <c r="C97" s="1222" t="s">
        <v>1520</v>
      </c>
      <c r="D97" s="1222"/>
      <c r="E97" s="1222"/>
      <c r="F97" s="1234"/>
      <c r="G97" s="1222"/>
      <c r="H97" s="1222"/>
      <c r="I97" s="1222"/>
      <c r="J97" s="1222"/>
      <c r="K97" s="1222"/>
      <c r="L97" s="1222"/>
      <c r="M97" s="1222"/>
      <c r="N97" s="1222"/>
      <c r="O97" s="1222"/>
      <c r="P97" s="1222"/>
      <c r="Q97" s="1222"/>
      <c r="R97" s="1222"/>
      <c r="S97" s="1222"/>
      <c r="T97" s="1263"/>
    </row>
    <row r="98" spans="1:20">
      <c r="A98" s="808" t="s">
        <v>1496</v>
      </c>
      <c r="B98" s="1222"/>
      <c r="C98" s="1222" t="s">
        <v>1521</v>
      </c>
      <c r="D98" s="1222"/>
      <c r="E98" s="1222"/>
      <c r="F98" s="1234"/>
      <c r="G98" s="1222"/>
      <c r="H98" s="1222"/>
      <c r="I98" s="1222"/>
      <c r="J98" s="1222"/>
      <c r="K98" s="1222"/>
      <c r="L98" s="1222"/>
      <c r="M98" s="1222"/>
      <c r="N98" s="1222"/>
      <c r="O98" s="1222"/>
      <c r="P98" s="1222"/>
      <c r="Q98" s="1222"/>
      <c r="R98" s="1222"/>
      <c r="S98" s="1222"/>
      <c r="T98" s="1263"/>
    </row>
    <row r="99" spans="1:20" ht="14.4" thickBot="1">
      <c r="A99" s="1275" t="s">
        <v>1500</v>
      </c>
      <c r="B99" s="1236"/>
      <c r="C99" s="759" t="s">
        <v>1527</v>
      </c>
      <c r="D99" s="1236"/>
      <c r="E99" s="1236"/>
      <c r="F99" s="1239"/>
      <c r="G99" s="1271"/>
      <c r="H99" s="1236"/>
      <c r="I99" s="1236"/>
      <c r="J99" s="1236"/>
      <c r="K99" s="1236"/>
      <c r="L99" s="1236"/>
      <c r="M99" s="1236"/>
      <c r="N99" s="1236"/>
      <c r="O99" s="1236"/>
      <c r="P99" s="1236"/>
      <c r="Q99" s="1236"/>
      <c r="R99" s="1236"/>
      <c r="S99" s="1236"/>
      <c r="T99" s="123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70617-0F7E-4CFB-A967-90FF8512D634}">
  <dimension ref="A1:J72"/>
  <sheetViews>
    <sheetView view="pageBreakPreview" zoomScaleNormal="100" zoomScaleSheetLayoutView="100" workbookViewId="0">
      <selection sqref="A1:F1"/>
    </sheetView>
  </sheetViews>
  <sheetFormatPr defaultColWidth="9.109375" defaultRowHeight="14.4"/>
  <cols>
    <col min="1" max="1" width="5.109375" style="1364" customWidth="1"/>
    <col min="2" max="2" width="23.44140625" style="1364" customWidth="1"/>
    <col min="3" max="3" width="25.33203125" style="1364" customWidth="1"/>
    <col min="4" max="4" width="23.33203125" style="1364" customWidth="1"/>
    <col min="5" max="5" width="18.44140625" style="1364" customWidth="1"/>
    <col min="6" max="6" width="20.33203125" style="1364" customWidth="1"/>
    <col min="7" max="7" width="16.33203125" style="1364" customWidth="1"/>
    <col min="8" max="8" width="18.6640625" style="1364" customWidth="1"/>
    <col min="9" max="9" width="14.33203125" style="1364" bestFit="1" customWidth="1"/>
    <col min="10" max="10" width="13.88671875" style="1364" bestFit="1" customWidth="1"/>
    <col min="11" max="16384" width="9.109375" style="1364"/>
  </cols>
  <sheetData>
    <row r="1" spans="1:8">
      <c r="A1" s="1731" t="s">
        <v>1606</v>
      </c>
      <c r="B1" s="1731"/>
      <c r="C1" s="1731"/>
      <c r="D1" s="1731"/>
      <c r="E1" s="1731"/>
      <c r="F1" s="1731"/>
      <c r="G1" s="1363"/>
    </row>
    <row r="2" spans="1:8">
      <c r="A2" s="1731"/>
      <c r="B2" s="1731"/>
      <c r="C2" s="1731"/>
      <c r="D2" s="1731"/>
      <c r="E2" s="1731"/>
      <c r="F2" s="1731"/>
      <c r="G2" s="1363"/>
      <c r="H2" s="1365"/>
    </row>
    <row r="3" spans="1:8">
      <c r="A3" s="1731" t="s">
        <v>1607</v>
      </c>
      <c r="B3" s="1731"/>
      <c r="C3" s="1731"/>
      <c r="D3" s="1731"/>
      <c r="E3" s="1731"/>
      <c r="F3" s="1731"/>
      <c r="G3" s="1363"/>
    </row>
    <row r="4" spans="1:8" ht="15" customHeight="1">
      <c r="A4" s="1731"/>
      <c r="B4" s="1731"/>
      <c r="C4" s="1731"/>
      <c r="D4" s="1731"/>
      <c r="E4" s="1731"/>
      <c r="F4" s="1731"/>
      <c r="G4" s="1363"/>
    </row>
    <row r="5" spans="1:8" ht="19.5" customHeight="1">
      <c r="A5" s="1366" t="s">
        <v>1437</v>
      </c>
      <c r="B5" s="1367"/>
      <c r="C5" s="1367"/>
      <c r="D5" s="1367"/>
      <c r="E5" s="1367"/>
      <c r="F5" s="1367"/>
      <c r="G5" s="1363"/>
    </row>
    <row r="6" spans="1:8" s="1369" customFormat="1" ht="121.2" customHeight="1">
      <c r="A6" s="1728" t="s">
        <v>1608</v>
      </c>
      <c r="B6" s="1728"/>
      <c r="C6" s="1728"/>
      <c r="D6" s="1728"/>
      <c r="E6" s="1728"/>
      <c r="F6" s="1728"/>
      <c r="G6" s="1368"/>
    </row>
    <row r="7" spans="1:8" s="1369" customFormat="1" ht="16.5" customHeight="1">
      <c r="A7" s="1370"/>
      <c r="B7" s="1370"/>
      <c r="C7" s="1370"/>
      <c r="D7" s="1370"/>
      <c r="E7" s="1370"/>
      <c r="F7" s="1370"/>
      <c r="G7" s="1368"/>
    </row>
    <row r="8" spans="1:8">
      <c r="A8" s="1367"/>
      <c r="B8" s="1367"/>
      <c r="C8" s="1367"/>
      <c r="D8" s="1367"/>
      <c r="E8" s="1367"/>
      <c r="F8" s="1367"/>
      <c r="G8" s="1363"/>
    </row>
    <row r="9" spans="1:8">
      <c r="A9" s="1366" t="s">
        <v>1609</v>
      </c>
      <c r="B9" s="1367"/>
      <c r="C9" s="1367"/>
      <c r="D9" s="1367"/>
      <c r="E9" s="1367"/>
      <c r="F9" s="1367"/>
      <c r="G9" s="1363"/>
    </row>
    <row r="10" spans="1:8">
      <c r="A10" s="1366"/>
      <c r="B10" s="1367"/>
      <c r="C10" s="1367"/>
      <c r="D10" s="1367"/>
      <c r="E10" s="1367"/>
      <c r="F10" s="1367"/>
      <c r="G10" s="1363"/>
    </row>
    <row r="11" spans="1:8" ht="15" customHeight="1">
      <c r="A11" s="1732" t="s">
        <v>1610</v>
      </c>
      <c r="B11" s="1732"/>
      <c r="C11" s="1732"/>
      <c r="D11" s="1732"/>
      <c r="E11" s="1732"/>
      <c r="F11" s="1732"/>
      <c r="G11" s="1371"/>
    </row>
    <row r="12" spans="1:8">
      <c r="A12" s="1732"/>
      <c r="B12" s="1732"/>
      <c r="C12" s="1732"/>
      <c r="D12" s="1732"/>
      <c r="E12" s="1732"/>
      <c r="F12" s="1732"/>
      <c r="G12" s="1363"/>
    </row>
    <row r="13" spans="1:8">
      <c r="A13" s="1732"/>
      <c r="B13" s="1732"/>
      <c r="C13" s="1732"/>
      <c r="D13" s="1732"/>
      <c r="E13" s="1732"/>
      <c r="F13" s="1732"/>
      <c r="G13" s="1363"/>
    </row>
    <row r="14" spans="1:8">
      <c r="A14" s="1732"/>
      <c r="B14" s="1732"/>
      <c r="C14" s="1732"/>
      <c r="D14" s="1732"/>
      <c r="E14" s="1732"/>
      <c r="F14" s="1732"/>
      <c r="G14" s="1363"/>
    </row>
    <row r="15" spans="1:8">
      <c r="A15" s="1366"/>
      <c r="B15" s="1372"/>
      <c r="C15" s="1367"/>
      <c r="D15" s="1367"/>
      <c r="E15" s="1367"/>
      <c r="F15" s="1367"/>
      <c r="G15" s="1363"/>
    </row>
    <row r="16" spans="1:8">
      <c r="A16" s="1366" t="s">
        <v>1611</v>
      </c>
      <c r="B16" s="1373" t="s">
        <v>1612</v>
      </c>
      <c r="C16" s="1367"/>
      <c r="D16" s="1367"/>
      <c r="E16" s="1367"/>
      <c r="F16" s="1367"/>
      <c r="G16" s="1363"/>
    </row>
    <row r="17" spans="1:7" ht="39.75" customHeight="1">
      <c r="A17" s="1374" t="s">
        <v>1613</v>
      </c>
      <c r="B17" s="1375" t="s">
        <v>1614</v>
      </c>
      <c r="C17" s="1733" t="s">
        <v>1615</v>
      </c>
      <c r="D17" s="1733"/>
      <c r="E17" s="1733"/>
      <c r="F17" s="1733"/>
      <c r="G17" s="1376"/>
    </row>
    <row r="18" spans="1:7" ht="46.5" customHeight="1">
      <c r="A18" s="1374" t="s">
        <v>1616</v>
      </c>
      <c r="B18" s="1375" t="s">
        <v>1617</v>
      </c>
      <c r="C18" s="1733"/>
      <c r="D18" s="1733"/>
      <c r="E18" s="1733"/>
      <c r="F18" s="1733"/>
      <c r="G18" s="1376"/>
    </row>
    <row r="19" spans="1:7" ht="49.5" customHeight="1">
      <c r="A19" s="1374" t="s">
        <v>1618</v>
      </c>
      <c r="B19" s="1375" t="s">
        <v>1619</v>
      </c>
      <c r="C19" s="1733"/>
      <c r="D19" s="1733"/>
      <c r="E19" s="1733"/>
      <c r="F19" s="1733"/>
      <c r="G19" s="1376"/>
    </row>
    <row r="20" spans="1:7" ht="15" customHeight="1">
      <c r="A20" s="1374"/>
      <c r="B20" s="1375"/>
      <c r="C20" s="1375"/>
      <c r="D20" s="1375"/>
      <c r="E20" s="1375"/>
      <c r="F20" s="1375"/>
      <c r="G20" s="1376"/>
    </row>
    <row r="21" spans="1:7">
      <c r="A21" s="1372"/>
      <c r="B21" s="1372"/>
      <c r="C21" s="1372"/>
      <c r="D21" s="1372"/>
      <c r="E21" s="1372"/>
      <c r="F21" s="1372"/>
    </row>
    <row r="22" spans="1:7">
      <c r="A22" s="1377" t="s">
        <v>1620</v>
      </c>
      <c r="B22" s="1372"/>
      <c r="C22" s="1372"/>
      <c r="D22" s="1372"/>
      <c r="E22" s="1372"/>
      <c r="F22" s="1372"/>
    </row>
    <row r="23" spans="1:7">
      <c r="A23" s="1372"/>
      <c r="B23" s="1372"/>
      <c r="C23" s="1372"/>
      <c r="D23" s="1372"/>
      <c r="E23" s="1372"/>
      <c r="F23" s="1372"/>
    </row>
    <row r="24" spans="1:7" ht="15" customHeight="1">
      <c r="A24" s="1724" t="s">
        <v>1621</v>
      </c>
      <c r="B24" s="1724"/>
      <c r="C24" s="1724"/>
      <c r="D24" s="1724"/>
      <c r="E24" s="1724"/>
      <c r="F24" s="1724"/>
      <c r="G24" s="1378"/>
    </row>
    <row r="25" spans="1:7" ht="15" customHeight="1">
      <c r="A25" s="1724"/>
      <c r="B25" s="1724"/>
      <c r="C25" s="1724"/>
      <c r="D25" s="1724"/>
      <c r="E25" s="1724"/>
      <c r="F25" s="1724"/>
      <c r="G25" s="1378"/>
    </row>
    <row r="26" spans="1:7" ht="15" customHeight="1">
      <c r="A26" s="1370"/>
      <c r="B26" s="1370"/>
      <c r="C26" s="1370"/>
      <c r="D26" s="1370"/>
      <c r="E26" s="1370"/>
      <c r="F26" s="1370"/>
      <c r="G26" s="1378"/>
    </row>
    <row r="27" spans="1:7" ht="30.15" customHeight="1">
      <c r="A27" s="1734" t="s">
        <v>1450</v>
      </c>
      <c r="B27" s="1734"/>
      <c r="C27" s="1370"/>
      <c r="D27" s="1370"/>
      <c r="E27" s="1370"/>
      <c r="F27" s="1370"/>
      <c r="G27" s="1378"/>
    </row>
    <row r="28" spans="1:7" ht="15" customHeight="1">
      <c r="A28" s="1379" t="s">
        <v>1451</v>
      </c>
      <c r="B28" s="1724" t="s">
        <v>1452</v>
      </c>
      <c r="C28" s="1724"/>
      <c r="D28" s="1724"/>
      <c r="E28" s="1724"/>
      <c r="F28" s="1724"/>
      <c r="G28" s="1378"/>
    </row>
    <row r="29" spans="1:7" ht="15" customHeight="1">
      <c r="A29" s="1379" t="s">
        <v>1453</v>
      </c>
      <c r="B29" s="1724" t="s">
        <v>1454</v>
      </c>
      <c r="C29" s="1724"/>
      <c r="D29" s="1724"/>
      <c r="E29" s="1724"/>
      <c r="F29" s="1724"/>
      <c r="G29" s="1378"/>
    </row>
    <row r="30" spans="1:7" ht="30.75" customHeight="1">
      <c r="A30" s="1379" t="s">
        <v>1455</v>
      </c>
      <c r="B30" s="1730" t="s">
        <v>1622</v>
      </c>
      <c r="C30" s="1730"/>
      <c r="D30" s="1730"/>
      <c r="E30" s="1730"/>
      <c r="F30" s="1730"/>
      <c r="G30" s="1378"/>
    </row>
    <row r="31" spans="1:7" ht="20.25" customHeight="1">
      <c r="A31" s="1379"/>
      <c r="B31" s="1370"/>
      <c r="C31" s="1370"/>
      <c r="D31" s="1370"/>
      <c r="E31" s="1370"/>
      <c r="F31" s="1370"/>
      <c r="G31" s="1378"/>
    </row>
    <row r="32" spans="1:7" ht="15" customHeight="1" thickBot="1">
      <c r="A32" s="1380" t="s">
        <v>946</v>
      </c>
      <c r="B32" s="1725" t="s">
        <v>1351</v>
      </c>
      <c r="C32" s="1725"/>
      <c r="D32" s="1725"/>
      <c r="E32" s="1725"/>
      <c r="F32" s="1380" t="s">
        <v>459</v>
      </c>
      <c r="G32" s="1378"/>
    </row>
    <row r="33" spans="1:10" ht="15" customHeight="1">
      <c r="A33" s="1381">
        <v>1</v>
      </c>
      <c r="B33" s="1726" t="s">
        <v>1457</v>
      </c>
      <c r="C33" s="1726"/>
      <c r="D33" s="1726"/>
      <c r="E33" s="1726"/>
      <c r="F33" s="1382">
        <v>2019</v>
      </c>
      <c r="G33" s="1378"/>
    </row>
    <row r="34" spans="1:10" ht="15" customHeight="1">
      <c r="A34" s="1372"/>
      <c r="B34" s="1370"/>
      <c r="C34" s="1370"/>
      <c r="D34" s="1370"/>
      <c r="E34" s="1370"/>
      <c r="F34" s="1370"/>
      <c r="G34" s="1378"/>
    </row>
    <row r="35" spans="1:10" ht="15" customHeight="1">
      <c r="A35" s="1727" t="s">
        <v>1458</v>
      </c>
      <c r="B35" s="1727"/>
      <c r="C35" s="1727"/>
      <c r="D35" s="1727"/>
      <c r="E35" s="1727"/>
      <c r="F35" s="1727"/>
      <c r="G35" s="1378"/>
    </row>
    <row r="36" spans="1:10" ht="13.65" customHeight="1">
      <c r="A36" s="1370"/>
      <c r="B36" s="1370"/>
      <c r="C36" s="1370"/>
      <c r="D36" s="1370"/>
      <c r="E36" s="1370"/>
      <c r="F36" s="1370"/>
      <c r="G36" s="1378"/>
    </row>
    <row r="37" spans="1:10" ht="15.75" customHeight="1">
      <c r="A37" s="1372"/>
      <c r="B37" s="1383" t="s">
        <v>937</v>
      </c>
      <c r="C37" s="1383" t="s">
        <v>938</v>
      </c>
      <c r="D37" s="1383" t="s">
        <v>939</v>
      </c>
      <c r="E37" s="1383" t="s">
        <v>940</v>
      </c>
      <c r="F37" s="1383"/>
      <c r="G37" s="1384"/>
    </row>
    <row r="38" spans="1:10" ht="41.25" customHeight="1" thickBot="1">
      <c r="A38" s="1380"/>
      <c r="B38" s="1385" t="s">
        <v>1623</v>
      </c>
      <c r="C38" s="1385" t="s">
        <v>1624</v>
      </c>
      <c r="D38" s="1385" t="s">
        <v>1461</v>
      </c>
      <c r="E38" s="1385" t="s">
        <v>611</v>
      </c>
      <c r="F38" s="1372"/>
      <c r="G38" s="1386"/>
    </row>
    <row r="39" spans="1:10" ht="29.25" customHeight="1">
      <c r="A39" s="1387" t="s">
        <v>1625</v>
      </c>
      <c r="B39" s="1375" t="s">
        <v>1614</v>
      </c>
      <c r="C39" s="1388">
        <f>'ATT 11A   '!T31</f>
        <v>237921.38264686152</v>
      </c>
      <c r="D39" s="1389">
        <v>0.4</v>
      </c>
      <c r="E39" s="1390">
        <f>C39*D39</f>
        <v>95168.553058744612</v>
      </c>
      <c r="F39" s="1372"/>
      <c r="G39" s="1391"/>
      <c r="I39" s="1392"/>
    </row>
    <row r="40" spans="1:10" ht="29.25" customHeight="1">
      <c r="A40" s="1387" t="s">
        <v>1626</v>
      </c>
      <c r="B40" s="1375" t="s">
        <v>1617</v>
      </c>
      <c r="C40" s="1388">
        <f>'ATT 11A   '!T52</f>
        <v>369389.5024839376</v>
      </c>
      <c r="D40" s="1389">
        <v>0.4</v>
      </c>
      <c r="E40" s="1390">
        <f>C40*D40</f>
        <v>147755.80099357505</v>
      </c>
      <c r="F40" s="1372"/>
      <c r="G40" s="1391"/>
      <c r="I40" s="1392"/>
    </row>
    <row r="41" spans="1:10" ht="29.25" customHeight="1">
      <c r="A41" s="1387" t="s">
        <v>1627</v>
      </c>
      <c r="B41" s="1375" t="s">
        <v>1619</v>
      </c>
      <c r="C41" s="1388">
        <f>'ATT 11A   '!T73</f>
        <v>685343.61395001144</v>
      </c>
      <c r="D41" s="1389">
        <v>0.4</v>
      </c>
      <c r="E41" s="1390">
        <f>C41*D41</f>
        <v>274137.4455800046</v>
      </c>
      <c r="F41" s="1372"/>
      <c r="G41" s="1391"/>
      <c r="I41" s="1392"/>
    </row>
    <row r="42" spans="1:10">
      <c r="A42" s="1381"/>
      <c r="B42" s="1393"/>
      <c r="C42" s="1394"/>
      <c r="D42" s="1395"/>
      <c r="E42" s="1394"/>
      <c r="F42" s="1372"/>
      <c r="G42" s="1391"/>
      <c r="H42" s="1396"/>
      <c r="I42" s="1392"/>
      <c r="J42" s="1396"/>
    </row>
    <row r="43" spans="1:10" ht="15" thickBot="1">
      <c r="A43" s="1381">
        <v>3</v>
      </c>
      <c r="B43" s="1397" t="s">
        <v>1628</v>
      </c>
      <c r="C43" s="1397"/>
      <c r="D43" s="1398"/>
      <c r="E43" s="1398">
        <f>E39+E40+E41</f>
        <v>517061.79963232426</v>
      </c>
      <c r="F43" s="1372"/>
      <c r="G43" s="1399"/>
      <c r="H43" s="1400"/>
      <c r="I43" s="1392"/>
      <c r="J43" s="1400"/>
    </row>
    <row r="44" spans="1:10" ht="15" thickTop="1">
      <c r="A44" s="1381"/>
      <c r="B44" s="1372"/>
      <c r="C44" s="1372"/>
      <c r="D44" s="1372"/>
      <c r="E44" s="1372"/>
      <c r="F44" s="1372"/>
      <c r="G44" s="1401"/>
    </row>
    <row r="45" spans="1:10" ht="48" customHeight="1">
      <c r="A45" s="1728" t="s">
        <v>1629</v>
      </c>
      <c r="B45" s="1724"/>
      <c r="C45" s="1724"/>
      <c r="D45" s="1724"/>
      <c r="E45" s="1724"/>
      <c r="F45" s="1724"/>
      <c r="I45" s="1402"/>
    </row>
    <row r="46" spans="1:10">
      <c r="A46" s="1403"/>
      <c r="B46" s="1403"/>
      <c r="C46" s="1403"/>
      <c r="D46" s="1403"/>
      <c r="E46" s="1403"/>
      <c r="F46" s="1403"/>
      <c r="I46" s="1404"/>
    </row>
    <row r="47" spans="1:10">
      <c r="A47" s="1377" t="s">
        <v>1630</v>
      </c>
      <c r="B47" s="1403"/>
      <c r="C47" s="1403"/>
      <c r="D47" s="1403"/>
      <c r="E47" s="1403"/>
      <c r="F47" s="1403"/>
    </row>
    <row r="48" spans="1:10" ht="15" customHeight="1">
      <c r="A48" s="1372"/>
      <c r="B48" s="1377"/>
      <c r="C48" s="1372"/>
      <c r="D48" s="1372"/>
      <c r="E48" s="1372"/>
      <c r="F48" s="1372"/>
    </row>
    <row r="49" spans="1:9" ht="15" customHeight="1">
      <c r="A49" s="1377" t="s">
        <v>1631</v>
      </c>
      <c r="B49" s="1372"/>
      <c r="C49" s="1372"/>
      <c r="D49" s="1372"/>
      <c r="E49" s="1372"/>
      <c r="F49" s="1372"/>
    </row>
    <row r="50" spans="1:9" ht="14.25" customHeight="1">
      <c r="A50" s="1372"/>
      <c r="B50" s="1372"/>
      <c r="C50" s="1372"/>
      <c r="D50" s="1372"/>
      <c r="E50" s="1372"/>
      <c r="F50" s="1372"/>
    </row>
    <row r="51" spans="1:9" ht="30.15" customHeight="1" thickBot="1">
      <c r="A51" s="1380" t="s">
        <v>946</v>
      </c>
      <c r="B51" s="1385" t="s">
        <v>1351</v>
      </c>
      <c r="C51" s="1385"/>
      <c r="D51" s="1385"/>
      <c r="E51" s="1385"/>
      <c r="F51" s="1385" t="s">
        <v>1472</v>
      </c>
    </row>
    <row r="52" spans="1:9" ht="14.25" customHeight="1">
      <c r="A52" s="1405"/>
      <c r="B52" s="1406"/>
      <c r="C52" s="1406"/>
      <c r="D52" s="1406"/>
      <c r="E52" s="1406"/>
      <c r="F52" s="1406"/>
    </row>
    <row r="53" spans="1:9">
      <c r="A53" s="1381">
        <v>4</v>
      </c>
      <c r="B53" s="1407" t="s">
        <v>1632</v>
      </c>
      <c r="C53" s="1407"/>
      <c r="D53" s="1407"/>
      <c r="E53" s="1407"/>
      <c r="F53" s="1372"/>
    </row>
    <row r="54" spans="1:9">
      <c r="A54" s="1381"/>
      <c r="B54" s="1407" t="s">
        <v>1473</v>
      </c>
      <c r="C54" s="1407"/>
      <c r="D54" s="1407"/>
      <c r="E54" s="1407"/>
      <c r="F54" s="1408">
        <f>E43</f>
        <v>517061.79963232426</v>
      </c>
    </row>
    <row r="55" spans="1:9">
      <c r="A55" s="1381"/>
      <c r="B55" s="1407"/>
      <c r="C55" s="1407"/>
      <c r="D55" s="1407"/>
      <c r="E55" s="1407"/>
      <c r="F55" s="1370"/>
    </row>
    <row r="56" spans="1:9">
      <c r="A56" s="1381">
        <v>5</v>
      </c>
      <c r="B56" s="1409" t="s">
        <v>1633</v>
      </c>
      <c r="C56" s="1409"/>
      <c r="D56" s="1409"/>
      <c r="E56" s="1409"/>
      <c r="F56" s="1393"/>
      <c r="G56" s="1410"/>
      <c r="H56" s="1410"/>
      <c r="I56" s="1410"/>
    </row>
    <row r="57" spans="1:9">
      <c r="A57" s="1411"/>
      <c r="B57" s="1412" t="s">
        <v>1634</v>
      </c>
      <c r="C57" s="1413"/>
      <c r="D57" s="1413"/>
      <c r="E57" s="1413"/>
      <c r="F57" s="1408">
        <f>F54/12</f>
        <v>43088.48330269369</v>
      </c>
      <c r="G57" s="1410"/>
      <c r="H57" s="1410"/>
      <c r="I57" s="1410"/>
    </row>
    <row r="58" spans="1:9">
      <c r="A58" s="1411"/>
      <c r="B58" s="1412"/>
      <c r="C58" s="1413"/>
      <c r="D58" s="1413"/>
      <c r="E58" s="1413"/>
      <c r="F58" s="1393"/>
      <c r="G58" s="1410"/>
      <c r="H58" s="1410"/>
      <c r="I58" s="1410"/>
    </row>
    <row r="59" spans="1:9">
      <c r="A59" s="1377"/>
      <c r="B59" s="1414"/>
      <c r="C59" s="1414"/>
      <c r="D59" s="1414"/>
      <c r="E59" s="1414"/>
      <c r="F59" s="1372"/>
    </row>
    <row r="60" spans="1:9">
      <c r="A60" s="1372"/>
      <c r="B60" s="1372"/>
      <c r="C60" s="1372"/>
      <c r="D60" s="1372"/>
      <c r="E60" s="1372"/>
      <c r="F60" s="1372"/>
    </row>
    <row r="61" spans="1:9">
      <c r="A61" s="1377" t="s">
        <v>1480</v>
      </c>
      <c r="B61" s="1372"/>
      <c r="C61" s="1372"/>
      <c r="D61" s="1372"/>
      <c r="E61" s="1372"/>
      <c r="F61" s="1372"/>
    </row>
    <row r="62" spans="1:9">
      <c r="A62" s="1372"/>
      <c r="B62" s="1372"/>
      <c r="C62" s="1372"/>
      <c r="D62" s="1372"/>
      <c r="E62" s="1372"/>
      <c r="F62" s="1372"/>
    </row>
    <row r="63" spans="1:9" ht="26.25" customHeight="1">
      <c r="A63" s="1415"/>
      <c r="B63" s="1729" t="s">
        <v>1635</v>
      </c>
      <c r="C63" s="1729"/>
      <c r="D63" s="1729"/>
      <c r="E63" s="1729"/>
      <c r="F63" s="1729"/>
    </row>
    <row r="64" spans="1:9">
      <c r="A64" s="1372"/>
      <c r="B64" s="1372"/>
      <c r="C64" s="1372"/>
      <c r="D64" s="1372"/>
      <c r="E64" s="1372"/>
      <c r="F64" s="1372"/>
    </row>
    <row r="65" spans="1:6">
      <c r="A65" s="1377" t="s">
        <v>1482</v>
      </c>
      <c r="B65" s="1372"/>
      <c r="C65" s="1372"/>
      <c r="D65" s="1372"/>
      <c r="E65" s="1372"/>
      <c r="F65" s="1372"/>
    </row>
    <row r="66" spans="1:6">
      <c r="A66" s="1372"/>
      <c r="B66" s="1372"/>
      <c r="C66" s="1372"/>
      <c r="D66" s="1372"/>
      <c r="E66" s="1372"/>
      <c r="F66" s="1372"/>
    </row>
    <row r="67" spans="1:6" ht="48.75" customHeight="1">
      <c r="A67" s="1415" t="s">
        <v>1483</v>
      </c>
      <c r="B67" s="1724" t="s">
        <v>1636</v>
      </c>
      <c r="C67" s="1724"/>
      <c r="D67" s="1724"/>
      <c r="E67" s="1724"/>
      <c r="F67" s="1724"/>
    </row>
    <row r="68" spans="1:6" ht="15.75" customHeight="1">
      <c r="A68" s="1415"/>
      <c r="B68" s="1724"/>
      <c r="C68" s="1724"/>
      <c r="D68" s="1724"/>
      <c r="E68" s="1724"/>
      <c r="F68" s="1724"/>
    </row>
    <row r="69" spans="1:6">
      <c r="A69" s="1372"/>
      <c r="B69" s="1416"/>
      <c r="C69" s="1416"/>
      <c r="D69" s="1416"/>
      <c r="E69" s="1416"/>
      <c r="F69" s="1416"/>
    </row>
    <row r="70" spans="1:6" ht="54.75" customHeight="1">
      <c r="B70" s="1417"/>
      <c r="C70" s="1417"/>
      <c r="D70" s="1417"/>
      <c r="E70" s="1417"/>
      <c r="F70" s="1417"/>
    </row>
    <row r="71" spans="1:6" ht="15.6">
      <c r="B71" s="1418"/>
      <c r="C71" s="1417"/>
      <c r="D71" s="1417"/>
      <c r="E71" s="1417"/>
      <c r="F71" s="1417"/>
    </row>
    <row r="72" spans="1:6">
      <c r="B72" s="1417"/>
      <c r="C72" s="1417"/>
      <c r="D72" s="1417"/>
      <c r="E72" s="1417"/>
      <c r="F72" s="1417"/>
    </row>
  </sheetData>
  <mergeCells count="19">
    <mergeCell ref="B30:F30"/>
    <mergeCell ref="A1:F1"/>
    <mergeCell ref="A2:F2"/>
    <mergeCell ref="A3:F3"/>
    <mergeCell ref="A4:F4"/>
    <mergeCell ref="A6:F6"/>
    <mergeCell ref="A11:F14"/>
    <mergeCell ref="C17:F19"/>
    <mergeCell ref="A24:F25"/>
    <mergeCell ref="A27:B27"/>
    <mergeCell ref="B28:F28"/>
    <mergeCell ref="B29:F29"/>
    <mergeCell ref="B68:F68"/>
    <mergeCell ref="B32:E32"/>
    <mergeCell ref="B33:E33"/>
    <mergeCell ref="A35:F35"/>
    <mergeCell ref="A45:F45"/>
    <mergeCell ref="B63:F63"/>
    <mergeCell ref="B67:F67"/>
  </mergeCells>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A0907-447E-4679-A5B5-55CBE50A6E59}">
  <sheetPr>
    <pageSetUpPr fitToPage="1"/>
  </sheetPr>
  <dimension ref="A1:W79"/>
  <sheetViews>
    <sheetView view="pageBreakPreview" zoomScale="70" zoomScaleNormal="70" zoomScaleSheetLayoutView="70" workbookViewId="0">
      <pane xSplit="6" ySplit="3" topLeftCell="G4" activePane="bottomRight" state="frozen"/>
      <selection pane="topRight" activeCell="G1" sqref="G1"/>
      <selection pane="bottomLeft" activeCell="A4" sqref="A4"/>
      <selection pane="bottomRight" sqref="A1:T1"/>
    </sheetView>
  </sheetViews>
  <sheetFormatPr defaultColWidth="9.109375" defaultRowHeight="13.8"/>
  <cols>
    <col min="1" max="1" width="9.6640625" style="1420" customWidth="1"/>
    <col min="2" max="2" width="3.109375" style="1420" customWidth="1"/>
    <col min="3" max="3" width="51.6640625" style="1420" customWidth="1"/>
    <col min="4" max="4" width="28.109375" style="1420" customWidth="1"/>
    <col min="5" max="5" width="21.33203125" style="1420" customWidth="1"/>
    <col min="6" max="6" width="41.5546875" style="1420" customWidth="1"/>
    <col min="7" max="7" width="14.5546875" style="1420" customWidth="1"/>
    <col min="8" max="19" width="14.5546875" style="1420" bestFit="1" customWidth="1"/>
    <col min="20" max="20" width="18.33203125" style="1420" bestFit="1" customWidth="1"/>
    <col min="21" max="21" width="2.88671875" style="1420" customWidth="1"/>
    <col min="22" max="16384" width="9.109375" style="1420"/>
  </cols>
  <sheetData>
    <row r="1" spans="1:21">
      <c r="A1" s="1743" t="s">
        <v>68</v>
      </c>
      <c r="B1" s="1743"/>
      <c r="C1" s="1743"/>
      <c r="D1" s="1743"/>
      <c r="E1" s="1743"/>
      <c r="F1" s="1743"/>
      <c r="G1" s="1743"/>
      <c r="H1" s="1743"/>
      <c r="I1" s="1743"/>
      <c r="J1" s="1743"/>
      <c r="K1" s="1743"/>
      <c r="L1" s="1743"/>
      <c r="M1" s="1743"/>
      <c r="N1" s="1743"/>
      <c r="O1" s="1743"/>
      <c r="P1" s="1743"/>
      <c r="Q1" s="1743"/>
      <c r="R1" s="1743"/>
      <c r="S1" s="1743"/>
      <c r="T1" s="1743"/>
      <c r="U1" s="1419"/>
    </row>
    <row r="2" spans="1:21">
      <c r="A2" s="1743"/>
      <c r="B2" s="1743"/>
      <c r="C2" s="1743"/>
      <c r="D2" s="1743"/>
      <c r="E2" s="1743"/>
      <c r="F2" s="1743"/>
      <c r="G2" s="1743"/>
      <c r="H2" s="1743"/>
      <c r="I2" s="1743"/>
      <c r="J2" s="1743"/>
      <c r="K2" s="1743"/>
      <c r="L2" s="1743"/>
      <c r="M2" s="1743"/>
      <c r="N2" s="1743"/>
      <c r="O2" s="1743"/>
      <c r="P2" s="1743"/>
      <c r="Q2" s="1743"/>
      <c r="R2" s="1743"/>
      <c r="S2" s="1743"/>
      <c r="T2" s="1743"/>
      <c r="U2" s="1419"/>
    </row>
    <row r="3" spans="1:21">
      <c r="A3" s="1743" t="s">
        <v>1637</v>
      </c>
      <c r="B3" s="1743"/>
      <c r="C3" s="1743"/>
      <c r="D3" s="1743"/>
      <c r="E3" s="1743"/>
      <c r="F3" s="1743"/>
      <c r="G3" s="1743"/>
      <c r="H3" s="1743"/>
      <c r="I3" s="1743"/>
      <c r="J3" s="1743"/>
      <c r="K3" s="1743"/>
      <c r="L3" s="1743"/>
      <c r="M3" s="1743"/>
      <c r="N3" s="1743"/>
      <c r="O3" s="1743"/>
      <c r="P3" s="1743"/>
      <c r="Q3" s="1743"/>
      <c r="R3" s="1743"/>
      <c r="S3" s="1743"/>
      <c r="T3" s="1743"/>
      <c r="U3" s="1419"/>
    </row>
    <row r="4" spans="1:21" ht="14.4" thickBot="1">
      <c r="A4" s="1421"/>
      <c r="B4" s="1422"/>
      <c r="C4" s="1422"/>
      <c r="D4" s="1422"/>
      <c r="E4" s="1422"/>
      <c r="F4" s="1422"/>
      <c r="G4" s="1422"/>
      <c r="H4" s="1423"/>
      <c r="K4" s="1424" t="s">
        <v>1488</v>
      </c>
      <c r="L4" s="1228">
        <v>2019</v>
      </c>
      <c r="N4" s="1423"/>
      <c r="O4" s="1423"/>
      <c r="P4" s="1423"/>
      <c r="Q4" s="1423"/>
      <c r="R4" s="1423"/>
      <c r="S4" s="1425"/>
      <c r="U4" s="1419"/>
    </row>
    <row r="5" spans="1:21">
      <c r="A5" s="1426"/>
      <c r="B5" s="1427"/>
      <c r="C5" s="1427"/>
      <c r="D5" s="1427"/>
      <c r="E5" s="1427"/>
      <c r="F5" s="1427"/>
      <c r="G5" s="1427"/>
      <c r="H5" s="1428"/>
      <c r="I5" s="1429"/>
      <c r="J5" s="1429"/>
      <c r="K5" s="1430"/>
      <c r="L5" s="1429"/>
      <c r="M5" s="1429"/>
      <c r="N5" s="1428"/>
      <c r="O5" s="1428"/>
      <c r="P5" s="1428"/>
      <c r="Q5" s="1428"/>
      <c r="R5" s="1428"/>
      <c r="S5" s="1431"/>
      <c r="T5" s="1432"/>
      <c r="U5" s="1419"/>
    </row>
    <row r="6" spans="1:21" ht="16.5" customHeight="1">
      <c r="A6" s="1433" t="s">
        <v>1191</v>
      </c>
      <c r="B6" s="1419"/>
      <c r="C6" s="1735" t="s">
        <v>1638</v>
      </c>
      <c r="D6" s="1735"/>
      <c r="E6" s="1735"/>
      <c r="F6" s="1735"/>
      <c r="G6" s="1735"/>
      <c r="H6" s="1735"/>
      <c r="I6" s="1735"/>
      <c r="J6" s="1735"/>
      <c r="K6" s="1735"/>
      <c r="L6" s="1735"/>
      <c r="M6" s="1735"/>
      <c r="N6" s="1735"/>
      <c r="O6" s="1735"/>
      <c r="P6" s="1735"/>
      <c r="Q6" s="1735"/>
      <c r="R6" s="1735"/>
      <c r="S6" s="1735"/>
      <c r="T6" s="1736"/>
      <c r="U6" s="1419"/>
    </row>
    <row r="7" spans="1:21" ht="16.5" customHeight="1">
      <c r="A7" s="1433" t="s">
        <v>1193</v>
      </c>
      <c r="B7" s="1419"/>
      <c r="C7" s="1735" t="s">
        <v>1639</v>
      </c>
      <c r="D7" s="1735"/>
      <c r="E7" s="1735"/>
      <c r="F7" s="1735"/>
      <c r="G7" s="1735"/>
      <c r="H7" s="1735"/>
      <c r="I7" s="1735"/>
      <c r="J7" s="1735"/>
      <c r="K7" s="1735"/>
      <c r="L7" s="1735"/>
      <c r="M7" s="1735"/>
      <c r="N7" s="1735"/>
      <c r="O7" s="1735"/>
      <c r="P7" s="1735"/>
      <c r="Q7" s="1735"/>
      <c r="R7" s="1735"/>
      <c r="S7" s="1735"/>
      <c r="T7" s="1736"/>
      <c r="U7" s="1419"/>
    </row>
    <row r="8" spans="1:21" ht="16.5" customHeight="1">
      <c r="A8" s="1433" t="s">
        <v>1195</v>
      </c>
      <c r="B8" s="1419"/>
      <c r="C8" s="1735" t="s">
        <v>1640</v>
      </c>
      <c r="D8" s="1735"/>
      <c r="E8" s="1735"/>
      <c r="F8" s="1735"/>
      <c r="G8" s="1735"/>
      <c r="H8" s="1735"/>
      <c r="I8" s="1735"/>
      <c r="J8" s="1735"/>
      <c r="K8" s="1735"/>
      <c r="L8" s="1735"/>
      <c r="M8" s="1735"/>
      <c r="N8" s="1735"/>
      <c r="O8" s="1735"/>
      <c r="P8" s="1735"/>
      <c r="Q8" s="1735"/>
      <c r="R8" s="1735"/>
      <c r="S8" s="1735"/>
      <c r="T8" s="1736"/>
      <c r="U8" s="1419"/>
    </row>
    <row r="9" spans="1:21" ht="16.5" customHeight="1">
      <c r="A9" s="1433" t="s">
        <v>1196</v>
      </c>
      <c r="B9" s="1419"/>
      <c r="C9" s="1735" t="s">
        <v>1641</v>
      </c>
      <c r="D9" s="1735"/>
      <c r="E9" s="1735"/>
      <c r="F9" s="1735"/>
      <c r="G9" s="1735"/>
      <c r="H9" s="1735"/>
      <c r="I9" s="1735"/>
      <c r="J9" s="1735"/>
      <c r="K9" s="1735"/>
      <c r="L9" s="1735"/>
      <c r="M9" s="1735"/>
      <c r="N9" s="1735"/>
      <c r="O9" s="1735"/>
      <c r="P9" s="1735"/>
      <c r="Q9" s="1735"/>
      <c r="R9" s="1735"/>
      <c r="S9" s="1735"/>
      <c r="T9" s="1736"/>
      <c r="U9" s="1419"/>
    </row>
    <row r="10" spans="1:21" ht="14.4" thickBot="1">
      <c r="A10" s="1434"/>
      <c r="B10" s="1435"/>
      <c r="C10" s="1436"/>
      <c r="D10" s="1436"/>
      <c r="E10" s="1436"/>
      <c r="F10" s="1436"/>
      <c r="G10" s="1436"/>
      <c r="H10" s="1436"/>
      <c r="I10" s="1436"/>
      <c r="J10" s="1436"/>
      <c r="K10" s="1436"/>
      <c r="L10" s="1436"/>
      <c r="M10" s="1436"/>
      <c r="N10" s="1436"/>
      <c r="O10" s="1436"/>
      <c r="P10" s="1436"/>
      <c r="Q10" s="1436"/>
      <c r="R10" s="1436"/>
      <c r="S10" s="1436"/>
      <c r="T10" s="1437"/>
      <c r="U10" s="1419"/>
    </row>
    <row r="11" spans="1:21">
      <c r="A11" s="1438"/>
      <c r="B11" s="1419"/>
      <c r="C11" s="1419"/>
      <c r="D11" s="1419"/>
      <c r="E11" s="1419"/>
      <c r="F11" s="1419"/>
      <c r="G11" s="1419"/>
      <c r="H11" s="1419"/>
      <c r="I11" s="1419"/>
      <c r="J11" s="1419"/>
      <c r="K11" s="1419"/>
      <c r="L11" s="1419"/>
      <c r="M11" s="1419"/>
      <c r="N11" s="1419"/>
      <c r="O11" s="1419"/>
      <c r="P11" s="1419"/>
      <c r="Q11" s="1419"/>
      <c r="R11" s="1419"/>
      <c r="S11" s="1419"/>
      <c r="T11" s="1439"/>
    </row>
    <row r="12" spans="1:21" ht="16.2" thickBot="1">
      <c r="A12" s="1440" t="s">
        <v>1642</v>
      </c>
      <c r="B12" s="1441"/>
      <c r="C12" s="1419"/>
      <c r="D12" s="1442"/>
      <c r="E12" s="1443"/>
      <c r="F12" s="1423"/>
      <c r="G12" s="1423" t="s">
        <v>320</v>
      </c>
      <c r="H12" s="1737" t="s">
        <v>321</v>
      </c>
      <c r="I12" s="1738"/>
      <c r="J12" s="1738"/>
      <c r="K12" s="1738"/>
      <c r="L12" s="1738"/>
      <c r="M12" s="1738"/>
      <c r="N12" s="1738"/>
      <c r="O12" s="1738"/>
      <c r="P12" s="1738"/>
      <c r="Q12" s="1738"/>
      <c r="R12" s="1738"/>
      <c r="S12" s="1739"/>
      <c r="T12" s="1439"/>
    </row>
    <row r="13" spans="1:21">
      <c r="A13" s="1444" t="s">
        <v>85</v>
      </c>
      <c r="B13" s="1445" t="s">
        <v>86</v>
      </c>
      <c r="C13" s="1445"/>
      <c r="D13" s="1445"/>
      <c r="E13" s="1445" t="s">
        <v>640</v>
      </c>
      <c r="F13" s="1446" t="s">
        <v>87</v>
      </c>
      <c r="G13" s="1447" t="s">
        <v>1494</v>
      </c>
      <c r="H13" s="1448" t="s">
        <v>305</v>
      </c>
      <c r="I13" s="1448" t="s">
        <v>306</v>
      </c>
      <c r="J13" s="1448" t="s">
        <v>307</v>
      </c>
      <c r="K13" s="1448" t="s">
        <v>308</v>
      </c>
      <c r="L13" s="1448" t="s">
        <v>310</v>
      </c>
      <c r="M13" s="1448" t="s">
        <v>311</v>
      </c>
      <c r="N13" s="1448" t="s">
        <v>312</v>
      </c>
      <c r="O13" s="1448" t="s">
        <v>313</v>
      </c>
      <c r="P13" s="1448" t="s">
        <v>314</v>
      </c>
      <c r="Q13" s="1448" t="s">
        <v>315</v>
      </c>
      <c r="R13" s="1448" t="s">
        <v>316</v>
      </c>
      <c r="S13" s="1449" t="s">
        <v>1495</v>
      </c>
      <c r="T13" s="1450" t="s">
        <v>271</v>
      </c>
    </row>
    <row r="14" spans="1:21">
      <c r="A14" s="1451"/>
      <c r="B14" s="1422"/>
      <c r="C14" s="1442"/>
      <c r="D14" s="1419"/>
      <c r="E14" s="1443"/>
      <c r="F14" s="1439"/>
      <c r="G14" s="1438"/>
      <c r="H14" s="1419"/>
      <c r="I14" s="1419"/>
      <c r="J14" s="1419"/>
      <c r="K14" s="1419"/>
      <c r="L14" s="1419"/>
      <c r="M14" s="1419"/>
      <c r="N14" s="1419"/>
      <c r="O14" s="1419"/>
      <c r="P14" s="1419"/>
      <c r="Q14" s="1419"/>
      <c r="R14" s="1419"/>
      <c r="S14" s="1419"/>
      <c r="T14" s="1439"/>
    </row>
    <row r="15" spans="1:21" ht="15.6">
      <c r="A15" s="1451">
        <v>1</v>
      </c>
      <c r="B15" s="1422"/>
      <c r="C15" s="1452" t="s">
        <v>615</v>
      </c>
      <c r="D15" s="1453"/>
      <c r="E15" s="1454" t="s">
        <v>1259</v>
      </c>
      <c r="F15" s="1455" t="s">
        <v>1191</v>
      </c>
      <c r="G15" s="1036"/>
      <c r="H15" s="471"/>
      <c r="I15" s="471"/>
      <c r="J15" s="471"/>
      <c r="K15" s="471"/>
      <c r="L15" s="471"/>
      <c r="M15" s="471"/>
      <c r="N15" s="471"/>
      <c r="O15" s="471"/>
      <c r="P15" s="471"/>
      <c r="Q15" s="471"/>
      <c r="R15" s="471">
        <v>23847364.159999974</v>
      </c>
      <c r="S15" s="471">
        <v>23847364.159999974</v>
      </c>
      <c r="T15" s="1256">
        <f>SUM(G15:S15)/13</f>
        <v>3668825.2553846114</v>
      </c>
    </row>
    <row r="16" spans="1:21" ht="14.4">
      <c r="A16" s="1451">
        <v>2</v>
      </c>
      <c r="B16" s="1422"/>
      <c r="C16" s="1452" t="s">
        <v>535</v>
      </c>
      <c r="D16" s="1419"/>
      <c r="E16" s="1454" t="s">
        <v>1259</v>
      </c>
      <c r="F16" s="1419" t="s">
        <v>1193</v>
      </c>
      <c r="G16" s="1036"/>
      <c r="H16" s="471"/>
      <c r="I16" s="471"/>
      <c r="J16" s="471"/>
      <c r="K16" s="471"/>
      <c r="L16" s="471"/>
      <c r="M16" s="471"/>
      <c r="N16" s="471"/>
      <c r="O16" s="471"/>
      <c r="P16" s="471"/>
      <c r="Q16" s="471"/>
      <c r="R16" s="471">
        <v>-13870118.210194742</v>
      </c>
      <c r="S16" s="471">
        <v>-13913300.256652242</v>
      </c>
      <c r="T16" s="1256">
        <f>SUM(G16:S16)/13</f>
        <v>-2137186.0359113063</v>
      </c>
    </row>
    <row r="17" spans="1:23" ht="14.4">
      <c r="A17" s="1451">
        <v>3</v>
      </c>
      <c r="B17" s="1419"/>
      <c r="C17" s="1419" t="s">
        <v>258</v>
      </c>
      <c r="D17" s="1419"/>
      <c r="E17" s="1454"/>
      <c r="F17" s="1439" t="s">
        <v>1195</v>
      </c>
      <c r="G17" s="1278"/>
      <c r="H17" s="1419"/>
      <c r="I17" s="1419"/>
      <c r="J17" s="1419"/>
      <c r="K17" s="1419"/>
      <c r="L17" s="1419"/>
      <c r="M17" s="1419"/>
      <c r="N17" s="1419"/>
      <c r="O17" s="1419"/>
      <c r="P17" s="1419"/>
      <c r="Q17" s="1419"/>
      <c r="R17" s="1419"/>
      <c r="S17" s="1324"/>
      <c r="T17" s="1259">
        <v>-116761.51000000001</v>
      </c>
    </row>
    <row r="18" spans="1:23">
      <c r="A18" s="1451">
        <v>4</v>
      </c>
      <c r="B18" s="1419"/>
      <c r="C18" s="1419" t="s">
        <v>1497</v>
      </c>
      <c r="D18" s="1419"/>
      <c r="E18" s="1419"/>
      <c r="F18" s="1439" t="s">
        <v>1498</v>
      </c>
      <c r="G18" s="1419"/>
      <c r="H18" s="1419"/>
      <c r="I18" s="1419"/>
      <c r="J18" s="1419"/>
      <c r="K18" s="1419"/>
      <c r="L18" s="1419"/>
      <c r="M18" s="1419"/>
      <c r="N18" s="1419"/>
      <c r="O18" s="1419"/>
      <c r="P18" s="1419"/>
      <c r="Q18" s="1419"/>
      <c r="R18" s="1419"/>
      <c r="S18" s="1419"/>
      <c r="T18" s="1456">
        <f>SUM(T15:T17)</f>
        <v>1414877.7094733051</v>
      </c>
    </row>
    <row r="19" spans="1:23" ht="14.4">
      <c r="A19" s="1451">
        <v>5</v>
      </c>
      <c r="B19" s="1419"/>
      <c r="C19" s="1419" t="s">
        <v>1499</v>
      </c>
      <c r="D19" s="1419"/>
      <c r="E19" s="1454"/>
      <c r="F19" s="1439" t="s">
        <v>1531</v>
      </c>
      <c r="G19" s="1438"/>
      <c r="H19" s="1419"/>
      <c r="I19" s="1419"/>
      <c r="J19" s="1419"/>
      <c r="K19" s="1419"/>
      <c r="L19" s="1419"/>
      <c r="M19" s="1419"/>
      <c r="N19" s="1419"/>
      <c r="O19" s="1419"/>
      <c r="P19" s="1419"/>
      <c r="Q19" s="1419"/>
      <c r="R19" s="1419"/>
      <c r="S19" s="1419"/>
      <c r="T19" s="1456">
        <f>T18*('Appendix A'!H$216)</f>
        <v>114112.38052827222</v>
      </c>
      <c r="W19" s="1457"/>
    </row>
    <row r="20" spans="1:23">
      <c r="A20" s="1451">
        <v>6</v>
      </c>
      <c r="B20" s="1419"/>
      <c r="C20" s="1419" t="s">
        <v>1502</v>
      </c>
      <c r="D20" s="1419"/>
      <c r="E20" s="1419"/>
      <c r="F20" s="1458" t="s">
        <v>1643</v>
      </c>
      <c r="G20" s="1419"/>
      <c r="H20" s="1419"/>
      <c r="I20" s="1419"/>
      <c r="J20" s="1419"/>
      <c r="K20" s="1419"/>
      <c r="L20" s="1419"/>
      <c r="M20" s="1419"/>
      <c r="N20" s="1419"/>
      <c r="O20" s="1419"/>
      <c r="P20" s="1419"/>
      <c r="Q20" s="1419"/>
      <c r="R20" s="1419"/>
      <c r="S20" s="1419"/>
      <c r="T20" s="1456">
        <f>T19*'Appendix A'!H$232*(1-('Appendix A'!H$213/('Appendix A'!H$216)))</f>
        <v>29365.21736639172</v>
      </c>
      <c r="W20" s="1457"/>
    </row>
    <row r="21" spans="1:23">
      <c r="A21" s="1451">
        <v>7</v>
      </c>
      <c r="B21" s="1419"/>
      <c r="C21" s="1419" t="s">
        <v>1199</v>
      </c>
      <c r="D21" s="1419"/>
      <c r="E21" s="1419"/>
      <c r="F21" s="1439" t="s">
        <v>1504</v>
      </c>
      <c r="G21" s="1419"/>
      <c r="H21" s="1419"/>
      <c r="I21" s="1419"/>
      <c r="J21" s="1419"/>
      <c r="K21" s="1419"/>
      <c r="L21" s="1419"/>
      <c r="M21" s="1419"/>
      <c r="N21" s="1419"/>
      <c r="O21" s="1419"/>
      <c r="P21" s="1419"/>
      <c r="Q21" s="1419"/>
      <c r="R21" s="1419"/>
      <c r="S21" s="1419"/>
      <c r="T21" s="1456">
        <f>T20*('Appendix A'!H$233/'Appendix A'!H$237)</f>
        <v>-521.84214791363831</v>
      </c>
      <c r="V21" s="1459"/>
      <c r="W21" s="1457"/>
    </row>
    <row r="22" spans="1:23">
      <c r="A22" s="1451">
        <v>8</v>
      </c>
      <c r="B22" s="1419"/>
      <c r="C22" s="1419" t="s">
        <v>1505</v>
      </c>
      <c r="D22" s="1419"/>
      <c r="E22" s="1419"/>
      <c r="F22" s="1439" t="s">
        <v>1506</v>
      </c>
      <c r="G22" s="1419"/>
      <c r="H22" s="1419"/>
      <c r="I22" s="1419"/>
      <c r="J22" s="1419"/>
      <c r="K22" s="1419"/>
      <c r="L22" s="1419"/>
      <c r="M22" s="1419"/>
      <c r="N22" s="1419"/>
      <c r="O22" s="1419"/>
      <c r="P22" s="1419"/>
      <c r="Q22" s="1419"/>
      <c r="R22" s="1419"/>
      <c r="S22" s="1419"/>
      <c r="T22" s="1456">
        <f>T20+T21</f>
        <v>28843.375218478082</v>
      </c>
      <c r="V22" s="1459"/>
      <c r="W22" s="1457"/>
    </row>
    <row r="23" spans="1:23">
      <c r="A23" s="1451">
        <v>9</v>
      </c>
      <c r="B23" s="1419"/>
      <c r="C23" s="1419" t="s">
        <v>158</v>
      </c>
      <c r="D23" s="1419"/>
      <c r="E23" s="1419"/>
      <c r="F23" s="1439" t="s">
        <v>1193</v>
      </c>
      <c r="G23" s="1438"/>
      <c r="H23" s="1419"/>
      <c r="I23" s="1419"/>
      <c r="J23" s="1419"/>
      <c r="K23" s="1419"/>
      <c r="L23" s="1419"/>
      <c r="M23" s="1419"/>
      <c r="N23" s="1419"/>
      <c r="O23" s="1419"/>
      <c r="P23" s="1419"/>
      <c r="Q23" s="1419"/>
      <c r="R23" s="1419"/>
      <c r="S23" s="1419"/>
      <c r="T23" s="1259">
        <v>86364.092915000103</v>
      </c>
      <c r="V23" s="1459"/>
    </row>
    <row r="24" spans="1:23">
      <c r="A24" s="1451">
        <v>10</v>
      </c>
      <c r="B24" s="1419"/>
      <c r="C24" s="1419" t="s">
        <v>1507</v>
      </c>
      <c r="D24" s="1419"/>
      <c r="E24" s="1419"/>
      <c r="F24" s="1439" t="s">
        <v>1196</v>
      </c>
      <c r="G24" s="1419"/>
      <c r="H24" s="1419"/>
      <c r="I24" s="1419"/>
      <c r="J24" s="1419"/>
      <c r="K24" s="1419"/>
      <c r="L24" s="1419"/>
      <c r="M24" s="1419"/>
      <c r="N24" s="1419"/>
      <c r="O24" s="1419"/>
      <c r="P24" s="1419"/>
      <c r="Q24" s="1419"/>
      <c r="R24" s="1419"/>
      <c r="S24" s="1419"/>
      <c r="T24" s="1259">
        <v>8601.5339851111094</v>
      </c>
      <c r="V24" s="1459"/>
    </row>
    <row r="25" spans="1:23">
      <c r="A25" s="1451">
        <v>11</v>
      </c>
      <c r="B25" s="1419"/>
      <c r="C25" s="1419" t="s">
        <v>1644</v>
      </c>
      <c r="D25" s="1419"/>
      <c r="E25" s="1419"/>
      <c r="F25" s="1439" t="s">
        <v>1508</v>
      </c>
      <c r="G25" s="1419"/>
      <c r="H25" s="1419"/>
      <c r="I25" s="1419"/>
      <c r="J25" s="1419"/>
      <c r="K25" s="1419"/>
      <c r="L25" s="1419"/>
      <c r="M25" s="1419"/>
      <c r="N25" s="1419"/>
      <c r="O25" s="1419"/>
      <c r="P25" s="1419"/>
      <c r="Q25" s="1419"/>
      <c r="R25" s="1419"/>
      <c r="S25" s="1419"/>
      <c r="T25" s="1456">
        <f>T19+T22+T23+T24</f>
        <v>237921.38264686152</v>
      </c>
      <c r="V25" s="1459"/>
    </row>
    <row r="26" spans="1:23" ht="14.4">
      <c r="A26" s="1451">
        <v>12</v>
      </c>
      <c r="B26" s="1419"/>
      <c r="C26" s="1454" t="s">
        <v>1645</v>
      </c>
      <c r="D26" s="825"/>
      <c r="E26" s="1454" t="s">
        <v>1496</v>
      </c>
      <c r="F26" s="1439"/>
      <c r="G26" s="806"/>
      <c r="H26" s="1419"/>
      <c r="I26" s="1419"/>
      <c r="J26" s="1419"/>
      <c r="K26" s="1419"/>
      <c r="L26" s="1419"/>
      <c r="M26" s="1419"/>
      <c r="N26" s="1419"/>
      <c r="O26" s="1419"/>
      <c r="P26" s="1419"/>
      <c r="Q26" s="1419"/>
      <c r="R26" s="1419"/>
      <c r="S26" s="1419"/>
      <c r="T26" s="1260">
        <v>0</v>
      </c>
      <c r="V26" s="1459"/>
    </row>
    <row r="27" spans="1:23" ht="16.5" customHeight="1">
      <c r="A27" s="1451">
        <v>13</v>
      </c>
      <c r="B27" s="1419"/>
      <c r="C27" s="1454" t="s">
        <v>1646</v>
      </c>
      <c r="D27" s="1419"/>
      <c r="E27" s="1454" t="s">
        <v>1496</v>
      </c>
      <c r="F27" s="1439"/>
      <c r="G27" s="806"/>
      <c r="H27" s="1419"/>
      <c r="I27" s="1419"/>
      <c r="J27" s="1419"/>
      <c r="K27" s="1419"/>
      <c r="L27" s="1419"/>
      <c r="M27" s="1419"/>
      <c r="N27" s="1419"/>
      <c r="O27" s="1419"/>
      <c r="P27" s="1419"/>
      <c r="Q27" s="1419"/>
      <c r="R27" s="1419"/>
      <c r="S27" s="1419"/>
      <c r="T27" s="1260">
        <v>0</v>
      </c>
      <c r="V27" s="1459"/>
    </row>
    <row r="28" spans="1:23" ht="14.4">
      <c r="A28" s="1451">
        <v>14</v>
      </c>
      <c r="B28" s="1419"/>
      <c r="C28" s="1454" t="s">
        <v>1512</v>
      </c>
      <c r="D28" s="1261"/>
      <c r="E28" s="1454"/>
      <c r="F28" s="1439" t="s">
        <v>1513</v>
      </c>
      <c r="G28" s="730"/>
      <c r="H28" s="1419"/>
      <c r="I28" s="1419"/>
      <c r="J28" s="1419"/>
      <c r="K28" s="1419"/>
      <c r="L28" s="1419"/>
      <c r="M28" s="1419"/>
      <c r="N28" s="1419"/>
      <c r="O28" s="1419"/>
      <c r="P28" s="1419"/>
      <c r="Q28" s="1419"/>
      <c r="R28" s="1419"/>
      <c r="S28" s="1419"/>
      <c r="T28" s="1439">
        <f>T27-T26</f>
        <v>0</v>
      </c>
      <c r="V28" s="1459"/>
    </row>
    <row r="29" spans="1:23" ht="14.4">
      <c r="A29" s="1451">
        <v>15</v>
      </c>
      <c r="B29" s="1419"/>
      <c r="C29" s="1454" t="s">
        <v>1514</v>
      </c>
      <c r="D29" s="825"/>
      <c r="E29" s="806"/>
      <c r="F29" s="1439" t="s">
        <v>1515</v>
      </c>
      <c r="G29" s="806"/>
      <c r="H29" s="1419"/>
      <c r="I29" s="1419"/>
      <c r="J29" s="1419"/>
      <c r="K29" s="1419"/>
      <c r="L29" s="1419"/>
      <c r="M29" s="1419"/>
      <c r="N29" s="1419"/>
      <c r="O29" s="1419"/>
      <c r="P29" s="1419"/>
      <c r="Q29" s="1419"/>
      <c r="R29" s="1419"/>
      <c r="S29" s="1419"/>
      <c r="T29" s="1460">
        <f>'ATT6- True-Up Adjustment NITS'!I$61</f>
        <v>1</v>
      </c>
      <c r="V29" s="1459"/>
    </row>
    <row r="30" spans="1:23" ht="14.4">
      <c r="A30" s="1451">
        <v>16</v>
      </c>
      <c r="B30" s="1419"/>
      <c r="C30" s="1454" t="s">
        <v>1516</v>
      </c>
      <c r="D30" s="1261"/>
      <c r="E30" s="730"/>
      <c r="F30" s="1439" t="s">
        <v>1517</v>
      </c>
      <c r="G30" s="730"/>
      <c r="H30" s="1419"/>
      <c r="I30" s="1419"/>
      <c r="J30" s="1419"/>
      <c r="K30" s="1419"/>
      <c r="L30" s="1419"/>
      <c r="M30" s="1419"/>
      <c r="N30" s="1419"/>
      <c r="O30" s="1419"/>
      <c r="P30" s="1419"/>
      <c r="Q30" s="1419"/>
      <c r="R30" s="1419"/>
      <c r="S30" s="1419"/>
      <c r="T30" s="1461">
        <f>T28*T29</f>
        <v>0</v>
      </c>
      <c r="V30" s="1459"/>
    </row>
    <row r="31" spans="1:23" ht="15" thickBot="1">
      <c r="A31" s="1462">
        <v>17</v>
      </c>
      <c r="B31" s="1435"/>
      <c r="C31" s="1463" t="s">
        <v>1647</v>
      </c>
      <c r="D31" s="1464"/>
      <c r="E31" s="759"/>
      <c r="F31" s="1465" t="s">
        <v>1519</v>
      </c>
      <c r="G31" s="1466"/>
      <c r="H31" s="1435"/>
      <c r="I31" s="1435"/>
      <c r="J31" s="1435"/>
      <c r="K31" s="1435"/>
      <c r="L31" s="1435"/>
      <c r="M31" s="1435"/>
      <c r="N31" s="1435"/>
      <c r="O31" s="1435"/>
      <c r="P31" s="1435"/>
      <c r="Q31" s="1435"/>
      <c r="R31" s="1435"/>
      <c r="S31" s="1435"/>
      <c r="T31" s="1467">
        <f>T30+T25</f>
        <v>237921.38264686152</v>
      </c>
      <c r="V31" s="1459"/>
    </row>
    <row r="32" spans="1:23">
      <c r="A32" s="1549"/>
      <c r="B32" s="1550"/>
      <c r="C32" s="1550"/>
      <c r="D32" s="1550"/>
      <c r="E32" s="1550"/>
      <c r="F32" s="1550"/>
      <c r="G32" s="1550"/>
      <c r="H32" s="1550"/>
      <c r="I32" s="1550"/>
      <c r="J32" s="1550"/>
      <c r="K32" s="1550"/>
      <c r="L32" s="1550"/>
      <c r="M32" s="1550"/>
      <c r="N32" s="1550"/>
      <c r="O32" s="1550"/>
      <c r="P32" s="1550"/>
      <c r="Q32" s="1550"/>
      <c r="R32" s="1550"/>
      <c r="S32" s="1550"/>
      <c r="T32" s="1432"/>
      <c r="V32" s="1459"/>
    </row>
    <row r="33" spans="1:23" ht="16.2" thickBot="1">
      <c r="A33" s="1551" t="s">
        <v>1648</v>
      </c>
      <c r="B33" s="1552"/>
      <c r="C33" s="1435"/>
      <c r="D33" s="1553"/>
      <c r="E33" s="1554"/>
      <c r="F33" s="1555"/>
      <c r="G33" s="1555" t="s">
        <v>320</v>
      </c>
      <c r="H33" s="1740" t="s">
        <v>321</v>
      </c>
      <c r="I33" s="1741"/>
      <c r="J33" s="1741"/>
      <c r="K33" s="1741"/>
      <c r="L33" s="1741"/>
      <c r="M33" s="1741"/>
      <c r="N33" s="1741"/>
      <c r="O33" s="1741"/>
      <c r="P33" s="1741"/>
      <c r="Q33" s="1741"/>
      <c r="R33" s="1741"/>
      <c r="S33" s="1742"/>
      <c r="T33" s="1465"/>
      <c r="V33" s="1459"/>
    </row>
    <row r="34" spans="1:23">
      <c r="A34" s="1444" t="s">
        <v>85</v>
      </c>
      <c r="B34" s="1445" t="s">
        <v>86</v>
      </c>
      <c r="C34" s="1445"/>
      <c r="D34" s="1445"/>
      <c r="E34" s="1445" t="s">
        <v>640</v>
      </c>
      <c r="F34" s="1446" t="s">
        <v>87</v>
      </c>
      <c r="G34" s="1447" t="s">
        <v>1494</v>
      </c>
      <c r="H34" s="1448" t="s">
        <v>305</v>
      </c>
      <c r="I34" s="1448" t="s">
        <v>306</v>
      </c>
      <c r="J34" s="1448" t="s">
        <v>307</v>
      </c>
      <c r="K34" s="1448" t="s">
        <v>308</v>
      </c>
      <c r="L34" s="1448" t="s">
        <v>310</v>
      </c>
      <c r="M34" s="1448" t="s">
        <v>311</v>
      </c>
      <c r="N34" s="1448" t="s">
        <v>312</v>
      </c>
      <c r="O34" s="1448" t="s">
        <v>313</v>
      </c>
      <c r="P34" s="1448" t="s">
        <v>314</v>
      </c>
      <c r="Q34" s="1448" t="s">
        <v>315</v>
      </c>
      <c r="R34" s="1448" t="s">
        <v>316</v>
      </c>
      <c r="S34" s="1449" t="s">
        <v>1495</v>
      </c>
      <c r="T34" s="1450" t="s">
        <v>271</v>
      </c>
      <c r="V34" s="1459"/>
    </row>
    <row r="35" spans="1:23">
      <c r="A35" s="1451"/>
      <c r="B35" s="1422"/>
      <c r="C35" s="1442"/>
      <c r="D35" s="1419"/>
      <c r="E35" s="1443"/>
      <c r="F35" s="1439"/>
      <c r="G35" s="1438"/>
      <c r="H35" s="1419"/>
      <c r="I35" s="1419"/>
      <c r="J35" s="1419"/>
      <c r="K35" s="1419"/>
      <c r="L35" s="1419"/>
      <c r="M35" s="1419"/>
      <c r="N35" s="1419"/>
      <c r="O35" s="1419"/>
      <c r="P35" s="1419"/>
      <c r="Q35" s="1419"/>
      <c r="R35" s="1419"/>
      <c r="S35" s="1419"/>
      <c r="T35" s="1439"/>
      <c r="V35" s="1459"/>
    </row>
    <row r="36" spans="1:23" ht="15.6">
      <c r="A36" s="1451">
        <v>1</v>
      </c>
      <c r="B36" s="1422"/>
      <c r="C36" s="1452" t="s">
        <v>615</v>
      </c>
      <c r="D36" s="1453"/>
      <c r="E36" s="1454" t="s">
        <v>1259</v>
      </c>
      <c r="F36" s="1455" t="s">
        <v>1191</v>
      </c>
      <c r="G36" s="1036"/>
      <c r="H36" s="471"/>
      <c r="I36" s="471"/>
      <c r="J36" s="471"/>
      <c r="K36" s="471"/>
      <c r="L36" s="471"/>
      <c r="M36" s="471"/>
      <c r="N36" s="471"/>
      <c r="O36" s="471"/>
      <c r="P36" s="471"/>
      <c r="Q36" s="471"/>
      <c r="R36" s="471">
        <v>36641737.639999986</v>
      </c>
      <c r="S36" s="471">
        <v>36641737.639999986</v>
      </c>
      <c r="T36" s="1256">
        <f>SUM(G36:S36)/13</f>
        <v>5637190.4061538437</v>
      </c>
      <c r="V36" s="1459"/>
    </row>
    <row r="37" spans="1:23" ht="14.4">
      <c r="A37" s="1451">
        <v>2</v>
      </c>
      <c r="B37" s="1422"/>
      <c r="C37" s="1452" t="s">
        <v>535</v>
      </c>
      <c r="D37" s="1419"/>
      <c r="E37" s="1454" t="s">
        <v>1259</v>
      </c>
      <c r="F37" s="1439" t="s">
        <v>1193</v>
      </c>
      <c r="G37" s="1036"/>
      <c r="H37" s="471"/>
      <c r="I37" s="471"/>
      <c r="J37" s="471"/>
      <c r="K37" s="471"/>
      <c r="L37" s="471"/>
      <c r="M37" s="471"/>
      <c r="N37" s="471"/>
      <c r="O37" s="471"/>
      <c r="P37" s="471"/>
      <c r="Q37" s="471"/>
      <c r="R37" s="471">
        <v>-20928139.301154371</v>
      </c>
      <c r="S37" s="471">
        <v>-20993621.793140538</v>
      </c>
      <c r="T37" s="1256">
        <f>SUM(G37:S37)/13</f>
        <v>-3224750.8534073005</v>
      </c>
      <c r="V37" s="1459"/>
    </row>
    <row r="38" spans="1:23" ht="14.4">
      <c r="A38" s="1451">
        <v>3</v>
      </c>
      <c r="B38" s="1419"/>
      <c r="C38" s="1419" t="s">
        <v>258</v>
      </c>
      <c r="D38" s="1419"/>
      <c r="E38" s="1454"/>
      <c r="F38" s="1439" t="s">
        <v>1195</v>
      </c>
      <c r="G38" s="1278"/>
      <c r="H38" s="1419"/>
      <c r="I38" s="1419"/>
      <c r="J38" s="1419"/>
      <c r="K38" s="1419"/>
      <c r="L38" s="1419"/>
      <c r="M38" s="1419"/>
      <c r="N38" s="1419"/>
      <c r="O38" s="1419"/>
      <c r="P38" s="1419"/>
      <c r="Q38" s="1419"/>
      <c r="R38" s="1419"/>
      <c r="S38" s="1324"/>
      <c r="T38" s="1259">
        <v>-184539.5</v>
      </c>
      <c r="V38" s="1459"/>
    </row>
    <row r="39" spans="1:23">
      <c r="A39" s="1451">
        <v>4</v>
      </c>
      <c r="B39" s="1419"/>
      <c r="C39" s="1419" t="s">
        <v>1497</v>
      </c>
      <c r="D39" s="1419"/>
      <c r="E39" s="1419"/>
      <c r="F39" s="1439" t="s">
        <v>1498</v>
      </c>
      <c r="G39" s="1419"/>
      <c r="H39" s="1419"/>
      <c r="I39" s="1419"/>
      <c r="J39" s="1419"/>
      <c r="K39" s="1419"/>
      <c r="L39" s="1419"/>
      <c r="M39" s="1419"/>
      <c r="N39" s="1419"/>
      <c r="O39" s="1419"/>
      <c r="P39" s="1419"/>
      <c r="Q39" s="1419"/>
      <c r="R39" s="1419"/>
      <c r="S39" s="1419"/>
      <c r="T39" s="1456">
        <f>SUM(T36:T38)</f>
        <v>2227900.0527465432</v>
      </c>
      <c r="V39" s="1459"/>
    </row>
    <row r="40" spans="1:23" ht="14.4">
      <c r="A40" s="1451">
        <v>5</v>
      </c>
      <c r="B40" s="1419"/>
      <c r="C40" s="1419" t="s">
        <v>1499</v>
      </c>
      <c r="D40" s="1419"/>
      <c r="E40" s="1454"/>
      <c r="F40" s="1439" t="s">
        <v>1531</v>
      </c>
      <c r="G40" s="1438"/>
      <c r="H40" s="1419"/>
      <c r="I40" s="1419"/>
      <c r="J40" s="1419"/>
      <c r="K40" s="1419"/>
      <c r="L40" s="1419"/>
      <c r="M40" s="1419"/>
      <c r="N40" s="1419"/>
      <c r="O40" s="1419"/>
      <c r="P40" s="1419"/>
      <c r="Q40" s="1419"/>
      <c r="R40" s="1419"/>
      <c r="S40" s="1419"/>
      <c r="T40" s="1456">
        <f>T39*('Appendix A'!H$216)</f>
        <v>179684.06519925312</v>
      </c>
      <c r="V40" s="1459"/>
      <c r="W40" s="1457"/>
    </row>
    <row r="41" spans="1:23">
      <c r="A41" s="1451">
        <v>6</v>
      </c>
      <c r="B41" s="1419"/>
      <c r="C41" s="1419" t="s">
        <v>1502</v>
      </c>
      <c r="D41" s="1419"/>
      <c r="E41" s="1419"/>
      <c r="F41" s="1458" t="s">
        <v>1643</v>
      </c>
      <c r="G41" s="1419"/>
      <c r="H41" s="1419"/>
      <c r="I41" s="1419"/>
      <c r="J41" s="1419"/>
      <c r="K41" s="1419"/>
      <c r="L41" s="1419"/>
      <c r="M41" s="1419"/>
      <c r="N41" s="1419"/>
      <c r="O41" s="1419"/>
      <c r="P41" s="1419"/>
      <c r="Q41" s="1419"/>
      <c r="R41" s="1419"/>
      <c r="S41" s="1419"/>
      <c r="T41" s="1456">
        <f>T40*'Appendix A'!H$232*(1-('Appendix A'!H$213/('Appendix A'!H$216)))</f>
        <v>46239.168856403667</v>
      </c>
      <c r="V41" s="1459"/>
      <c r="W41" s="1457"/>
    </row>
    <row r="42" spans="1:23">
      <c r="A42" s="1451">
        <v>7</v>
      </c>
      <c r="B42" s="1419"/>
      <c r="C42" s="1419" t="s">
        <v>1199</v>
      </c>
      <c r="D42" s="1419"/>
      <c r="E42" s="1419"/>
      <c r="F42" s="1439" t="s">
        <v>1504</v>
      </c>
      <c r="G42" s="1419"/>
      <c r="H42" s="1419"/>
      <c r="I42" s="1419"/>
      <c r="J42" s="1419"/>
      <c r="K42" s="1419"/>
      <c r="L42" s="1419"/>
      <c r="M42" s="1419"/>
      <c r="N42" s="1419"/>
      <c r="O42" s="1419"/>
      <c r="P42" s="1419"/>
      <c r="Q42" s="1419"/>
      <c r="R42" s="1419"/>
      <c r="S42" s="1419"/>
      <c r="T42" s="1456">
        <f>T41*('Appendix A'!H$233/'Appendix A'!H$237)</f>
        <v>-821.70504283013383</v>
      </c>
      <c r="V42" s="1459"/>
      <c r="W42" s="1457"/>
    </row>
    <row r="43" spans="1:23">
      <c r="A43" s="1451">
        <v>8</v>
      </c>
      <c r="B43" s="1419"/>
      <c r="C43" s="1419" t="s">
        <v>1505</v>
      </c>
      <c r="D43" s="1419"/>
      <c r="E43" s="1419"/>
      <c r="F43" s="1439" t="s">
        <v>1506</v>
      </c>
      <c r="G43" s="1419"/>
      <c r="H43" s="1419"/>
      <c r="I43" s="1419"/>
      <c r="J43" s="1419"/>
      <c r="K43" s="1419"/>
      <c r="L43" s="1419"/>
      <c r="M43" s="1419"/>
      <c r="N43" s="1419"/>
      <c r="O43" s="1419"/>
      <c r="P43" s="1419"/>
      <c r="Q43" s="1419"/>
      <c r="R43" s="1419"/>
      <c r="S43" s="1419"/>
      <c r="T43" s="1456">
        <f>T41+T42</f>
        <v>45417.463813573529</v>
      </c>
      <c r="V43" s="1459"/>
      <c r="W43" s="1457"/>
    </row>
    <row r="44" spans="1:23">
      <c r="A44" s="1451">
        <v>9</v>
      </c>
      <c r="B44" s="1419"/>
      <c r="C44" s="1419" t="s">
        <v>158</v>
      </c>
      <c r="D44" s="1419"/>
      <c r="E44" s="1419"/>
      <c r="F44" s="1439" t="s">
        <v>1193</v>
      </c>
      <c r="G44" s="1438"/>
      <c r="H44" s="1419"/>
      <c r="I44" s="1419"/>
      <c r="J44" s="1419"/>
      <c r="K44" s="1419"/>
      <c r="L44" s="1419"/>
      <c r="M44" s="1419"/>
      <c r="N44" s="1419"/>
      <c r="O44" s="1419"/>
      <c r="P44" s="1419"/>
      <c r="Q44" s="1419"/>
      <c r="R44" s="1419"/>
      <c r="S44" s="1419"/>
      <c r="T44" s="1259">
        <v>130964.98397233315</v>
      </c>
      <c r="V44" s="1459"/>
    </row>
    <row r="45" spans="1:23">
      <c r="A45" s="1451">
        <v>10</v>
      </c>
      <c r="B45" s="1419"/>
      <c r="C45" s="1419" t="s">
        <v>1507</v>
      </c>
      <c r="D45" s="1419"/>
      <c r="E45" s="1419"/>
      <c r="F45" s="1439" t="s">
        <v>1196</v>
      </c>
      <c r="G45" s="1419"/>
      <c r="H45" s="1419"/>
      <c r="I45" s="1419"/>
      <c r="J45" s="1419"/>
      <c r="K45" s="1419"/>
      <c r="L45" s="1419"/>
      <c r="M45" s="1419"/>
      <c r="N45" s="1419"/>
      <c r="O45" s="1419"/>
      <c r="P45" s="1419"/>
      <c r="Q45" s="1419"/>
      <c r="R45" s="1419"/>
      <c r="S45" s="1419"/>
      <c r="T45" s="1259">
        <v>13322.989498777766</v>
      </c>
      <c r="V45" s="1459"/>
    </row>
    <row r="46" spans="1:23">
      <c r="A46" s="1451">
        <v>11</v>
      </c>
      <c r="B46" s="1419"/>
      <c r="C46" s="1419" t="s">
        <v>1644</v>
      </c>
      <c r="D46" s="1419"/>
      <c r="E46" s="1419"/>
      <c r="F46" s="1439" t="s">
        <v>1508</v>
      </c>
      <c r="G46" s="1419"/>
      <c r="H46" s="1419"/>
      <c r="I46" s="1419"/>
      <c r="J46" s="1419"/>
      <c r="K46" s="1419"/>
      <c r="L46" s="1419"/>
      <c r="M46" s="1419"/>
      <c r="N46" s="1419"/>
      <c r="O46" s="1419"/>
      <c r="P46" s="1419"/>
      <c r="Q46" s="1419"/>
      <c r="R46" s="1419"/>
      <c r="S46" s="1419"/>
      <c r="T46" s="1456">
        <f>T40+T43+T44+T45</f>
        <v>369389.5024839376</v>
      </c>
      <c r="V46" s="1459"/>
    </row>
    <row r="47" spans="1:23" ht="14.4">
      <c r="A47" s="1451">
        <v>12</v>
      </c>
      <c r="B47" s="1419"/>
      <c r="C47" s="1454" t="s">
        <v>1645</v>
      </c>
      <c r="D47" s="825"/>
      <c r="E47" s="1454" t="s">
        <v>1496</v>
      </c>
      <c r="F47" s="1439"/>
      <c r="G47" s="806"/>
      <c r="H47" s="1419"/>
      <c r="I47" s="1419"/>
      <c r="J47" s="1419"/>
      <c r="K47" s="1419"/>
      <c r="L47" s="1419"/>
      <c r="M47" s="1419"/>
      <c r="N47" s="1419"/>
      <c r="O47" s="1419"/>
      <c r="P47" s="1419"/>
      <c r="Q47" s="1419"/>
      <c r="R47" s="1419"/>
      <c r="S47" s="1419"/>
      <c r="T47" s="1260">
        <v>0</v>
      </c>
      <c r="V47" s="1459"/>
    </row>
    <row r="48" spans="1:23" ht="14.4">
      <c r="A48" s="1451">
        <v>13</v>
      </c>
      <c r="B48" s="1419"/>
      <c r="C48" s="1454" t="s">
        <v>1646</v>
      </c>
      <c r="D48" s="1419"/>
      <c r="E48" s="1454" t="s">
        <v>1496</v>
      </c>
      <c r="F48" s="1439"/>
      <c r="G48" s="806"/>
      <c r="H48" s="1419"/>
      <c r="I48" s="1419"/>
      <c r="J48" s="1419"/>
      <c r="K48" s="1419"/>
      <c r="L48" s="1419"/>
      <c r="M48" s="1419"/>
      <c r="N48" s="1419"/>
      <c r="O48" s="1419"/>
      <c r="P48" s="1419"/>
      <c r="Q48" s="1419"/>
      <c r="R48" s="1419"/>
      <c r="S48" s="1419"/>
      <c r="T48" s="1260">
        <v>0</v>
      </c>
      <c r="V48" s="1459"/>
    </row>
    <row r="49" spans="1:23" ht="14.4">
      <c r="A49" s="1451">
        <v>14</v>
      </c>
      <c r="B49" s="1419"/>
      <c r="C49" s="1454" t="s">
        <v>1512</v>
      </c>
      <c r="D49" s="825"/>
      <c r="E49" s="806"/>
      <c r="F49" s="1439" t="s">
        <v>1513</v>
      </c>
      <c r="G49" s="806"/>
      <c r="H49" s="1419"/>
      <c r="I49" s="1419"/>
      <c r="J49" s="1419"/>
      <c r="K49" s="1419"/>
      <c r="L49" s="1419"/>
      <c r="M49" s="1419"/>
      <c r="N49" s="1419"/>
      <c r="O49" s="1419"/>
      <c r="P49" s="1419"/>
      <c r="Q49" s="1419"/>
      <c r="R49" s="1419"/>
      <c r="S49" s="1419"/>
      <c r="T49" s="1439">
        <f>T48-T47</f>
        <v>0</v>
      </c>
      <c r="V49" s="1459"/>
    </row>
    <row r="50" spans="1:23" ht="14.4">
      <c r="A50" s="1451">
        <v>15</v>
      </c>
      <c r="B50" s="1419"/>
      <c r="C50" s="1454" t="s">
        <v>1514</v>
      </c>
      <c r="D50" s="825"/>
      <c r="E50" s="806"/>
      <c r="F50" s="1439" t="s">
        <v>1515</v>
      </c>
      <c r="G50" s="806"/>
      <c r="H50" s="1419"/>
      <c r="I50" s="1419"/>
      <c r="J50" s="1419"/>
      <c r="K50" s="1419"/>
      <c r="L50" s="1419"/>
      <c r="M50" s="1419"/>
      <c r="N50" s="1419"/>
      <c r="O50" s="1419"/>
      <c r="P50" s="1419"/>
      <c r="Q50" s="1419"/>
      <c r="R50" s="1419"/>
      <c r="S50" s="1419"/>
      <c r="T50" s="1460">
        <f>'ATT6- True-Up Adjustment NITS'!I$61</f>
        <v>1</v>
      </c>
      <c r="V50" s="1459"/>
    </row>
    <row r="51" spans="1:23" ht="14.4">
      <c r="A51" s="1451">
        <v>16</v>
      </c>
      <c r="B51" s="1419"/>
      <c r="C51" s="1454" t="s">
        <v>1516</v>
      </c>
      <c r="D51" s="825"/>
      <c r="E51" s="806"/>
      <c r="F51" s="1439" t="s">
        <v>1517</v>
      </c>
      <c r="G51" s="806"/>
      <c r="H51" s="1419"/>
      <c r="I51" s="1419"/>
      <c r="J51" s="1419"/>
      <c r="K51" s="1419"/>
      <c r="L51" s="1419"/>
      <c r="M51" s="1419"/>
      <c r="N51" s="1419"/>
      <c r="O51" s="1419"/>
      <c r="P51" s="1419"/>
      <c r="Q51" s="1419"/>
      <c r="R51" s="1419"/>
      <c r="S51" s="1419"/>
      <c r="T51" s="1461">
        <f>T49*T50</f>
        <v>0</v>
      </c>
      <c r="V51" s="1459"/>
    </row>
    <row r="52" spans="1:23" ht="15" thickBot="1">
      <c r="A52" s="1462">
        <v>17</v>
      </c>
      <c r="B52" s="1435"/>
      <c r="C52" s="1463" t="s">
        <v>1647</v>
      </c>
      <c r="D52" s="1468"/>
      <c r="E52" s="1469"/>
      <c r="F52" s="1465" t="s">
        <v>1519</v>
      </c>
      <c r="G52" s="1470"/>
      <c r="H52" s="1435"/>
      <c r="I52" s="1435"/>
      <c r="J52" s="1435"/>
      <c r="K52" s="1435"/>
      <c r="L52" s="1435"/>
      <c r="M52" s="1435"/>
      <c r="N52" s="1435"/>
      <c r="O52" s="1435"/>
      <c r="P52" s="1435"/>
      <c r="Q52" s="1435"/>
      <c r="R52" s="1435"/>
      <c r="S52" s="1435"/>
      <c r="T52" s="1467">
        <f>T51+T46</f>
        <v>369389.5024839376</v>
      </c>
      <c r="V52" s="1459"/>
    </row>
    <row r="53" spans="1:23">
      <c r="A53" s="1541"/>
      <c r="B53" s="1542"/>
      <c r="C53" s="1542"/>
      <c r="D53" s="1542"/>
      <c r="E53" s="1542"/>
      <c r="F53" s="1542"/>
      <c r="G53" s="1542"/>
      <c r="H53" s="1542"/>
      <c r="I53" s="1542"/>
      <c r="J53" s="1542"/>
      <c r="K53" s="1542"/>
      <c r="L53" s="1542"/>
      <c r="M53" s="1542"/>
      <c r="N53" s="1542"/>
      <c r="O53" s="1542"/>
      <c r="P53" s="1542"/>
      <c r="Q53" s="1542"/>
      <c r="R53" s="1542"/>
      <c r="S53" s="1542"/>
      <c r="T53" s="1543"/>
      <c r="V53" s="1459"/>
    </row>
    <row r="54" spans="1:23" ht="16.2" thickBot="1">
      <c r="A54" s="1440" t="s">
        <v>1649</v>
      </c>
      <c r="B54" s="1441"/>
      <c r="C54" s="1419"/>
      <c r="D54" s="1442"/>
      <c r="E54" s="1443"/>
      <c r="F54" s="1423"/>
      <c r="G54" s="1423" t="s">
        <v>320</v>
      </c>
      <c r="H54" s="1737" t="s">
        <v>321</v>
      </c>
      <c r="I54" s="1738"/>
      <c r="J54" s="1738"/>
      <c r="K54" s="1738"/>
      <c r="L54" s="1738"/>
      <c r="M54" s="1738"/>
      <c r="N54" s="1738"/>
      <c r="O54" s="1738"/>
      <c r="P54" s="1738"/>
      <c r="Q54" s="1738"/>
      <c r="R54" s="1738"/>
      <c r="S54" s="1739"/>
      <c r="T54" s="1439"/>
      <c r="V54" s="1459"/>
    </row>
    <row r="55" spans="1:23">
      <c r="A55" s="1444" t="s">
        <v>85</v>
      </c>
      <c r="B55" s="1546" t="s">
        <v>86</v>
      </c>
      <c r="C55" s="1546"/>
      <c r="D55" s="1546"/>
      <c r="E55" s="1546" t="s">
        <v>640</v>
      </c>
      <c r="F55" s="1446" t="s">
        <v>87</v>
      </c>
      <c r="G55" s="1447" t="s">
        <v>1494</v>
      </c>
      <c r="H55" s="1547" t="s">
        <v>305</v>
      </c>
      <c r="I55" s="1547" t="s">
        <v>306</v>
      </c>
      <c r="J55" s="1547" t="s">
        <v>307</v>
      </c>
      <c r="K55" s="1547" t="s">
        <v>308</v>
      </c>
      <c r="L55" s="1547" t="s">
        <v>310</v>
      </c>
      <c r="M55" s="1547" t="s">
        <v>311</v>
      </c>
      <c r="N55" s="1547" t="s">
        <v>312</v>
      </c>
      <c r="O55" s="1547" t="s">
        <v>313</v>
      </c>
      <c r="P55" s="1547" t="s">
        <v>314</v>
      </c>
      <c r="Q55" s="1547" t="s">
        <v>315</v>
      </c>
      <c r="R55" s="1547" t="s">
        <v>316</v>
      </c>
      <c r="S55" s="1548" t="s">
        <v>1495</v>
      </c>
      <c r="T55" s="1450" t="s">
        <v>271</v>
      </c>
      <c r="V55" s="1459"/>
    </row>
    <row r="56" spans="1:23">
      <c r="A56" s="1451"/>
      <c r="B56" s="1422"/>
      <c r="C56" s="1442"/>
      <c r="D56" s="1419"/>
      <c r="E56" s="1443"/>
      <c r="F56" s="1439"/>
      <c r="G56" s="1438"/>
      <c r="H56" s="1419"/>
      <c r="I56" s="1419"/>
      <c r="J56" s="1419"/>
      <c r="K56" s="1419"/>
      <c r="L56" s="1419"/>
      <c r="M56" s="1419"/>
      <c r="N56" s="1419"/>
      <c r="O56" s="1419"/>
      <c r="P56" s="1419"/>
      <c r="Q56" s="1419"/>
      <c r="R56" s="1419"/>
      <c r="S56" s="1419"/>
      <c r="T56" s="1439"/>
      <c r="V56" s="1459"/>
    </row>
    <row r="57" spans="1:23" ht="15.6">
      <c r="A57" s="1451">
        <v>1</v>
      </c>
      <c r="B57" s="1422"/>
      <c r="C57" s="1452" t="s">
        <v>615</v>
      </c>
      <c r="D57" s="1453"/>
      <c r="E57" s="1454" t="s">
        <v>1259</v>
      </c>
      <c r="F57" s="1455" t="s">
        <v>1191</v>
      </c>
      <c r="G57" s="1036"/>
      <c r="H57" s="471"/>
      <c r="I57" s="471"/>
      <c r="J57" s="471"/>
      <c r="K57" s="471"/>
      <c r="L57" s="471"/>
      <c r="M57" s="471"/>
      <c r="N57" s="471"/>
      <c r="O57" s="471"/>
      <c r="P57" s="471"/>
      <c r="Q57" s="471"/>
      <c r="R57" s="471">
        <v>45894049.669999994</v>
      </c>
      <c r="S57" s="471">
        <v>45894049.669999994</v>
      </c>
      <c r="T57" s="1256">
        <f>SUM(G57:S57)/13</f>
        <v>7060623.0261538457</v>
      </c>
      <c r="V57" s="1459"/>
    </row>
    <row r="58" spans="1:23" ht="14.4">
      <c r="A58" s="1451">
        <v>2</v>
      </c>
      <c r="B58" s="1422"/>
      <c r="C58" s="1452" t="s">
        <v>535</v>
      </c>
      <c r="D58" s="1419"/>
      <c r="E58" s="1454" t="s">
        <v>1259</v>
      </c>
      <c r="F58" s="1439" t="s">
        <v>1193</v>
      </c>
      <c r="G58" s="1036"/>
      <c r="H58" s="471"/>
      <c r="I58" s="471"/>
      <c r="J58" s="471"/>
      <c r="K58" s="471"/>
      <c r="L58" s="471"/>
      <c r="M58" s="471"/>
      <c r="N58" s="471"/>
      <c r="O58" s="471"/>
      <c r="P58" s="471"/>
      <c r="Q58" s="471"/>
      <c r="R58" s="471">
        <v>-14879246.830330003</v>
      </c>
      <c r="S58" s="471">
        <v>-14991392.736939004</v>
      </c>
      <c r="T58" s="1256">
        <f>SUM(G58:S58)/13</f>
        <v>-2297741.5051745391</v>
      </c>
      <c r="V58" s="1459"/>
    </row>
    <row r="59" spans="1:23" ht="14.4">
      <c r="A59" s="1451">
        <v>3</v>
      </c>
      <c r="B59" s="1419"/>
      <c r="C59" s="1419" t="s">
        <v>258</v>
      </c>
      <c r="D59" s="1419"/>
      <c r="E59" s="1454"/>
      <c r="F59" s="1439" t="s">
        <v>1195</v>
      </c>
      <c r="G59" s="1278"/>
      <c r="H59" s="1419"/>
      <c r="I59" s="1419"/>
      <c r="J59" s="1419"/>
      <c r="K59" s="1419"/>
      <c r="L59" s="1419"/>
      <c r="M59" s="1419"/>
      <c r="N59" s="1419"/>
      <c r="O59" s="1419"/>
      <c r="P59" s="1419"/>
      <c r="Q59" s="1419"/>
      <c r="R59" s="1419"/>
      <c r="S59" s="1324"/>
      <c r="T59" s="1259">
        <v>-367934.91</v>
      </c>
      <c r="V59" s="1459"/>
    </row>
    <row r="60" spans="1:23">
      <c r="A60" s="1451">
        <v>4</v>
      </c>
      <c r="B60" s="1419"/>
      <c r="C60" s="1419" t="s">
        <v>1497</v>
      </c>
      <c r="D60" s="1419"/>
      <c r="E60" s="1419"/>
      <c r="F60" s="1439" t="s">
        <v>1498</v>
      </c>
      <c r="G60" s="1419"/>
      <c r="H60" s="1419"/>
      <c r="I60" s="1419"/>
      <c r="J60" s="1419"/>
      <c r="K60" s="1419"/>
      <c r="L60" s="1419"/>
      <c r="M60" s="1419"/>
      <c r="N60" s="1419"/>
      <c r="O60" s="1419"/>
      <c r="P60" s="1419"/>
      <c r="Q60" s="1419"/>
      <c r="R60" s="1419"/>
      <c r="S60" s="1419"/>
      <c r="T60" s="1456">
        <f>SUM(T57:T59)</f>
        <v>4394946.6109793065</v>
      </c>
      <c r="V60" s="1459"/>
    </row>
    <row r="61" spans="1:23" ht="14.4">
      <c r="A61" s="1451">
        <v>5</v>
      </c>
      <c r="B61" s="1419"/>
      <c r="C61" s="1419" t="s">
        <v>1499</v>
      </c>
      <c r="D61" s="1419"/>
      <c r="E61" s="1454"/>
      <c r="F61" s="1439" t="s">
        <v>1531</v>
      </c>
      <c r="G61" s="1438"/>
      <c r="H61" s="1419"/>
      <c r="I61" s="1419"/>
      <c r="J61" s="1419"/>
      <c r="K61" s="1419"/>
      <c r="L61" s="1419"/>
      <c r="M61" s="1419"/>
      <c r="N61" s="1419"/>
      <c r="O61" s="1419"/>
      <c r="P61" s="1419"/>
      <c r="Q61" s="1419"/>
      <c r="R61" s="1419"/>
      <c r="S61" s="1419"/>
      <c r="T61" s="1456">
        <f>T60*('Appendix A'!H$216)</f>
        <v>354460.18883158697</v>
      </c>
      <c r="V61" s="1459"/>
      <c r="W61" s="1457"/>
    </row>
    <row r="62" spans="1:23">
      <c r="A62" s="1451">
        <v>6</v>
      </c>
      <c r="B62" s="1419"/>
      <c r="C62" s="1419" t="s">
        <v>1502</v>
      </c>
      <c r="D62" s="1419"/>
      <c r="E62" s="1419"/>
      <c r="F62" s="1458" t="s">
        <v>1643</v>
      </c>
      <c r="G62" s="1419"/>
      <c r="H62" s="1419"/>
      <c r="I62" s="1419"/>
      <c r="J62" s="1419"/>
      <c r="K62" s="1419"/>
      <c r="L62" s="1419"/>
      <c r="M62" s="1419"/>
      <c r="N62" s="1419"/>
      <c r="O62" s="1419"/>
      <c r="P62" s="1419"/>
      <c r="Q62" s="1419"/>
      <c r="R62" s="1419"/>
      <c r="S62" s="1419"/>
      <c r="T62" s="1456">
        <f>T61*'Appendix A'!H$232*(1-('Appendix A'!H$213/('Appendix A'!H$216)))</f>
        <v>91215.347927939729</v>
      </c>
      <c r="V62" s="1459"/>
      <c r="W62" s="1457"/>
    </row>
    <row r="63" spans="1:23">
      <c r="A63" s="1451">
        <v>7</v>
      </c>
      <c r="B63" s="1419"/>
      <c r="C63" s="1419" t="s">
        <v>1199</v>
      </c>
      <c r="D63" s="1419"/>
      <c r="E63" s="1419"/>
      <c r="F63" s="1439" t="s">
        <v>1504</v>
      </c>
      <c r="G63" s="1419"/>
      <c r="H63" s="1419"/>
      <c r="I63" s="1419"/>
      <c r="J63" s="1419"/>
      <c r="K63" s="1419"/>
      <c r="L63" s="1419"/>
      <c r="M63" s="1419"/>
      <c r="N63" s="1419"/>
      <c r="O63" s="1419"/>
      <c r="P63" s="1419"/>
      <c r="Q63" s="1419"/>
      <c r="R63" s="1419"/>
      <c r="S63" s="1419"/>
      <c r="T63" s="1456">
        <f>T62*('Appendix A'!H$233/'Appendix A'!H$237)</f>
        <v>-1620.965800848584</v>
      </c>
      <c r="V63" s="1459"/>
      <c r="W63" s="1457"/>
    </row>
    <row r="64" spans="1:23">
      <c r="A64" s="1451">
        <v>8</v>
      </c>
      <c r="B64" s="1419"/>
      <c r="C64" s="1419" t="s">
        <v>1505</v>
      </c>
      <c r="D64" s="1419"/>
      <c r="E64" s="1419"/>
      <c r="F64" s="1439" t="s">
        <v>1506</v>
      </c>
      <c r="G64" s="1419"/>
      <c r="H64" s="1419"/>
      <c r="I64" s="1419"/>
      <c r="J64" s="1419"/>
      <c r="K64" s="1419"/>
      <c r="L64" s="1419"/>
      <c r="M64" s="1419"/>
      <c r="N64" s="1419"/>
      <c r="O64" s="1419"/>
      <c r="P64" s="1419"/>
      <c r="Q64" s="1419"/>
      <c r="R64" s="1419"/>
      <c r="S64" s="1419"/>
      <c r="T64" s="1456">
        <f>T62+T63</f>
        <v>89594.382127091143</v>
      </c>
      <c r="V64" s="1459"/>
      <c r="W64" s="1457"/>
    </row>
    <row r="65" spans="1:22">
      <c r="A65" s="1451">
        <v>9</v>
      </c>
      <c r="B65" s="1419"/>
      <c r="C65" s="1419" t="s">
        <v>158</v>
      </c>
      <c r="D65" s="1419"/>
      <c r="E65" s="1419"/>
      <c r="F65" s="1439" t="s">
        <v>1193</v>
      </c>
      <c r="G65" s="1438"/>
      <c r="H65" s="1419"/>
      <c r="I65" s="1419"/>
      <c r="J65" s="1419"/>
      <c r="K65" s="1419"/>
      <c r="L65" s="1419"/>
      <c r="M65" s="1419"/>
      <c r="N65" s="1419"/>
      <c r="O65" s="1419"/>
      <c r="P65" s="1419"/>
      <c r="Q65" s="1419"/>
      <c r="R65" s="1419"/>
      <c r="S65" s="1419"/>
      <c r="T65" s="1259">
        <v>224291.813218</v>
      </c>
      <c r="V65" s="1459"/>
    </row>
    <row r="66" spans="1:22">
      <c r="A66" s="1451">
        <v>10</v>
      </c>
      <c r="B66" s="1419"/>
      <c r="C66" s="1419" t="s">
        <v>1507</v>
      </c>
      <c r="D66" s="1419"/>
      <c r="E66" s="1419"/>
      <c r="F66" s="1439" t="s">
        <v>1196</v>
      </c>
      <c r="G66" s="1419"/>
      <c r="H66" s="1419"/>
      <c r="I66" s="1419"/>
      <c r="J66" s="1419"/>
      <c r="K66" s="1419"/>
      <c r="L66" s="1419"/>
      <c r="M66" s="1419"/>
      <c r="N66" s="1419"/>
      <c r="O66" s="1419"/>
      <c r="P66" s="1419"/>
      <c r="Q66" s="1419"/>
      <c r="R66" s="1419"/>
      <c r="S66" s="1419"/>
      <c r="T66" s="1259">
        <v>16997.229773333329</v>
      </c>
      <c r="V66" s="1459"/>
    </row>
    <row r="67" spans="1:22">
      <c r="A67" s="1451">
        <v>11</v>
      </c>
      <c r="B67" s="1419"/>
      <c r="C67" s="1419" t="s">
        <v>1644</v>
      </c>
      <c r="D67" s="1419"/>
      <c r="E67" s="1419"/>
      <c r="F67" s="1439" t="s">
        <v>1508</v>
      </c>
      <c r="G67" s="1419"/>
      <c r="H67" s="1419"/>
      <c r="I67" s="1419"/>
      <c r="J67" s="1419"/>
      <c r="K67" s="1419"/>
      <c r="L67" s="1419"/>
      <c r="M67" s="1419"/>
      <c r="N67" s="1419"/>
      <c r="O67" s="1419"/>
      <c r="P67" s="1419"/>
      <c r="Q67" s="1419"/>
      <c r="R67" s="1419"/>
      <c r="S67" s="1419"/>
      <c r="T67" s="1456">
        <f>T61+T64+T65+T66</f>
        <v>685343.61395001144</v>
      </c>
      <c r="V67" s="1459"/>
    </row>
    <row r="68" spans="1:22" ht="14.4">
      <c r="A68" s="1451">
        <v>12</v>
      </c>
      <c r="B68" s="1419"/>
      <c r="C68" s="1454" t="s">
        <v>1645</v>
      </c>
      <c r="D68" s="825"/>
      <c r="E68" s="1454" t="s">
        <v>1496</v>
      </c>
      <c r="F68" s="1439"/>
      <c r="G68" s="806"/>
      <c r="H68" s="1419"/>
      <c r="I68" s="1419"/>
      <c r="J68" s="1419"/>
      <c r="K68" s="1419"/>
      <c r="L68" s="1419"/>
      <c r="M68" s="1419"/>
      <c r="N68" s="1419"/>
      <c r="O68" s="1419"/>
      <c r="P68" s="1419"/>
      <c r="Q68" s="1419"/>
      <c r="R68" s="1419"/>
      <c r="S68" s="1419"/>
      <c r="T68" s="1260">
        <v>0</v>
      </c>
      <c r="V68" s="1459"/>
    </row>
    <row r="69" spans="1:22" ht="14.4">
      <c r="A69" s="1451">
        <v>13</v>
      </c>
      <c r="B69" s="1419"/>
      <c r="C69" s="1454" t="s">
        <v>1646</v>
      </c>
      <c r="D69" s="1419"/>
      <c r="E69" s="1454" t="s">
        <v>1496</v>
      </c>
      <c r="F69" s="1439"/>
      <c r="G69" s="806"/>
      <c r="H69" s="1419"/>
      <c r="I69" s="1419"/>
      <c r="J69" s="1419"/>
      <c r="K69" s="1419"/>
      <c r="L69" s="1419"/>
      <c r="M69" s="1419"/>
      <c r="N69" s="1419"/>
      <c r="O69" s="1419"/>
      <c r="P69" s="1419"/>
      <c r="Q69" s="1419"/>
      <c r="R69" s="1419"/>
      <c r="S69" s="1419"/>
      <c r="T69" s="1260">
        <v>0</v>
      </c>
    </row>
    <row r="70" spans="1:22" ht="14.4">
      <c r="A70" s="1451">
        <v>14</v>
      </c>
      <c r="B70" s="1419"/>
      <c r="C70" s="1454" t="s">
        <v>1512</v>
      </c>
      <c r="D70" s="825"/>
      <c r="E70" s="806"/>
      <c r="F70" s="1439" t="s">
        <v>1513</v>
      </c>
      <c r="G70" s="806"/>
      <c r="H70" s="1419"/>
      <c r="I70" s="1419"/>
      <c r="J70" s="1419"/>
      <c r="K70" s="1419"/>
      <c r="L70" s="1419"/>
      <c r="M70" s="1419"/>
      <c r="N70" s="1419"/>
      <c r="O70" s="1419"/>
      <c r="P70" s="1419"/>
      <c r="Q70" s="1419"/>
      <c r="R70" s="1419"/>
      <c r="S70" s="1419"/>
      <c r="T70" s="1439">
        <f>T69-T68</f>
        <v>0</v>
      </c>
    </row>
    <row r="71" spans="1:22" ht="14.4">
      <c r="A71" s="1451">
        <v>15</v>
      </c>
      <c r="B71" s="1419"/>
      <c r="C71" s="1454" t="s">
        <v>1514</v>
      </c>
      <c r="D71" s="825"/>
      <c r="E71" s="806"/>
      <c r="F71" s="1439" t="s">
        <v>1515</v>
      </c>
      <c r="G71" s="806"/>
      <c r="H71" s="1419"/>
      <c r="I71" s="1419"/>
      <c r="J71" s="1419"/>
      <c r="K71" s="1419"/>
      <c r="L71" s="1419"/>
      <c r="M71" s="1419"/>
      <c r="N71" s="1419"/>
      <c r="O71" s="1419"/>
      <c r="P71" s="1419"/>
      <c r="Q71" s="1419"/>
      <c r="R71" s="1419"/>
      <c r="S71" s="1419"/>
      <c r="T71" s="1460">
        <f>'ATT6- True-Up Adjustment NITS'!I$61</f>
        <v>1</v>
      </c>
    </row>
    <row r="72" spans="1:22" ht="14.4">
      <c r="A72" s="1451">
        <v>16</v>
      </c>
      <c r="B72" s="1419"/>
      <c r="C72" s="1454" t="s">
        <v>1516</v>
      </c>
      <c r="D72" s="825"/>
      <c r="E72" s="806"/>
      <c r="F72" s="1439" t="s">
        <v>1517</v>
      </c>
      <c r="G72" s="806"/>
      <c r="H72" s="1419"/>
      <c r="I72" s="1419"/>
      <c r="J72" s="1419"/>
      <c r="K72" s="1419"/>
      <c r="L72" s="1419"/>
      <c r="M72" s="1419"/>
      <c r="N72" s="1419"/>
      <c r="O72" s="1419"/>
      <c r="P72" s="1419"/>
      <c r="Q72" s="1419"/>
      <c r="R72" s="1419"/>
      <c r="S72" s="1419"/>
      <c r="T72" s="1461">
        <f>T70*T71</f>
        <v>0</v>
      </c>
    </row>
    <row r="73" spans="1:22" ht="15" thickBot="1">
      <c r="A73" s="1462">
        <v>17</v>
      </c>
      <c r="B73" s="1435"/>
      <c r="C73" s="1463" t="s">
        <v>1647</v>
      </c>
      <c r="D73" s="1468"/>
      <c r="E73" s="1469"/>
      <c r="F73" s="1465" t="s">
        <v>1519</v>
      </c>
      <c r="G73" s="1470"/>
      <c r="H73" s="1435"/>
      <c r="I73" s="1435"/>
      <c r="J73" s="1435"/>
      <c r="K73" s="1435"/>
      <c r="L73" s="1435"/>
      <c r="M73" s="1435"/>
      <c r="N73" s="1435"/>
      <c r="O73" s="1435"/>
      <c r="P73" s="1435"/>
      <c r="Q73" s="1435"/>
      <c r="R73" s="1435"/>
      <c r="S73" s="1435"/>
      <c r="T73" s="1467">
        <f>T72+T67</f>
        <v>685343.61395001144</v>
      </c>
    </row>
    <row r="74" spans="1:22">
      <c r="A74" s="1541"/>
      <c r="B74" s="1542"/>
      <c r="C74" s="1542"/>
      <c r="D74" s="1542"/>
      <c r="E74" s="1542"/>
      <c r="F74" s="1542"/>
      <c r="G74" s="1542"/>
      <c r="H74" s="1542"/>
      <c r="I74" s="1542"/>
      <c r="J74" s="1542"/>
      <c r="K74" s="1542"/>
      <c r="L74" s="1542"/>
      <c r="M74" s="1542"/>
      <c r="N74" s="1542"/>
      <c r="O74" s="1542"/>
      <c r="P74" s="1542"/>
      <c r="Q74" s="1542"/>
      <c r="R74" s="1542"/>
      <c r="S74" s="1542"/>
      <c r="T74" s="1543"/>
    </row>
    <row r="75" spans="1:22">
      <c r="A75" s="1544"/>
      <c r="B75" s="1472"/>
      <c r="C75" s="1472"/>
      <c r="D75" s="1472"/>
      <c r="E75" s="1472"/>
      <c r="F75" s="1472"/>
      <c r="G75" s="1472"/>
      <c r="H75" s="1472"/>
      <c r="I75" s="1472"/>
      <c r="J75" s="1472"/>
      <c r="K75" s="1472"/>
      <c r="L75" s="1472"/>
      <c r="M75" s="1472"/>
      <c r="N75" s="1472"/>
      <c r="O75" s="1472"/>
      <c r="P75" s="1472"/>
      <c r="Q75" s="1472"/>
      <c r="R75" s="1472"/>
      <c r="S75" s="1472"/>
      <c r="T75" s="1545"/>
    </row>
    <row r="76" spans="1:22">
      <c r="A76" s="1471"/>
      <c r="B76" s="1472"/>
      <c r="C76" s="1472"/>
      <c r="D76" s="1473"/>
      <c r="E76" s="1474"/>
      <c r="F76" s="1472"/>
      <c r="G76" s="1474"/>
      <c r="H76" s="1475"/>
      <c r="I76" s="1472"/>
      <c r="J76" s="1472"/>
      <c r="K76" s="1472"/>
      <c r="L76" s="1472"/>
      <c r="M76" s="1472"/>
      <c r="N76" s="1472"/>
      <c r="O76" s="1472"/>
      <c r="P76" s="1472"/>
      <c r="Q76" s="1472"/>
      <c r="R76" s="1472"/>
      <c r="S76" s="1472"/>
      <c r="T76" s="1476"/>
    </row>
    <row r="77" spans="1:22">
      <c r="A77" s="808" t="s">
        <v>1259</v>
      </c>
      <c r="B77" s="1419"/>
      <c r="C77" s="806" t="s">
        <v>1520</v>
      </c>
      <c r="D77" s="1419"/>
      <c r="E77" s="1419"/>
      <c r="F77" s="1472"/>
      <c r="G77" s="1472"/>
      <c r="H77" s="1472"/>
      <c r="I77" s="1472"/>
      <c r="J77" s="1472"/>
      <c r="K77" s="1472"/>
      <c r="L77" s="1472"/>
      <c r="M77" s="1472"/>
      <c r="N77" s="1472"/>
      <c r="O77" s="1472"/>
      <c r="P77" s="1472"/>
      <c r="Q77" s="1472"/>
      <c r="R77" s="1472"/>
      <c r="S77" s="1472"/>
      <c r="T77" s="1476"/>
    </row>
    <row r="78" spans="1:22">
      <c r="A78" s="808" t="s">
        <v>1496</v>
      </c>
      <c r="B78" s="1419"/>
      <c r="C78" s="806" t="s">
        <v>1527</v>
      </c>
      <c r="D78" s="1419"/>
      <c r="E78" s="1419"/>
      <c r="F78" s="1472"/>
      <c r="G78" s="1472"/>
      <c r="H78" s="1472"/>
      <c r="I78" s="1472"/>
      <c r="J78" s="1472"/>
      <c r="K78" s="1472"/>
      <c r="L78" s="1472"/>
      <c r="M78" s="1472"/>
      <c r="N78" s="1472"/>
      <c r="O78" s="1472"/>
      <c r="P78" s="1472"/>
      <c r="Q78" s="1472"/>
      <c r="R78" s="1472"/>
      <c r="S78" s="1472"/>
      <c r="T78" s="1476"/>
    </row>
    <row r="79" spans="1:22" ht="14.4" thickBot="1">
      <c r="A79" s="1275"/>
      <c r="B79" s="1435"/>
      <c r="C79" s="1469"/>
      <c r="D79" s="1435"/>
      <c r="E79" s="1435"/>
      <c r="F79" s="1477"/>
      <c r="G79" s="1477"/>
      <c r="H79" s="1477"/>
      <c r="I79" s="1477"/>
      <c r="J79" s="1477"/>
      <c r="K79" s="1477"/>
      <c r="L79" s="1477"/>
      <c r="M79" s="1477"/>
      <c r="N79" s="1477"/>
      <c r="O79" s="1477"/>
      <c r="P79" s="1477"/>
      <c r="Q79" s="1477"/>
      <c r="R79" s="1477"/>
      <c r="S79" s="1477"/>
      <c r="T79" s="1478"/>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29</vt:i4>
      </vt:variant>
    </vt:vector>
  </HeadingPairs>
  <TitlesOfParts>
    <vt:vector size="50" baseType="lpstr">
      <vt:lpstr>Appendix A</vt:lpstr>
      <vt:lpstr>ATT1 - ADIT</vt:lpstr>
      <vt:lpstr>ATT1A - ADIT Prev Yr</vt:lpstr>
      <vt:lpstr>ATT1B-Projection</vt:lpstr>
      <vt:lpstr>ATT1C-2018 True-up</vt:lpstr>
      <vt:lpstr>ATT1C-True-up 2019 and Later</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'ATT1B-Projection'!Print_Area</vt:lpstr>
      <vt:lpstr>'ATT1C-2018 True-up'!Print_Area</vt:lpstr>
      <vt:lpstr>'ATT1C-True-up 2019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2018-09-13T13:57:18Z</dcterms:created>
  <dcterms:modified xsi:type="dcterms:W3CDTF">2021-01-14T22:12:29Z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Transmission Formula True-Up 2018 v5 (Comparison).xlsx</vt:lpwstr>
  </property>
</Properties>
</file>